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mata Corporation Public Company Limited\Amata Corporation PCL_June2026 (Q2)\"/>
    </mc:Choice>
  </mc:AlternateContent>
  <xr:revisionPtr revIDLastSave="0" documentId="13_ncr:1_{655601F5-20B8-4BE1-BBD6-F710BCDABD9A}" xr6:coauthVersionLast="47" xr6:coauthVersionMax="47" xr10:uidLastSave="{00000000-0000-0000-0000-000000000000}"/>
  <bookViews>
    <workbookView xWindow="-120" yWindow="-120" windowWidth="29040" windowHeight="15720" tabRatio="776" activeTab="5" xr2:uid="{6D965DAE-889B-46F3-AEBA-6739B5C9958C}"/>
  </bookViews>
  <sheets>
    <sheet name="2-4" sheetId="1" r:id="rId1"/>
    <sheet name="5-6 (single step) 3m" sheetId="2" r:id="rId2"/>
    <sheet name="7-8 (single step) 6m" sheetId="8" r:id="rId3"/>
    <sheet name="9" sheetId="4" r:id="rId4"/>
    <sheet name="10" sheetId="5" r:id="rId5"/>
    <sheet name="11-13" sheetId="6" r:id="rId6"/>
  </sheets>
  <definedNames>
    <definedName name="_xlnm._FilterDatabase" localSheetId="2" hidden="1">'7-8 (single step) 6m'!$F$22:$F$27</definedName>
    <definedName name="_xlnm.Print_Area" localSheetId="5">'11-13'!$A$1:$L$151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1" i="4" l="1"/>
  <c r="AF29" i="4"/>
  <c r="AF26" i="4"/>
  <c r="J79" i="2" l="1"/>
  <c r="P22" i="5"/>
  <c r="J73" i="2"/>
  <c r="J73" i="8"/>
  <c r="J79" i="8"/>
  <c r="F79" i="2"/>
  <c r="F73" i="2"/>
  <c r="F79" i="8"/>
  <c r="F73" i="8"/>
  <c r="AD32" i="4" l="1"/>
  <c r="AF32" i="4" s="1"/>
  <c r="AD34" i="4"/>
  <c r="AF34" i="4" s="1"/>
  <c r="AJ31" i="4" l="1"/>
  <c r="P20" i="5" l="1"/>
  <c r="AD22" i="4" l="1"/>
  <c r="H91" i="6" l="1"/>
  <c r="I28" i="1" l="1"/>
  <c r="P18" i="5" l="1"/>
  <c r="AH24" i="4" l="1"/>
  <c r="AB24" i="4"/>
  <c r="Z24" i="4"/>
  <c r="X24" i="4"/>
  <c r="V24" i="4"/>
  <c r="T24" i="4"/>
  <c r="R24" i="4"/>
  <c r="P24" i="4"/>
  <c r="N24" i="4"/>
  <c r="L24" i="4"/>
  <c r="J24" i="4"/>
  <c r="H24" i="4"/>
  <c r="F24" i="4"/>
  <c r="AF22" i="4"/>
  <c r="AJ22" i="4" s="1"/>
  <c r="AJ21" i="4"/>
  <c r="AJ19" i="4"/>
  <c r="AJ18" i="4"/>
  <c r="AD15" i="4"/>
  <c r="AF15" i="4" s="1"/>
  <c r="AJ32" i="4"/>
  <c r="AJ34" i="4"/>
  <c r="AD35" i="4"/>
  <c r="AF35" i="4" s="1"/>
  <c r="H79" i="8"/>
  <c r="H62" i="8"/>
  <c r="H65" i="8" s="1"/>
  <c r="H73" i="8"/>
  <c r="L65" i="8"/>
  <c r="J65" i="8"/>
  <c r="F65" i="8"/>
  <c r="L29" i="8"/>
  <c r="J29" i="8"/>
  <c r="H29" i="8"/>
  <c r="F29" i="8"/>
  <c r="L18" i="8"/>
  <c r="J18" i="8"/>
  <c r="H18" i="8"/>
  <c r="F18" i="8"/>
  <c r="H18" i="2"/>
  <c r="J18" i="2"/>
  <c r="L18" i="2"/>
  <c r="H31" i="8" l="1"/>
  <c r="H35" i="8" s="1"/>
  <c r="H38" i="8" s="1"/>
  <c r="H41" i="8" s="1"/>
  <c r="H67" i="8" s="1"/>
  <c r="F31" i="8"/>
  <c r="F35" i="8" s="1"/>
  <c r="F38" i="8" s="1"/>
  <c r="F41" i="8" s="1"/>
  <c r="AJ29" i="4"/>
  <c r="AF24" i="4"/>
  <c r="AJ15" i="4"/>
  <c r="AJ24" i="4" s="1"/>
  <c r="AD24" i="4"/>
  <c r="L31" i="8"/>
  <c r="L35" i="8" s="1"/>
  <c r="L38" i="8" s="1"/>
  <c r="L41" i="8" s="1"/>
  <c r="J31" i="8"/>
  <c r="J35" i="8" s="1"/>
  <c r="J38" i="8" s="1"/>
  <c r="L67" i="8" l="1"/>
  <c r="L79" i="8" s="1"/>
  <c r="L73" i="8"/>
  <c r="F67" i="8"/>
  <c r="AJ35" i="4"/>
  <c r="J41" i="8"/>
  <c r="F29" i="2"/>
  <c r="H29" i="2"/>
  <c r="J29" i="2"/>
  <c r="L29" i="2"/>
  <c r="F65" i="2"/>
  <c r="V37" i="4"/>
  <c r="R37" i="4"/>
  <c r="G28" i="1"/>
  <c r="K28" i="1"/>
  <c r="M28" i="1"/>
  <c r="P37" i="4" l="1"/>
  <c r="J67" i="8"/>
  <c r="F18" i="2"/>
  <c r="J42" i="6"/>
  <c r="J45" i="6" s="1"/>
  <c r="I52" i="1" l="1"/>
  <c r="G52" i="1" l="1"/>
  <c r="G54" i="1" s="1"/>
  <c r="F78" i="6" l="1"/>
  <c r="H78" i="6"/>
  <c r="J78" i="6"/>
  <c r="L78" i="6"/>
  <c r="H73" i="2" l="1"/>
  <c r="M52" i="1" l="1"/>
  <c r="K52" i="1"/>
  <c r="J65" i="2" l="1"/>
  <c r="N18" i="5"/>
  <c r="L18" i="5" l="1"/>
  <c r="Z37" i="4"/>
  <c r="I85" i="1" l="1"/>
  <c r="M137" i="1"/>
  <c r="H42" i="6" l="1"/>
  <c r="H45" i="6" l="1"/>
  <c r="L91" i="6"/>
  <c r="J91" i="6"/>
  <c r="L42" i="6"/>
  <c r="L45" i="6" s="1"/>
  <c r="J25" i="5"/>
  <c r="H25" i="5"/>
  <c r="F25" i="5"/>
  <c r="J18" i="5"/>
  <c r="H18" i="5"/>
  <c r="F18" i="5"/>
  <c r="AB37" i="4"/>
  <c r="X37" i="4"/>
  <c r="T37" i="4"/>
  <c r="N37" i="4"/>
  <c r="L37" i="4"/>
  <c r="J37" i="4"/>
  <c r="H37" i="4"/>
  <c r="F37" i="4"/>
  <c r="L79" i="2"/>
  <c r="H79" i="2"/>
  <c r="L73" i="2"/>
  <c r="L65" i="2"/>
  <c r="H65" i="2"/>
  <c r="L31" i="2"/>
  <c r="L35" i="2" s="1"/>
  <c r="H31" i="2"/>
  <c r="H35" i="2" s="1"/>
  <c r="M140" i="1"/>
  <c r="I137" i="1"/>
  <c r="M100" i="1"/>
  <c r="K100" i="1"/>
  <c r="I100" i="1"/>
  <c r="I102" i="1" s="1"/>
  <c r="G100" i="1"/>
  <c r="M85" i="1"/>
  <c r="K85" i="1"/>
  <c r="G85" i="1"/>
  <c r="M54" i="1"/>
  <c r="K54" i="1"/>
  <c r="I54" i="1"/>
  <c r="M102" i="1" l="1"/>
  <c r="M142" i="1" s="1"/>
  <c r="K102" i="1"/>
  <c r="J31" i="2"/>
  <c r="J35" i="2" s="1"/>
  <c r="J38" i="2" s="1"/>
  <c r="J41" i="2" s="1"/>
  <c r="G102" i="1"/>
  <c r="F31" i="2"/>
  <c r="AD37" i="4"/>
  <c r="H38" i="2"/>
  <c r="H41" i="2" s="1"/>
  <c r="H67" i="2" s="1"/>
  <c r="F91" i="6"/>
  <c r="L93" i="6"/>
  <c r="L98" i="6" s="1"/>
  <c r="I140" i="1"/>
  <c r="I142" i="1" s="1"/>
  <c r="L38" i="2"/>
  <c r="L41" i="2" s="1"/>
  <c r="L67" i="2" s="1"/>
  <c r="F35" i="2" l="1"/>
  <c r="F38" i="2" s="1"/>
  <c r="F42" i="6"/>
  <c r="F45" i="6" s="1"/>
  <c r="F93" i="6" s="1"/>
  <c r="F98" i="6" s="1"/>
  <c r="J67" i="2"/>
  <c r="J93" i="6"/>
  <c r="J98" i="6" s="1"/>
  <c r="AH37" i="4"/>
  <c r="F41" i="2" l="1"/>
  <c r="F67" i="2" l="1"/>
  <c r="N25" i="5"/>
  <c r="G137" i="1" l="1"/>
  <c r="G140" i="1" s="1"/>
  <c r="G142" i="1" s="1"/>
  <c r="AJ37" i="4" l="1"/>
  <c r="AF37" i="4"/>
  <c r="H93" i="6"/>
  <c r="H98" i="6" s="1"/>
  <c r="L25" i="5" l="1"/>
  <c r="K137" i="1" l="1"/>
  <c r="K140" i="1" s="1"/>
  <c r="K142" i="1" s="1"/>
  <c r="P23" i="5"/>
  <c r="P25" i="5" s="1"/>
</calcChain>
</file>

<file path=xl/sharedStrings.xml><?xml version="1.0" encoding="utf-8"?>
<sst xmlns="http://schemas.openxmlformats.org/spreadsheetml/2006/main" count="577" uniqueCount="289">
  <si>
    <t>บริษัท อมตะ คอร์ปอเรชัน จำกัด (มหาชน)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</si>
  <si>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</si>
  <si>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</si>
  <si>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</si>
  <si>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</si>
  <si>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</si>
  <si>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</si>
  <si>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</si>
  <si>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</si>
  <si>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</si>
  <si>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</si>
  <si>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</si>
  <si>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</si>
  <si>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</si>
  <si>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</si>
  <si>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</si>
  <si>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เงินฝากประจำที่ครบกำหนดเกินกว่าสามเดือน</t>
  </si>
  <si>
    <t>สินทรัพย์ทางการเงินที่วัดมูลค่าด้วยมูลค่ายุติธรรมผ่านกำไรหรือขาดทุน</t>
  </si>
  <si>
    <t>ลูกหนี้การค้าและลูกหนี้หมุนเวียนอื่น สุทธิ</t>
  </si>
  <si>
    <t>ส่วนของลูกหนี้ตามสัญญาเช่าเงินทุนที่ถึงกำหนดชำระภายในหนึ่งปี</t>
  </si>
  <si>
    <t>เงินให้กู้ยืมระยะสั้นแก่บริษัทย่อย</t>
  </si>
  <si>
    <t>17 ค)</t>
  </si>
  <si>
    <t xml:space="preserve">ส่วนของเงินให้กู้ยืมระยะยาวแก่บริษัทย่อยที่ถึงกำหนดชำระภายในหนึ่งปี
   </t>
  </si>
  <si>
    <t>17 ง)</t>
  </si>
  <si>
    <t xml:space="preserve">ส่วนของเงินให้กู้ยืมระยะยาวแก่บริษัทร่วมที่ถึงกำหนดชำระภายในหนึ่งปี
   </t>
  </si>
  <si>
    <t>ต้นทุนการพัฒนาโครงการอสังหาริมทรัพย์</t>
  </si>
  <si>
    <t>ต้นทุนการพัฒนาโครงการอสังหาริมทรัพย์ - สิทธิการใช้ที่ดิน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</si>
  <si>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</si>
  <si>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</si>
  <si>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</si>
  <si>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สินทรัพย์ทางการเงินที่วัดมูลค่าด้วย
</t>
  </si>
  <si>
    <t>มูลค่ายุติธรรมผ่านกำไรขาดทุนเบ็ดเสร็จอื่น</t>
  </si>
  <si>
    <t>ลูกหนี้ตามสัญญาเช่าเงินทุน</t>
  </si>
  <si>
    <t>ลูกหนี้จากการจำหน่ายเงินลงทุนในบริษัทย่อย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</si>
  <si>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</si>
  <si>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</si>
  <si>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</si>
  <si>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เงินให้กู้ยืมระยะยาวแก่บริษัทย่อย</t>
  </si>
  <si>
    <t>เงินให้กู้ยืมระยะยาวแก่บริษัทร่วม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</si>
  <si>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</si>
  <si>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</si>
  <si>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</si>
  <si>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เงินมัดจำค่าซื้อที่ดิน</t>
  </si>
  <si>
    <t>ที่ดินรอการพัฒนา</t>
  </si>
  <si>
    <t>เงินจ่ายล่วงหน้าค่าสิทธิในการใช้ที่ดิน</t>
  </si>
  <si>
    <t>เงินจ่ายล่วงหน้าให้แก่หน่วยงานราชการเวียดนาม</t>
  </si>
  <si>
    <t>เงินประกันการพัฒนาโครงการ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</si>
  <si>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</si>
  <si>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</si>
  <si>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</si>
  <si>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</si>
  <si>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                  กรรมการ 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</si>
  <si>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</si>
  <si>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</si>
  <si>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</si>
  <si>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</si>
  <si>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</si>
  <si>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</si>
  <si>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14, 17 จ)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</si>
  <si>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</si>
  <si>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</si>
  <si>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</si>
  <si>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หนี้สินตามสัญญาเช่าส่วนที่ถึงกำหนดชำระภายในหนึ่งปี
  </t>
  </si>
  <si>
    <t>เงินมัดจำและเงินรับล่วงหน้าจากลูกค้า</t>
  </si>
  <si>
    <t>เงินรับล่วงหน้าจากการจำหน่ายเงินลงทุนในบริษัทย่อย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</si>
  <si>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</si>
  <si>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</si>
  <si>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</si>
  <si>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</si>
  <si>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หุ้นกู้ระยะยาว</t>
  </si>
  <si>
    <t>เงินกู้ยืมระยะยาวจากสถาบันการเงิน</t>
  </si>
  <si>
    <t>หนี้สินตามสัญญาเช่า</t>
  </si>
  <si>
    <t>รายได้ค่าเช่าที่ดินรับล่วงหน้า</t>
  </si>
  <si>
    <t>ภาระผูกพันผลประโยชน์พนักงาน</t>
  </si>
  <si>
    <t>ประมาณการหนี้สินค่ารื้อถอน</t>
  </si>
  <si>
    <t>เงินรับภายใต้สัญญาแต่งตั้งนายหน้า</t>
  </si>
  <si>
    <t>เงินมัดจำและเงินรับล่วงหน้าระยะยาว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</si>
  <si>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</si>
  <si>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</si>
  <si>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</si>
  <si>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</si>
  <si>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</si>
  <si>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</si>
  <si>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</si>
  <si>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</si>
  <si>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1,150,000,000 หุ้น มูลค่าที่ตราไว้ หุ้นละ 1 บาท</t>
  </si>
  <si>
    <t>ทุนที่ออกและชำระแล้ว</t>
  </si>
  <si>
    <t>หุ้นสามัญ 1,150,000,000 หุ้น จ่ายชำระแล้ว หุ้นละ 1 บาท</t>
  </si>
  <si>
    <t>ส่วนเกินมูลค่าหุ้นสามัญ</t>
  </si>
  <si>
    <t>ส่วนเกินทุนอื่น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</si>
  <si>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</si>
  <si>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</si>
  <si>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</si>
  <si>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</si>
  <si>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</si>
  <si>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</si>
  <si>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</si>
  <si>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</si>
  <si>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</si>
  <si>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2569</t>
  </si>
  <si>
    <t>รายได้</t>
  </si>
  <si>
    <t>รายได้จากการขายอสังหาริมทรัพย์</t>
  </si>
  <si>
    <t>รายได้ค่าสาธารณูปโภค</t>
  </si>
  <si>
    <t>รายได้จากการให้เช่า</t>
  </si>
  <si>
    <t>รายได้เงินปันผล</t>
  </si>
  <si>
    <t>รายได้ทางการเงิน</t>
  </si>
  <si>
    <t>กำไรจากการจำหน่ายเงินลงทุนในบริษัทย่อย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</si>
  <si>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</si>
  <si>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</si>
  <si>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</si>
  <si>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</si>
  <si>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ต้นทุนบริการสาธารณูปโภค</t>
  </si>
  <si>
    <t>ต้นทุนการให้เช่า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</si>
  <si>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</si>
  <si>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</si>
  <si>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 (ขาดทุน) จากอัตราแลกเปลี่ยน สุทธิ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</si>
  <si>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</si>
  <si>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</si>
  <si>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ส่วนแบ่งกำไรจากเงินลงทุนในบริษัทร่วมและการร่วมค้า</t>
  </si>
  <si>
    <t>9, 10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</si>
  <si>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</si>
  <si>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</si>
  <si>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</si>
  <si>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</si>
  <si>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</si>
  <si>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</si>
  <si>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 (ขาดทุน) เบ็ดเสร็จอื่น</t>
  </si>
  <si>
    <t>รายการที่จะจัดประเภทรายการใหม่เข้าไปไว้ใน</t>
  </si>
  <si>
    <t xml:space="preserve">  กำไรหรือขาดทุนในภายหลัง</t>
  </si>
  <si>
    <t xml:space="preserve">  ส่วนแบ่งกำไร (ขาดทุน) เบ็ดเสร็จอื่น </t>
  </si>
  <si>
    <t xml:space="preserve">     ของบริษัทร่วมตามวิธีส่วนได้เสีย</t>
  </si>
  <si>
    <t xml:space="preserve">  ผลต่างของอัตราแลกเปลี่ยนจาก</t>
  </si>
  <si>
    <t xml:space="preserve">     การแปลงค่าข้อมูลทางการเงิน</t>
  </si>
  <si>
    <t xml:space="preserve">กำไร (ขาดทุน) เบ็ดเสร็จอื่นสำหรับรอบระยะเวลา </t>
  </si>
  <si>
    <t xml:space="preserve">  - สุทธิจากภาษี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</si>
  <si>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</si>
  <si>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</si>
  <si>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</si>
  <si>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</si>
  <si>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</si>
  <si>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ส่วนของผู้เป็นเจ้าของของบริษัท</t>
  </si>
  <si>
    <t>กำไรต่อหุ้นขั้นพื้นฐาน (บาท)</t>
  </si>
  <si>
    <t>สำหรับรอบระยะเวลาหกเดือนสิ้นสุดวันที่ 30 มิถุนายน พ.ศ. 2569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</si>
  <si>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</si>
  <si>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</si>
  <si>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กำไรขาดทุนเบ็ดเสร็จอื่น</t>
  </si>
  <si>
    <t>การวัดมูลค่าเงิน</t>
  </si>
  <si>
    <t>ส่วนเกินทุน</t>
  </si>
  <si>
    <t>ส่วนแบ่ง</t>
  </si>
  <si>
    <t>การรวมกิจการ</t>
  </si>
  <si>
    <t>ส่วนเกินทุนจากการ</t>
  </si>
  <si>
    <t>ลงทุนในตราสาร</t>
  </si>
  <si>
    <t>รวมองค์</t>
  </si>
  <si>
    <t>รวมส่วน</t>
  </si>
  <si>
    <t>จากการเปลี่ยนแปลง</t>
  </si>
  <si>
    <t>ส่วนเกินทุนจาก</t>
  </si>
  <si>
    <t>จัดสรรแล้ว -</t>
  </si>
  <si>
    <t>การแปลงค่า</t>
  </si>
  <si>
    <t>กำไรขาดทุน</t>
  </si>
  <si>
    <t>ส่วนทุนจาก</t>
  </si>
  <si>
    <t>ภายใต้การควบคุม</t>
  </si>
  <si>
    <t>เปลี่ยนแปลงสัดส่วน</t>
  </si>
  <si>
    <t>ทุนด้วยมูลค่า</t>
  </si>
  <si>
    <t>ประกอบอื่น</t>
  </si>
  <si>
    <t>ของผู้เป็น</t>
  </si>
  <si>
    <t>ส่วนได้เสียที่</t>
  </si>
  <si>
    <t>ทุนที่ออก</t>
  </si>
  <si>
    <t>ส่วนเกิน</t>
  </si>
  <si>
    <t>สัดส่วนเงินลงทุน</t>
  </si>
  <si>
    <t>การจ่ายโดย</t>
  </si>
  <si>
    <t>ทุนสำรองตาม</t>
  </si>
  <si>
    <t>ข้อมูลทาง</t>
  </si>
  <si>
    <t>เบ็ดเสร็จอื่นจาก</t>
  </si>
  <si>
    <t>บริษัทใหญ่ของ</t>
  </si>
  <si>
    <t>เดียวกัน</t>
  </si>
  <si>
    <t>เงินลงทุนในบริษัท</t>
  </si>
  <si>
    <t>ยุติธรรมผ่านกำไร</t>
  </si>
  <si>
    <t>ของส่วน</t>
  </si>
  <si>
    <t>เจ้าของของ</t>
  </si>
  <si>
    <t>ไม่มีอำนาจ</t>
  </si>
  <si>
    <t>รวมส่วนของ</t>
  </si>
  <si>
    <t>และชำระแล้ว</t>
  </si>
  <si>
    <t>มูลค่าหุ้น</t>
  </si>
  <si>
    <t>ในบริษัทย่อย</t>
  </si>
  <si>
    <t>ใช้หุ้นเป็นเกณฑ์</t>
  </si>
  <si>
    <t>กฎหมาย</t>
  </si>
  <si>
    <t>การเงิน</t>
  </si>
  <si>
    <t>บริษัทร่วม</t>
  </si>
  <si>
    <t>ของบริษัทร่วม</t>
  </si>
  <si>
    <t>ย่อยของบริษัทร่วม</t>
  </si>
  <si>
    <t>ขาดทุนเบ็ดเสร็จอื่น</t>
  </si>
  <si>
    <t>ของเจ้าของ</t>
  </si>
  <si>
    <t>บริษัทใหญ่</t>
  </si>
  <si>
    <t>ควบคุม</t>
  </si>
  <si>
    <t>เจ้าของ</t>
  </si>
  <si>
    <t>ยอดคงเหลือ ณ วันที่ 1 มกราคม พ.ศ. 2568</t>
  </si>
  <si>
    <t>การเปลี่ยนแปลงในส่วนของเจ้าของ</t>
  </si>
  <si>
    <t>สำหรับรอบระยะเวลา</t>
  </si>
  <si>
    <t>จำหน่ายเงินลงทุนในบริษัทย่อยโดยไม่เสียอำนาจควบคุม</t>
  </si>
  <si>
    <t>เงินปันผลจ่ายให้กับผู้ถือหุ้นของบริษัท</t>
  </si>
  <si>
    <t>เงินปันผลจ่ายให้กับส่วนได้เสีย</t>
  </si>
  <si>
    <t>ที่ไม่มีอำนาจควบคุมของบริษัทย่อย</t>
  </si>
  <si>
    <t>กำไร (ขาดทุน) เบ็ดเสร็จรวมสำหรับรอบระยะเวลา</t>
  </si>
  <si>
    <t>ยอดคงเหลือ ณ วันที่ 30 มิถุนายน พ.ศ. 2568</t>
  </si>
  <si>
    <t>ยอดคงเหลือ ณ วันที่ 1 มกราคม พ.ศ. 2569</t>
  </si>
  <si>
    <t>ยอดคงเหลือ ณ วันที่ 30 มิถุนายน พ.ศ. 2569</t>
  </si>
  <si>
    <r>
      <t>งบการเปลี่ยนแปลงส่วนของเจ้าของ</t>
    </r>
    <r>
      <rPr>
        <b/>
        <sz val="13"/>
        <color indexed="8"/>
        <rFont val="Browallia New"/>
        <family val="2"/>
      </rPr>
      <t xml:space="preserve"> (ยังไม่ได้ตรวจสอบ)</t>
    </r>
    <r>
      <rPr>
        <b/>
        <sz val="13"/>
        <color theme="1"/>
        <rFont val="Browallia New"/>
        <family val="2"/>
      </rPr>
      <t xml:space="preserve"> </t>
    </r>
    <r>
      <rPr>
        <sz val="13"/>
        <color theme="1"/>
        <rFont val="Browallia New"/>
        <family val="2"/>
      </rPr>
      <t>(ต่อ)</t>
    </r>
  </si>
  <si>
    <t>การเปลี่ยนแปลงในส่วนของเจ้าของสำหรับรอบระยะเวลา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</si>
  <si>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</si>
  <si>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</si>
  <si>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</si>
  <si>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</si>
  <si>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</si>
  <si>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(กลับรายการ) ผลขาดทุนด้านเครดิตที่คาดว่าจะเกิดขึ้น</t>
  </si>
  <si>
    <t>ขาดทุนจากการขายและตัดจำหน่ายอุปกรณ์</t>
  </si>
  <si>
    <t>ขาดทุน (กำไร) จากการวัดมูลค่ายุติธรรมของเงินลงทุนใน</t>
  </si>
  <si>
    <t>ค่าตัดจำหน่ายค่าใช้จ่ายในการออกหุ้นกู้</t>
  </si>
  <si>
    <t>กำไรจากการขายเงินลงทุนในบริษัทย่อย</t>
  </si>
  <si>
    <t>ขาดทุนจากการเลิกกิจการของการร่วมค้า</t>
  </si>
  <si>
    <t>ขาดทุน (กำไร) จากการเปลี่ยนแปลงเงื่อนไขสัญญาเช่า</t>
  </si>
  <si>
    <t>กำไรจากการให้เช่าช่วงสินทรัพย์สิทธิการใช้ภายใต้สัญญาเช่าเงินทุน</t>
  </si>
  <si>
    <t>ขาดทุนจากอัตราแลกเปลี่ยนที่ยังไม่เกิดขึ้นจริง</t>
  </si>
  <si>
    <t>ค่าใช้จ่ายภาระผูกพันผลประโยชน์พนักงาน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</si>
  <si>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</si>
  <si>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</si>
  <si>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สินทรัพย์ไม่หมุนเวียนอื่น</t>
  </si>
  <si>
    <t>กระแสเงินสดได้มาจากการดำเนินงาน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</si>
  <si>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</si>
  <si>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</si>
  <si>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</si>
  <si>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</si>
  <si>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เงินลงทุนในสินทรัพย์ทางการเงินที่วัดมูลค่าด้วย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</si>
  <si>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</si>
  <si>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</si>
  <si>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เงินสดจ่ายเพื่อลงทุนในกิจการร่วมค้า</t>
  </si>
  <si>
    <t>เงินสดจ่ายเพื่อลงทุนในบริษัทร่วม</t>
  </si>
  <si>
    <t>เงินสดรับจากการเลิกกิจการของการร่วมค้า</t>
  </si>
  <si>
    <t>เงินสดจ่ายเงินมัดจำค่าซื้อที่ดิน</t>
  </si>
  <si>
    <t>เงินสดจ่ายเพื่อซื้อที่ดินรอการพัฒนา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</si>
  <si>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</si>
  <si>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</si>
  <si>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ดอกเบี้ยรับ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</si>
  <si>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</si>
  <si>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</si>
  <si>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</si>
  <si>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(จ่ายคืน) 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</si>
  <si>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</si>
  <si>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17 จ)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</si>
  <si>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</si>
  <si>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</si>
  <si>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</si>
  <si>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เงินปันผลจ่ายแก่ผู้ถือหุ้นของบริษัท</t>
  </si>
  <si>
    <t>เงินปันผลจ่ายแก่ส่วนได้เสียที่ไม่มีอำนาจควบคุมของบริษัทย่อย</t>
  </si>
  <si>
    <t>จ่ายดอกเบี้ย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</si>
  <si>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</si>
  <si>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เงินสดและรายการเทียบเท่าเงินสดต้นรอบระยะเวลา</t>
  </si>
  <si>
    <t>ผลต่างจากการแปลงค่าข้อมูลทางการเงิน</t>
  </si>
  <si>
    <t>เงินสดและรายการเทียบเท่าเงินสดสิ้นรอบระยะเวลา</t>
  </si>
  <si>
    <t>การได้มาซึ่งสินทรัพย์สิทธิการใช้และการเปลี่ยนแปลงเงื่อนไขสัญญาเช่า</t>
  </si>
  <si>
    <t>การซื้ออาคารและอุปกรณ์เป็นเงินเชื่อ</t>
  </si>
  <si>
    <t>การโอนต้นทุนการพัฒนาโครงการอสังหาริมทรัพย์</t>
  </si>
  <si>
    <t>ไปเป็นอสังหาริมทรัพย์เพื่อการลงทุน</t>
  </si>
  <si>
    <t>การโอนเงินมัดจำค่าซื้อที่ดินเป็นต้นทุนการพัฒนาโครงการอสังหาริมทรัพย์</t>
  </si>
  <si>
    <t>การโอนที่ดินรอการพัฒนาเป็นต้นทุนพัฒนาโครงการอสังหาริมทรัพย์</t>
  </si>
  <si>
    <t>การโอนเงินจ่ายล่วงหน้าค่าสิทธิในการใช้ที่ดิน</t>
  </si>
  <si>
    <t>เป็นต้นทุนพัฒนาโครงการอสังหาริมทรัพย์</t>
  </si>
  <si>
    <t>การโอนค่าเช่าจ่ายล่วงหน้าเป็นสินทรัพย์สิทธิการใช้</t>
  </si>
  <si>
    <t>การโอนส่วนที่หมุนเวียนของค่าเช่าจ่ายล่วงหน้าเป็นสินทรัพย์สิทธิการใช้</t>
  </si>
  <si>
    <t xml:space="preserve">การโอนต้นทุนการพัฒนาโครงการอสังหาริมทรัพย์ไปเป็นที่ดิน อาคาร </t>
  </si>
  <si>
    <t>และ อุปกรณ์</t>
  </si>
  <si>
    <t>เป็นที่ดิน อาคาร และ อุปกรณ์</t>
  </si>
  <si>
    <t>ส่วนได้เสียที่ไม่มีอำนาจควบคุมของบริษัทย่อย</t>
  </si>
  <si>
    <t>ที่จำหน่ายไปในระหว่างรอบระยะเวลา</t>
  </si>
  <si>
    <t>17 ก)</t>
  </si>
  <si>
    <t>กลุ่มสินทรัพย์ที่ถือไว้เพื่อขาย</t>
  </si>
  <si>
    <t>กลุ่มหนี้สินที่ถือไว้เพื่อขาย</t>
  </si>
  <si>
    <t>เงินปันผลค้างรับ</t>
  </si>
  <si>
    <t>6, 17 ข)</t>
  </si>
  <si>
    <t>เงินสดรับจากเงินให้กู้ยืมระยะยาวแก่บริษัทย่อย</t>
  </si>
  <si>
    <t>ขาดทุนจากอัตราแลกเปลี่ยนของเงินสดและรายการเทียบเท่าเงินสด</t>
  </si>
  <si>
    <t>เป็นลูกหนี้หมุนเวียนอื่น</t>
  </si>
  <si>
    <t>รายการที่มิใช่เงินสดที่มีสาระสำคัญ</t>
  </si>
  <si>
    <t>การชำระเงินค่าหุ้นเพิ่มทุนของบริษัทย่อย</t>
  </si>
  <si>
    <t>เงินสดรับจากการเพิ่มทุนจากผู้มีส่วนได้เสียที่ไม่มีอำนาจควบคุม</t>
  </si>
  <si>
    <t>เงินฝากประจำที่อายุเกินกว่าสามเดือน (เพิ่มขึ้น) ลดลง</t>
  </si>
  <si>
    <t>มูลค่ายุติธรรมผ่านกำไรหรือขาดทุนลดลง (เพิ่มขึ้น)</t>
  </si>
  <si>
    <t>การแบ่งปันกำไร (ขาดทุน) เบ็ดเสร็จรวม</t>
  </si>
  <si>
    <t>เงินสดสุทธิได้มาจาก (ใช้ไปใน) กิจกรรมจัดหาเงิน</t>
  </si>
  <si>
    <t>เงินสดรับสุทธิจากการขายเงินลงทุนในบริษัทย่อย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</si>
</sst>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6" formatCode="&quot;£&quot;#,##0;[Red]\-&quot;£&quot;#,##0"/>
    <numFmt numFmtId="7" formatCode="&quot;£&quot;#,##0.00;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#,##0;\(#,##0\);&quot;-&quot;;@"/>
    <numFmt numFmtId="170" formatCode="_(* #,##0_);_(* \(#,##0\);_(* &quot;-&quot;??_);_(@_)"/>
    <numFmt numFmtId="171" formatCode="_(* #,##0_);_(* \(#,##0\);_(* &quot;-&quot;_)\ \ \ \ \ ;_(@_)"/>
    <numFmt numFmtId="172" formatCode="#,##0;\(#,##0\)"/>
    <numFmt numFmtId="173" formatCode="#,###,;\(#,###,\)"/>
    <numFmt numFmtId="174" formatCode="#,##0.00;\(#,##0.00\);&quot;-&quot;;@"/>
    <numFmt numFmtId="175" formatCode="#,##0.0000;\(#,##0.0000\);&quot;-&quot;;@"/>
    <numFmt numFmtId="176" formatCode="#,##0;\(#,##0\);\-"/>
    <numFmt numFmtId="177" formatCode="#,##0;\(#,##0\);&quot;-&quot;"/>
    <numFmt numFmtId="178" formatCode="_-* #,##0.00\ &quot;€&quot;_-;\-* #,##0.00\ &quot;€&quot;_-;_-* &quot;-&quot;??\ &quot;€&quot;_-;_-@_-"/>
    <numFmt numFmtId="179" formatCode="_-* #,##0.00\ _€_-;\-* #,##0.00\ _€_-;_-* &quot;-&quot;??\ _€_-;_-@_-"/>
    <numFmt numFmtId="180" formatCode="[$-409]d\-mmm\-yy;@"/>
    <numFmt numFmtId="181" formatCode="#,##0.00\ &quot;F&quot;;\-#,##0.00\ &quot;F&quot;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0.00_)"/>
    <numFmt numFmtId="186" formatCode="0%_);\(0%\)"/>
    <numFmt numFmtId="187" formatCode="#,##0.0_);[Red]\(#,##0.0\)"/>
    <numFmt numFmtId="188" formatCode="#,##0.00;[Red]\(#,##0.00\)"/>
    <numFmt numFmtId="189" formatCode="#,##0_ ;[Red]\-#,##0\ "/>
    <numFmt numFmtId="190" formatCode="_-* #,##0.00_-;[Red]* \(#,##0.00\);_-* &quot;-&quot;??_-;_-@_-"/>
    <numFmt numFmtId="191" formatCode="#,##0.00_ ;[Red]\-#,##0.00\ "/>
    <numFmt numFmtId="192" formatCode=";;;"/>
    <numFmt numFmtId="193" formatCode="#."/>
    <numFmt numFmtId="194" formatCode="0.0_);\(0.0\)"/>
    <numFmt numFmtId="195" formatCode="0_)"/>
    <numFmt numFmtId="196" formatCode="000"/>
    <numFmt numFmtId="197" formatCode="[Blue]#,##0&quot;%&quot;"/>
    <numFmt numFmtId="198" formatCode="&quot;\&quot;#,##0.00;[Red]&quot;\&quot;&quot;\&quot;&quot;\&quot;&quot;\&quot;&quot;\&quot;&quot;\&quot;&quot;\&quot;&quot;\&quot;&quot;\&quot;\-&quot;\&quot;#,##0.00"/>
    <numFmt numFmtId="199" formatCode="_-* #,##0_-;&quot;\&quot;&quot;\&quot;&quot;\&quot;&quot;\&quot;&quot;\&quot;&quot;\&quot;&quot;\&quot;&quot;\&quot;&quot;\&quot;\-* #,##0_-;_-* &quot;-&quot;_-;_-@_-"/>
    <numFmt numFmtId="200" formatCode="_-&quot;\&quot;* #,##0_-;&quot;\&quot;&quot;\&quot;&quot;\&quot;&quot;\&quot;&quot;\&quot;&quot;\&quot;&quot;\&quot;&quot;\&quot;&quot;\&quot;\-&quot;\&quot;* #,##0_-;_-&quot;\&quot;* &quot;-&quot;_-;_-@_-"/>
    <numFmt numFmtId="201" formatCode="_ * #,##0.00_ ;_ * \-#,##0.00_ ;_ * &quot;-&quot;??_ ;_ @_ "/>
    <numFmt numFmtId="202" formatCode="[$FRF]\ #,##0.00;[Red][$FRF]\ #,##0.00"/>
    <numFmt numFmtId="203" formatCode="#,##0;\-#,##0;&quot;-&quot;"/>
    <numFmt numFmtId="204" formatCode="[$GBP]\ #,##0.00;[Red][$GBP]\ #,##0.00"/>
    <numFmt numFmtId="205" formatCode="#,##0.00;\-#,##0.00;&quot;-&quot;"/>
    <numFmt numFmtId="206" formatCode="0.0000"/>
    <numFmt numFmtId="207" formatCode="[$$-C09]#,##0.00;[Red]\-[$$-C09]#,##0.00"/>
    <numFmt numFmtId="208" formatCode="#,##0%;\-#,##0%;&quot;- &quot;"/>
    <numFmt numFmtId="209" formatCode="00000"/>
    <numFmt numFmtId="210" formatCode="[$$-1409]#,##0.00;[Red]\-[$$-1409]#,##0.00"/>
    <numFmt numFmtId="211" formatCode="#,##0.0%;\-#,##0.0%;&quot;- &quot;"/>
    <numFmt numFmtId="212" formatCode="0.000"/>
    <numFmt numFmtId="213" formatCode="_(* #,##0,_);_(* \(#,##0,\);_(* &quot;0&quot;_)"/>
    <numFmt numFmtId="214" formatCode="#,##0.00%;\-#,##0.00%;&quot;- &quot;"/>
    <numFmt numFmtId="215" formatCode="0.000000"/>
    <numFmt numFmtId="216" formatCode="0_);[Red]\(0\)"/>
    <numFmt numFmtId="217" formatCode="#,##0.0;\-#,##0.0;&quot;-&quot;"/>
    <numFmt numFmtId="218" formatCode="0.00000"/>
    <numFmt numFmtId="219" formatCode="&quot;SFr.&quot;#,##0;&quot;SFr.&quot;\-#,##0"/>
    <numFmt numFmtId="220" formatCode="#,##0\ ;\(#,##0.0\)"/>
    <numFmt numFmtId="221" formatCode="_(* #,##0_);[Red]_(* \(#,##0\);_(* &quot;-&quot;_);_(@_)"/>
    <numFmt numFmtId="222" formatCode="&quot;วันที่&quot;\ \ว\ \ด\ด\ด\ด\ \ป\ป\ป\ป"/>
    <numFmt numFmtId="223" formatCode="#,##0,;\(#,##0,\);_(&quot;-&quot;;"/>
    <numFmt numFmtId="224" formatCode="#,##0,;\(#,##0,\);_(&quot;0&quot;;"/>
    <numFmt numFmtId="225" formatCode="\$#,##0_);\(\$#,##0\)"/>
    <numFmt numFmtId="226" formatCode="##,###,###,###,###,###,##0.00;##,###,###,###,###,###,##0.00;0.00"/>
    <numFmt numFmtId="227" formatCode="_(&quot;$&quot;* #,##0_);_(&quot;$&quot;* \(#,##0\);_(&quot;$&quot;* &quot;-&quot;_);_(* @_)"/>
    <numFmt numFmtId="228" formatCode="#,##0.00,,_)_);[Red]\(\ #,##0.00,,\ \);[Green]_-* &quot;-&quot;??_-;_-@_-"/>
    <numFmt numFmtId="229" formatCode="\ #,##0.00,_)_);[Red]\(\ #,##0.00,\ \);[Green]_-* &quot;-&quot;??_-;_-@_-"/>
    <numFmt numFmtId="230" formatCode="* \(#,##0\);* #,##0_);&quot;-&quot;??_);@"/>
    <numFmt numFmtId="231" formatCode="&quot;$&quot;0.00_)"/>
    <numFmt numFmtId="232" formatCode="d\ \ด\ด\ด\ \_x0000_\_x0000_"/>
    <numFmt numFmtId="233" formatCode="&quot;IR£&quot;#,##0;\-&quot;IR£&quot;#,##0"/>
    <numFmt numFmtId="234" formatCode="\$#,##0.00;\(\$#,##0.00\)"/>
    <numFmt numFmtId="235" formatCode="#,##0_);[Red]\(#,##0\);"/>
    <numFmt numFmtId="236" formatCode="_-* #,##0\ _D_M_-;\-* #,##0\ _D_M_-;_-* &quot;-&quot;\ _D_M_-;_-@_-"/>
    <numFmt numFmtId="237" formatCode="_-* #,##0.00\ _D_M_-;\-* #,##0.00\ _D_M_-;_-* &quot;-&quot;??\ _D_M_-;_-@_-"/>
    <numFmt numFmtId="238" formatCode="\$#,##0;\(\$#,##0\)"/>
    <numFmt numFmtId="239" formatCode="&quot;$&quot;#,##0.00_);&quot;$&quot;\ \(#,##0.00\);&quot;$&quot;\ &quot;-&quot;??_);_(@_)"/>
    <numFmt numFmtId="240" formatCode="0_);\(0\)"/>
    <numFmt numFmtId="241" formatCode="#,##0\ \ \ \ "/>
    <numFmt numFmtId="242" formatCode="#.###0"/>
    <numFmt numFmtId="243" formatCode="&quot;0&quot;#.0"/>
    <numFmt numFmtId="244" formatCode="&quot;0&quot;#"/>
    <numFmt numFmtId="245" formatCode="0.0"/>
    <numFmt numFmtId="246" formatCode="[&lt;0]&quot;*** &quot;;[&gt;999]&quot;*** &quot;;0\ "/>
    <numFmt numFmtId="247" formatCode="#,##0.0_);\(#,##0.0\)"/>
    <numFmt numFmtId="248" formatCode="[&lt;-999]&quot;*** &quot;;[&gt;999]&quot;*** &quot;;0.0\ "/>
    <numFmt numFmtId="249" formatCode="_-&quot;$&quot;* #,##0_-;\-&quot;$&quot;* #,##0_-;_-&quot;$&quot;* &quot;-&quot;_-;_-@_-"/>
    <numFmt numFmtId="250" formatCode="_-&quot;$&quot;* #,##0.00_-;\-&quot;$&quot;* #,##0.00_-;_-&quot;$&quot;* &quot;-&quot;??_-;_-@_-"/>
    <numFmt numFmtId="251" formatCode="\ด\ด\ด\ด\-\_x0000_\_x0000_\_x0000_\_x0000_"/>
    <numFmt numFmtId="252" formatCode="\ด\ด\ด\-\_x0000_\_x0000_"/>
    <numFmt numFmtId="253" formatCode="\ด\ด\ด\-\_x0000_\_x0000_\_x0000_\_x0000_"/>
    <numFmt numFmtId="254" formatCode="General_)"/>
    <numFmt numFmtId="255" formatCode="#,##0;[Red]\(#,##0\)"/>
    <numFmt numFmtId="256" formatCode="#,##0.0\ ;\(#,##0.0\)"/>
    <numFmt numFmtId="257" formatCode="_(* #,##0_)_);[Red]_(* \(\ #,##0\ \);_(* &quot;-&quot;??_);_(@_)"/>
    <numFmt numFmtId="258" formatCode="_(* #,##0.00,,_)_);[Red]_(* \(\ #,##0.00,,\ \);_(* &quot;-&quot;??_);_(@_)"/>
    <numFmt numFmtId="259" formatCode="_(* #,##0.00,_)_);[Red]_(* \(\ #,##0.00,\ \);_(* &quot;-&quot;??_);_(@_)"/>
    <numFmt numFmtId="260" formatCode="_-* #,##0.00_-;[Red]\(\ #,##0.00_-\);_-* &quot;-&quot;_-;_-@_-"/>
    <numFmt numFmtId="261" formatCode="_(#,##0_);\(#,##0\);_(\-_)"/>
    <numFmt numFmtId="262" formatCode="###,000_);\(###,000\)"/>
    <numFmt numFmtId="263" formatCode="#,##0___);\(#,##0.00\)"/>
    <numFmt numFmtId="264" formatCode="\ว\ \ด\ด\ด\ \ป\ป"/>
    <numFmt numFmtId="265" formatCode="#,##0&quot;%&quot;"/>
    <numFmt numFmtId="266" formatCode="_(* #,##0,_);_(* \(#,##0,\);_(* &quot;-&quot;_)"/>
    <numFmt numFmtId="267" formatCode="&quot;$&quot;\ #,##0.00_);[Red]\(&quot;$&quot;\ #,##0.00\)"/>
    <numFmt numFmtId="268" formatCode="_(#,##0.0%_);\(#,##0.0%\);_(&quot;-&quot;_)"/>
    <numFmt numFmtId="269" formatCode="&quot;$&quot;#,##0;\-&quot;$&quot;#,##0"/>
    <numFmt numFmtId="270" formatCode="0&quot;  &quot;"/>
    <numFmt numFmtId="271" formatCode="&quot;$&quot;#,##0.0_);\(&quot;$&quot;#,##0.0\)"/>
    <numFmt numFmtId="272" formatCode="mm/dd/yy"/>
    <numFmt numFmtId="273" formatCode="&quot;fl&quot;\ #,##0_-;[Red]&quot;fl&quot;\ #,##0\-"/>
    <numFmt numFmtId="274" formatCode="0####"/>
    <numFmt numFmtId="275" formatCode="\ \ @"/>
    <numFmt numFmtId="276" formatCode="_(* #,##0.0_);_(* \(#,##0.0\);_(* &quot;-&quot;??_);_(@_)"/>
    <numFmt numFmtId="277" formatCode="\ \ \ \ @"/>
    <numFmt numFmtId="278" formatCode="0.0&quot;x&quot;"/>
    <numFmt numFmtId="279" formatCode="#,##0.0_);\(#,##0.0\);&quot;-&quot;_);@_)"/>
    <numFmt numFmtId="280" formatCode="0.00&quot;  &quot;"/>
    <numFmt numFmtId="281" formatCode="_-* #,##0\ &quot;DM&quot;_-;\-* #,##0\ &quot;DM&quot;_-;_-* &quot;-&quot;\ &quot;DM&quot;_-;_-@_-"/>
    <numFmt numFmtId="282" formatCode="_-* #,##0.00\ &quot;DM&quot;_-;\-* #,##0.00\ &quot;DM&quot;_-;_-* &quot;-&quot;??\ &quot;DM&quot;_-;_-@_-"/>
    <numFmt numFmtId="283" formatCode="#,##0\ &quot;DM&quot;;[Red]\-#,##0\ &quot;DM&quot;"/>
    <numFmt numFmtId="284" formatCode="#,##0.00\ &quot;DM&quot;;[Red]\-#,##0.00\ &quot;DM&quot;"/>
    <numFmt numFmtId="285" formatCode="_-* #,##0_$_-;\-* #,##0_$_-;_-* &quot;-&quot;_$_-;_-@_-"/>
    <numFmt numFmtId="286" formatCode="_-* #,##0&quot;$&quot;_-;\-* #,##0&quot;$&quot;_-;_-* &quot;-&quot;&quot;$&quot;_-;_-@_-"/>
    <numFmt numFmtId="287" formatCode="_-* #,##0.00&quot;$&quot;_-;\-* #,##0.00&quot;$&quot;_-;_-* &quot;-&quot;??&quot;$&quot;_-;_-@_-"/>
    <numFmt numFmtId="288" formatCode="_ * #,##0_ ;_ * \-#,##0_ ;_ * &quot;-&quot;_ ;_ @_ "/>
    <numFmt numFmtId="289" formatCode="_ &quot;\&quot;* #,##0_ ;_ &quot;\&quot;* \-#,##0_ ;_ &quot;\&quot;* &quot;-&quot;_ ;_ @_ "/>
    <numFmt numFmtId="290" formatCode="_ &quot;\&quot;* #,##0.00_ ;_ &quot;\&quot;* \-#,##0.00_ ;_ &quot;\&quot;* &quot;-&quot;??_ ;_ @_ "/>
    <numFmt numFmtId="291" formatCode="&quot;\&quot;#,##0;[Red]&quot;\&quot;\-#,##0"/>
    <numFmt numFmtId="292" formatCode="&quot;$&quot;#,##0.00;[Red]\-&quot;$&quot;#,##0.00"/>
    <numFmt numFmtId="293" formatCode="_(&quot;$&quot;#,##0_);_(&quot;$&quot;\(#,##0\);&quot;-&quot;"/>
    <numFmt numFmtId="294" formatCode="_-&quot;L.&quot;\ * #,##0.00_-;\-&quot;L.&quot;\ * #,##0.00_-;_-&quot;L.&quot;\ * &quot;-&quot;??_-;_-@_-"/>
    <numFmt numFmtId="295" formatCode="&quot;$&quot;#,##0;[Red]\-&quot;$&quot;#,##0"/>
    <numFmt numFmtId="296" formatCode="[$-409]mmm/yy;@"/>
    <numFmt numFmtId="297" formatCode="[$-409]mmmm\-yy;@"/>
    <numFmt numFmtId="298" formatCode="&quot;$&quot;#,##0.00_);[Red]&quot;\&quot;\(&quot;$&quot;#,##0.00&quot;\&quot;\)"/>
    <numFmt numFmtId="299" formatCode="&quot;\&quot;\?#,##0_);&quot;\&quot;\-&quot;\&quot;\?#,##0"/>
    <numFmt numFmtId="300" formatCode="_(* #,##0.0_);_(* \(#,##0.00\);_(* &quot;-&quot;??_);_(@_)"/>
    <numFmt numFmtId="301" formatCode="#,##0&quot; $&quot;;\-#,##0&quot; $&quot;"/>
    <numFmt numFmtId="302" formatCode="&quot;fl&quot;#,##0_);\(&quot;fl&quot;#,##0\)"/>
    <numFmt numFmtId="303" formatCode="&quot;$&quot;#,##0.00"/>
    <numFmt numFmtId="304" formatCode="&quot;fl&quot;#,##0_);[Red]\(&quot;fl&quot;#,##0\)"/>
    <numFmt numFmtId="305" formatCode="&quot;fl&quot;#,##0.00_);\(&quot;fl&quot;#,##0.00\)"/>
    <numFmt numFmtId="306" formatCode="#,##0;[Red]\(#,##0.00\)"/>
    <numFmt numFmtId="307" formatCode="0.0000000"/>
    <numFmt numFmtId="308" formatCode="0.000000000"/>
    <numFmt numFmtId="309" formatCode="&quot;MYR&quot;#,##0_);[Red]\(&quot;MYR&quot;#,##0\)"/>
    <numFmt numFmtId="310" formatCode="0.00000000"/>
    <numFmt numFmtId="311" formatCode="_-&quot;฿&quot;* #,##0.00_-;\-&quot;฿&quot;* #,##0.00_-;_-&quot;฿&quot;* &quot;-&quot;??_-;_-@_-"/>
  </numFmts>
  <fonts count="3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color indexed="8"/>
      <name val="Browallia New"/>
      <family val="2"/>
    </font>
    <font>
      <u/>
      <sz val="13"/>
      <color theme="1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u/>
      <sz val="13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b/>
      <sz val="9"/>
      <name val="Arial"/>
      <family val="2"/>
    </font>
    <font>
      <u/>
      <sz val="10"/>
      <color theme="10"/>
      <name val="Arial Unicode MS"/>
      <family val="2"/>
    </font>
    <font>
      <b/>
      <sz val="7"/>
      <name val="Arial"/>
      <family val="2"/>
    </font>
    <font>
      <sz val="7"/>
      <name val="Arial"/>
      <family val="2"/>
    </font>
    <font>
      <sz val="12"/>
      <name val="Tms Rmn"/>
    </font>
    <font>
      <sz val="12"/>
      <name val="Helv"/>
      <charset val="222"/>
    </font>
    <font>
      <sz val="10"/>
      <name val="Courier"/>
      <charset val="222"/>
    </font>
    <font>
      <b/>
      <sz val="12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UPC"/>
      <family val="1"/>
    </font>
    <font>
      <b/>
      <sz val="12"/>
      <name val="Helv"/>
    </font>
    <font>
      <b/>
      <sz val="12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Angsana New"/>
      <family val="1"/>
    </font>
    <font>
      <sz val="16"/>
      <name val="Angsana New"/>
      <family val="1"/>
    </font>
    <font>
      <b/>
      <u/>
      <sz val="10"/>
      <name val="Arial"/>
      <family val="2"/>
    </font>
    <font>
      <sz val="12"/>
      <name val="Times New Roman"/>
      <family val="1"/>
    </font>
    <font>
      <sz val="11"/>
      <name val="®g®f™S™V™b™NM"/>
      <charset val="128"/>
    </font>
    <font>
      <sz val="10"/>
      <name val="MS Sans Serif"/>
      <family val="2"/>
    </font>
    <font>
      <sz val="11"/>
      <name val="??"/>
      <family val="1"/>
    </font>
    <font>
      <sz val="14"/>
      <name val="?? ????"/>
      <family val="2"/>
      <charset val="128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indexed="36"/>
      <name val="Cordia New"/>
      <family val="2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4"/>
      <name val="ＭＳ 明朝"/>
      <family val="1"/>
      <charset val="128"/>
    </font>
    <font>
      <sz val="10"/>
      <name val="Helv"/>
      <family val="2"/>
    </font>
    <font>
      <sz val="11"/>
      <name val="明朝"/>
      <family val="1"/>
      <charset val="128"/>
    </font>
    <font>
      <sz val="10"/>
      <name val="Helv"/>
      <charset val="204"/>
    </font>
    <font>
      <sz val="10"/>
      <name val="Geneva"/>
    </font>
    <font>
      <sz val="1"/>
      <color indexed="16"/>
      <name val="Courier"/>
      <family val="3"/>
    </font>
    <font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8"/>
      <name val="Helv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name val="Times New Roman"/>
      <family val="1"/>
    </font>
    <font>
      <sz val="11"/>
      <color rgb="FF9C0006"/>
      <name val="Tahoma"/>
      <family val="2"/>
      <charset val="222"/>
    </font>
    <font>
      <u/>
      <sz val="10"/>
      <color indexed="14"/>
      <name val="MS Sans Serif"/>
      <family val="2"/>
    </font>
    <font>
      <sz val="7"/>
      <name val="Helv"/>
      <family val="2"/>
    </font>
    <font>
      <sz val="8"/>
      <color indexed="12"/>
      <name val="Tms Rmn"/>
      <family val="1"/>
    </font>
    <font>
      <sz val="12"/>
      <name val="Tms Rmn"/>
      <family val="1"/>
    </font>
    <font>
      <b/>
      <sz val="12"/>
      <name val="Tms Rmn"/>
      <family val="1"/>
    </font>
    <font>
      <b/>
      <i/>
      <sz val="12"/>
      <name val="Tms Rmn"/>
      <family val="1"/>
    </font>
    <font>
      <b/>
      <sz val="10"/>
      <name val="MS Sans Serif"/>
      <family val="2"/>
    </font>
    <font>
      <sz val="10"/>
      <color indexed="8"/>
      <name val="Arial"/>
      <family val="2"/>
    </font>
    <font>
      <b/>
      <sz val="10"/>
      <name val="Helv"/>
      <family val="2"/>
    </font>
    <font>
      <b/>
      <i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name val="ＭＳ Ｐゴシック"/>
      <charset val="128"/>
    </font>
    <font>
      <sz val="9"/>
      <name val="Arial"/>
      <family val="2"/>
      <charset val="222"/>
    </font>
    <font>
      <sz val="10"/>
      <color indexed="0"/>
      <name val="MS Sans Serif"/>
      <family val="2"/>
    </font>
    <font>
      <sz val="10"/>
      <name val="BERNHARD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2"/>
      <name val="Helv"/>
      <family val="2"/>
    </font>
    <font>
      <sz val="11"/>
      <color indexed="12"/>
      <name val="Book Antiqua"/>
      <family val="1"/>
    </font>
    <font>
      <b/>
      <sz val="7"/>
      <name val="Helv"/>
      <charset val="222"/>
    </font>
    <font>
      <sz val="8"/>
      <color indexed="18"/>
      <name val="Helv"/>
      <family val="2"/>
    </font>
    <font>
      <b/>
      <sz val="9"/>
      <name val="Arial"/>
      <family val="2"/>
      <charset val="222"/>
    </font>
    <font>
      <b/>
      <u/>
      <sz val="10"/>
      <color indexed="8"/>
      <name val="Times New Roman"/>
      <family val="1"/>
    </font>
    <font>
      <sz val="1"/>
      <color indexed="8"/>
      <name val="Courier"/>
      <family val="3"/>
    </font>
    <font>
      <b/>
      <sz val="10"/>
      <color indexed="8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0"/>
      <color indexed="12"/>
      <name val="Book Antiqua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33"/>
      <name val="Times New Roman"/>
      <family val="1"/>
    </font>
    <font>
      <b/>
      <sz val="10"/>
      <color indexed="21"/>
      <name val="MS Sans Serif"/>
      <family val="2"/>
    </font>
    <font>
      <sz val="6"/>
      <name val="Palatino"/>
      <family val="1"/>
    </font>
    <font>
      <sz val="8"/>
      <color indexed="12"/>
      <name val="Arial"/>
      <family val="2"/>
    </font>
    <font>
      <b/>
      <sz val="9"/>
      <color indexed="12"/>
      <name val="Arial"/>
      <family val="2"/>
    </font>
    <font>
      <b/>
      <sz val="8"/>
      <color indexed="12"/>
      <name val="Arial"/>
      <family val="2"/>
    </font>
    <font>
      <b/>
      <sz val="9"/>
      <color indexed="8"/>
      <name val="Arial"/>
      <family val="2"/>
    </font>
    <font>
      <sz val="7"/>
      <color indexed="16"/>
      <name val="Arial"/>
      <family val="2"/>
    </font>
    <font>
      <b/>
      <sz val="8"/>
      <name val="Palatino"/>
      <family val="1"/>
    </font>
    <font>
      <b/>
      <sz val="11"/>
      <name val="Book Antiqua"/>
      <family val="1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3"/>
      <name val="Arial"/>
      <family val="2"/>
    </font>
    <font>
      <u/>
      <sz val="10.5"/>
      <color theme="10"/>
      <name val="Cordia New"/>
      <family val="2"/>
    </font>
    <font>
      <u/>
      <sz val="11"/>
      <color indexed="12"/>
      <name val="Calibri"/>
      <family val="2"/>
    </font>
    <font>
      <u/>
      <sz val="11"/>
      <color indexed="12"/>
      <name val="宋体"/>
    </font>
    <font>
      <sz val="8"/>
      <color indexed="9"/>
      <name val="Arial"/>
      <family val="2"/>
    </font>
    <font>
      <u/>
      <sz val="8"/>
      <color indexed="12"/>
      <name val="Arial"/>
      <family val="2"/>
    </font>
    <font>
      <u/>
      <sz val="20"/>
      <name val="Arial"/>
      <family val="2"/>
    </font>
    <font>
      <b/>
      <sz val="8"/>
      <color indexed="9"/>
      <name val="Arial"/>
      <family val="2"/>
    </font>
    <font>
      <b/>
      <sz val="8"/>
      <color indexed="18"/>
      <name val="Arial"/>
      <family val="2"/>
    </font>
    <font>
      <sz val="8"/>
      <color indexed="18"/>
      <name val="Arial"/>
      <family val="2"/>
    </font>
    <font>
      <sz val="10"/>
      <name val="Tahoma"/>
      <family val="2"/>
    </font>
    <font>
      <sz val="12"/>
      <name val="Avant Garde"/>
    </font>
    <font>
      <sz val="12"/>
      <name val="Helv"/>
      <family val="2"/>
    </font>
    <font>
      <sz val="10"/>
      <name val="Geneva"/>
      <family val="2"/>
    </font>
    <font>
      <sz val="11"/>
      <name val="Times New Roman"/>
      <family val="1"/>
    </font>
    <font>
      <sz val="10"/>
      <color indexed="18"/>
      <name val="Arial"/>
      <family val="2"/>
    </font>
    <font>
      <b/>
      <sz val="10"/>
      <name val="Palatino"/>
      <family val="1"/>
    </font>
    <font>
      <sz val="10"/>
      <color indexed="14"/>
      <name val="Arial"/>
      <family val="2"/>
    </font>
    <font>
      <sz val="10"/>
      <color indexed="37"/>
      <name val="Helv"/>
      <family val="2"/>
    </font>
    <font>
      <sz val="12"/>
      <color indexed="9"/>
      <name val="Helv"/>
      <family val="2"/>
    </font>
    <font>
      <sz val="10"/>
      <name val="Avant Garde"/>
    </font>
    <font>
      <b/>
      <sz val="11"/>
      <name val="Helv"/>
      <family val="2"/>
    </font>
    <font>
      <b/>
      <sz val="8"/>
      <name val="Arial"/>
      <family val="2"/>
      <charset val="222"/>
    </font>
    <font>
      <b/>
      <i/>
      <sz val="8"/>
      <color indexed="9"/>
      <name val="Arial"/>
      <family val="2"/>
    </font>
    <font>
      <b/>
      <sz val="8"/>
      <color indexed="10"/>
      <name val="Arial"/>
      <family val="2"/>
    </font>
    <font>
      <b/>
      <sz val="10"/>
      <name val="Geneva"/>
      <family val="2"/>
    </font>
    <font>
      <sz val="10"/>
      <name val="Palatino"/>
      <family val="1"/>
    </font>
    <font>
      <sz val="10"/>
      <color indexed="22"/>
      <name val="Helv"/>
      <family val="2"/>
    </font>
    <font>
      <sz val="10"/>
      <name val="Book Antiqua"/>
      <family val="1"/>
    </font>
    <font>
      <sz val="8"/>
      <name val="Book Antiqua"/>
      <family val="1"/>
    </font>
    <font>
      <sz val="11"/>
      <name val="‚l‚r –¾’©"/>
      <family val="2"/>
      <charset val="128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8"/>
      <name val="Tms Rmn"/>
    </font>
    <font>
      <sz val="12"/>
      <name val="Helvetica-Black"/>
    </font>
    <font>
      <sz val="10"/>
      <name val="Tms Rmn"/>
      <family val="1"/>
    </font>
    <font>
      <sz val="12"/>
      <color indexed="9"/>
      <name val="Arial"/>
      <family val="2"/>
    </font>
    <font>
      <b/>
      <sz val="8"/>
      <color indexed="14"/>
      <name val="MS Sans Serif"/>
      <family val="2"/>
    </font>
    <font>
      <sz val="12"/>
      <name val="Arial"/>
      <family val="2"/>
    </font>
    <font>
      <sz val="7"/>
      <color indexed="10"/>
      <name val="Helv"/>
      <family val="2"/>
    </font>
    <font>
      <sz val="14"/>
      <color indexed="8"/>
      <name val="Arial"/>
      <family val="2"/>
    </font>
    <font>
      <b/>
      <sz val="10"/>
      <name val="Times New Roman"/>
      <family val="1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color indexed="9"/>
      <name val="MS Sans Serif"/>
      <family val="2"/>
    </font>
    <font>
      <sz val="10"/>
      <color indexed="12"/>
      <name val="Geneva"/>
    </font>
    <font>
      <b/>
      <sz val="18"/>
      <color indexed="8"/>
      <name val="Cambria"/>
      <family val="1"/>
    </font>
    <font>
      <sz val="10"/>
      <color indexed="8"/>
      <name val="MS Sans Serif"/>
      <family val="2"/>
    </font>
    <font>
      <sz val="10"/>
      <color indexed="8"/>
      <name val="Times New Roman"/>
      <family val="1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name val="Tahoma"/>
      <family val="2"/>
    </font>
    <font>
      <b/>
      <sz val="11"/>
      <color indexed="12"/>
      <name val="Arial"/>
      <family val="2"/>
    </font>
    <font>
      <b/>
      <sz val="8"/>
      <color indexed="8"/>
      <name val="Helv"/>
    </font>
    <font>
      <sz val="8"/>
      <name val="Times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8"/>
      <name val="Tms Rmn"/>
      <family val="1"/>
    </font>
    <font>
      <b/>
      <u/>
      <sz val="9"/>
      <name val="Arial"/>
      <family val="2"/>
    </font>
    <font>
      <sz val="9"/>
      <name val="Book Antiqua"/>
      <family val="1"/>
    </font>
    <font>
      <b/>
      <sz val="14"/>
      <name val="Palatino"/>
      <family val="1"/>
    </font>
    <font>
      <b/>
      <sz val="24"/>
      <name val="AngsanaUPC"/>
      <family val="1"/>
      <charset val="222"/>
    </font>
    <font>
      <sz val="7"/>
      <name val="Courier"/>
      <family val="3"/>
    </font>
    <font>
      <u/>
      <sz val="10"/>
      <name val="Arial"/>
      <family val="2"/>
    </font>
    <font>
      <sz val="11"/>
      <name val="Univers (WN)"/>
    </font>
    <font>
      <b/>
      <sz val="20"/>
      <name val="Arial"/>
      <family val="2"/>
    </font>
    <font>
      <u/>
      <sz val="12"/>
      <color indexed="12"/>
      <name val="Osaka"/>
      <family val="3"/>
      <charset val="128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2"/>
      <charset val="129"/>
    </font>
    <font>
      <sz val="12"/>
      <name val="新細明體"/>
      <charset val="136"/>
    </font>
    <font>
      <sz val="12"/>
      <name val="宋体"/>
      <charset val="134"/>
    </font>
    <font>
      <sz val="12"/>
      <name val="Cordia New"/>
      <family val="1"/>
      <charset val="128"/>
    </font>
    <font>
      <sz val="11"/>
      <name val="ＭＳ Ｐゴシック"/>
      <family val="2"/>
      <charset val="128"/>
    </font>
    <font>
      <sz val="10"/>
      <name val="ＭＳ Ｐゴシック"/>
      <family val="2"/>
      <charset val="128"/>
    </font>
    <font>
      <sz val="10"/>
      <name val="宋体"/>
      <charset val="134"/>
    </font>
    <font>
      <sz val="10"/>
      <color theme="1"/>
      <name val="EYInterstate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b/>
      <sz val="10"/>
      <name val="Tms Rmn"/>
    </font>
    <font>
      <sz val="10"/>
      <color indexed="22"/>
      <name val="MS Sans Serif"/>
      <family val="2"/>
    </font>
    <font>
      <b/>
      <sz val="10"/>
      <name val="Ottawa"/>
      <family val="2"/>
    </font>
    <font>
      <sz val="10"/>
      <name val="Ottawa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charset val="222"/>
    </font>
    <font>
      <sz val="8"/>
      <name val="EYInterstate Light"/>
    </font>
    <font>
      <sz val="10"/>
      <color rgb="FF000000"/>
      <name val="Arial"/>
      <family val="2"/>
    </font>
    <font>
      <sz val="8"/>
      <name val="Tahoma"/>
      <family val="2"/>
    </font>
    <font>
      <sz val="8"/>
      <name val="Consolas"/>
      <family val="3"/>
    </font>
    <font>
      <sz val="10"/>
      <name val=".VnArial"/>
      <family val="1"/>
    </font>
    <font>
      <sz val="12"/>
      <name val="???"/>
      <family val="1"/>
    </font>
    <font>
      <sz val="12"/>
      <name val="??????"/>
      <charset val="129"/>
    </font>
    <font>
      <sz val="11"/>
      <name val="®l®r ®o™S™V™b™N"/>
      <family val="3"/>
      <charset val="128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b/>
      <sz val="12"/>
      <name val="?UAAA?"/>
      <family val="1"/>
    </font>
    <font>
      <sz val="11"/>
      <name val="·ÂËÎÌå"/>
      <family val="1"/>
    </font>
    <font>
      <sz val="9"/>
      <name val="Times New Roman"/>
      <family val="1"/>
    </font>
    <font>
      <sz val="10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name val="仿宋体"/>
      <charset val="134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1"/>
      <name val="·ÂËÎÌå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u/>
      <sz val="10"/>
      <color theme="10"/>
      <name val="Arial"/>
      <family val="2"/>
    </font>
    <font>
      <sz val="10"/>
      <name val="Segoe UI"/>
      <family val="2"/>
    </font>
    <font>
      <sz val="9"/>
      <color indexed="8"/>
      <name val="Verdana"/>
      <family val="2"/>
    </font>
    <font>
      <sz val="10"/>
      <color indexed="24"/>
      <name val="Arial"/>
      <family val="2"/>
    </font>
    <font>
      <sz val="9"/>
      <name val="Comic Sans MS"/>
      <family val="4"/>
      <charset val="222"/>
    </font>
    <font>
      <sz val="11"/>
      <color indexed="8"/>
      <name val="宋体"/>
    </font>
    <font>
      <sz val="11"/>
      <color indexed="9"/>
      <name val="宋体"/>
    </font>
    <font>
      <sz val="11"/>
      <color indexed="20"/>
      <name val="宋体"/>
    </font>
    <font>
      <b/>
      <sz val="11"/>
      <color indexed="52"/>
      <name val="宋体"/>
    </font>
    <font>
      <b/>
      <sz val="11"/>
      <color indexed="9"/>
      <name val="宋体"/>
    </font>
    <font>
      <i/>
      <sz val="11"/>
      <color indexed="23"/>
      <name val="宋体"/>
    </font>
    <font>
      <sz val="11"/>
      <color indexed="17"/>
      <name val="宋体"/>
    </font>
    <font>
      <b/>
      <sz val="15"/>
      <color indexed="56"/>
      <name val="宋体"/>
    </font>
    <font>
      <b/>
      <sz val="13"/>
      <color indexed="56"/>
      <name val="宋体"/>
    </font>
    <font>
      <b/>
      <sz val="11"/>
      <color indexed="56"/>
      <name val="宋体"/>
    </font>
    <font>
      <sz val="11"/>
      <color indexed="62"/>
      <name val="宋体"/>
    </font>
    <font>
      <sz val="11"/>
      <color indexed="52"/>
      <name val="宋体"/>
    </font>
    <font>
      <sz val="11"/>
      <color indexed="60"/>
      <name val="宋体"/>
    </font>
    <font>
      <b/>
      <sz val="11"/>
      <color indexed="63"/>
      <name val="宋体"/>
    </font>
    <font>
      <b/>
      <sz val="18"/>
      <color indexed="56"/>
      <name val="宋体"/>
    </font>
    <font>
      <b/>
      <sz val="11"/>
      <color indexed="8"/>
      <name val="宋体"/>
    </font>
    <font>
      <sz val="11"/>
      <color indexed="10"/>
      <name val="宋体"/>
    </font>
    <font>
      <sz val="12"/>
      <name val="Cordia New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pFont"/>
    </font>
    <font>
      <sz val="12"/>
      <color theme="1"/>
      <name val="Calibri"/>
      <family val="2"/>
      <charset val="136"/>
      <scheme val="minor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43"/>
      </patternFill>
    </fill>
    <fill>
      <patternFill patternType="solid">
        <fgColor indexed="48"/>
      </patternFill>
    </fill>
    <fill>
      <patternFill patternType="solid">
        <fgColor indexed="18"/>
      </patternFill>
    </fill>
    <fill>
      <patternFill patternType="solid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12"/>
      </patternFill>
    </fill>
    <fill>
      <patternFill patternType="mediumGray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1"/>
      </patternFill>
    </fill>
    <fill>
      <patternFill patternType="solid">
        <fgColor indexed="9"/>
        <bgColor indexed="9"/>
      </patternFill>
    </fill>
    <fill>
      <patternFill patternType="solid">
        <fgColor indexed="11"/>
        <bgColor indexed="64"/>
      </patternFill>
    </fill>
    <fill>
      <patternFill patternType="lightGray">
        <fgColor indexed="1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/>
      <diagonal/>
    </border>
    <border>
      <left/>
      <right/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15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93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" fillId="0" borderId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11" applyNumberFormat="0" applyAlignment="0" applyProtection="0"/>
    <xf numFmtId="0" fontId="24" fillId="6" borderId="12" applyNumberFormat="0" applyAlignment="0" applyProtection="0"/>
    <xf numFmtId="0" fontId="25" fillId="6" borderId="11" applyNumberFormat="0" applyAlignment="0" applyProtection="0"/>
    <xf numFmtId="0" fontId="26" fillId="0" borderId="13" applyNumberFormat="0" applyFill="0" applyAlignment="0" applyProtection="0"/>
    <xf numFmtId="0" fontId="27" fillId="7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4" fillId="0" borderId="0">
      <protection locked="0"/>
    </xf>
    <xf numFmtId="0" fontId="33" fillId="0" borderId="0"/>
    <xf numFmtId="9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6" fillId="0" borderId="0" applyNumberFormat="0" applyFill="0" applyBorder="0" applyAlignment="0">
      <protection locked="0"/>
    </xf>
    <xf numFmtId="0" fontId="14" fillId="0" borderId="0"/>
    <xf numFmtId="0" fontId="34" fillId="0" borderId="0"/>
    <xf numFmtId="0" fontId="36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7" fillId="0" borderId="0"/>
    <xf numFmtId="0" fontId="39" fillId="0" borderId="0" applyNumberFormat="0" applyFill="0" applyBorder="0" applyAlignment="0" applyProtection="0"/>
    <xf numFmtId="0" fontId="14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4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43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39" fontId="44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39" fontId="49" fillId="0" borderId="0"/>
    <xf numFmtId="39" fontId="49" fillId="0" borderId="0"/>
    <xf numFmtId="0" fontId="37" fillId="0" borderId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43" fontId="51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9" fontId="56" fillId="0" borderId="0"/>
    <xf numFmtId="181" fontId="56" fillId="0" borderId="0"/>
    <xf numFmtId="182" fontId="56" fillId="0" borderId="0"/>
    <xf numFmtId="183" fontId="56" fillId="0" borderId="0"/>
    <xf numFmtId="184" fontId="33" fillId="0" borderId="0" applyFont="0" applyFill="0" applyBorder="0" applyAlignment="0" applyProtection="0"/>
    <xf numFmtId="0" fontId="54" fillId="0" borderId="0"/>
    <xf numFmtId="38" fontId="51" fillId="35" borderId="0" applyNumberFormat="0" applyBorder="0" applyAlignment="0" applyProtection="0"/>
    <xf numFmtId="0" fontId="57" fillId="36" borderId="31"/>
    <xf numFmtId="0" fontId="58" fillId="0" borderId="29" applyNumberFormat="0" applyAlignment="0" applyProtection="0">
      <alignment horizontal="left" vertical="center"/>
    </xf>
    <xf numFmtId="0" fontId="58" fillId="0" borderId="7">
      <alignment horizontal="left" vertical="center"/>
    </xf>
    <xf numFmtId="0" fontId="47" fillId="34" borderId="32">
      <alignment vertical="center" wrapText="1"/>
    </xf>
    <xf numFmtId="10" fontId="51" fillId="37" borderId="24" applyNumberFormat="0" applyBorder="0" applyAlignment="0" applyProtection="0"/>
    <xf numFmtId="37" fontId="59" fillId="0" borderId="0"/>
    <xf numFmtId="185" fontId="60" fillId="0" borderId="0"/>
    <xf numFmtId="186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" fontId="33" fillId="0" borderId="23" applyNumberFormat="0" applyFill="0" applyAlignment="0" applyProtection="0">
      <alignment horizontal="center" vertical="center"/>
    </xf>
    <xf numFmtId="187" fontId="33" fillId="0" borderId="0"/>
    <xf numFmtId="3" fontId="33" fillId="0" borderId="24" applyNumberFormat="0" applyFont="0" applyFill="0" applyAlignment="0" applyProtection="0">
      <alignment vertical="center"/>
    </xf>
    <xf numFmtId="0" fontId="62" fillId="0" borderId="0" applyFill="0" applyBorder="0" applyProtection="0">
      <alignment horizontal="left" vertical="top"/>
    </xf>
    <xf numFmtId="40" fontId="63" fillId="0" borderId="0"/>
    <xf numFmtId="40" fontId="61" fillId="0" borderId="0" applyFont="0" applyFill="0" applyBorder="0" applyAlignment="0" applyProtection="0"/>
    <xf numFmtId="0" fontId="65" fillId="0" borderId="33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68" fillId="0" borderId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1" fontId="33" fillId="0" borderId="34" applyNumberFormat="0" applyFill="0" applyAlignment="0" applyProtection="0">
      <alignment horizontal="center" vertical="center"/>
    </xf>
    <xf numFmtId="0" fontId="54" fillId="0" borderId="0"/>
    <xf numFmtId="0" fontId="1" fillId="8" borderId="15" applyNumberFormat="0" applyFont="0" applyAlignment="0" applyProtection="0"/>
    <xf numFmtId="43" fontId="55" fillId="0" borderId="0" applyFont="0" applyFill="0" applyBorder="0" applyAlignment="0" applyProtection="0"/>
    <xf numFmtId="0" fontId="55" fillId="0" borderId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4" fillId="0" borderId="0"/>
    <xf numFmtId="0" fontId="54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43" fontId="6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8" applyNumberFormat="0" applyFill="0" applyAlignment="0" applyProtection="0"/>
    <xf numFmtId="0" fontId="72" fillId="0" borderId="9" applyNumberFormat="0" applyFill="0" applyAlignment="0" applyProtection="0"/>
    <xf numFmtId="0" fontId="73" fillId="0" borderId="10" applyNumberFormat="0" applyFill="0" applyAlignment="0" applyProtection="0"/>
    <xf numFmtId="0" fontId="73" fillId="0" borderId="0" applyNumberFormat="0" applyFill="0" applyBorder="0" applyAlignment="0" applyProtection="0"/>
    <xf numFmtId="0" fontId="74" fillId="2" borderId="0" applyNumberFormat="0" applyBorder="0" applyAlignment="0" applyProtection="0"/>
    <xf numFmtId="0" fontId="75" fillId="3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11" applyNumberFormat="0" applyAlignment="0" applyProtection="0"/>
    <xf numFmtId="0" fontId="78" fillId="6" borderId="12" applyNumberFormat="0" applyAlignment="0" applyProtection="0"/>
    <xf numFmtId="0" fontId="79" fillId="6" borderId="11" applyNumberFormat="0" applyAlignment="0" applyProtection="0"/>
    <xf numFmtId="0" fontId="80" fillId="0" borderId="13" applyNumberFormat="0" applyFill="0" applyAlignment="0" applyProtection="0"/>
    <xf numFmtId="0" fontId="81" fillId="7" borderId="14" applyNumberFormat="0" applyAlignment="0" applyProtection="0"/>
    <xf numFmtId="0" fontId="82" fillId="0" borderId="0" applyNumberFormat="0" applyFill="0" applyBorder="0" applyAlignment="0" applyProtection="0"/>
    <xf numFmtId="0" fontId="69" fillId="8" borderId="15" applyNumberFormat="0" applyFont="0" applyAlignment="0" applyProtection="0"/>
    <xf numFmtId="0" fontId="83" fillId="0" borderId="0" applyNumberFormat="0" applyFill="0" applyBorder="0" applyAlignment="0" applyProtection="0"/>
    <xf numFmtId="0" fontId="84" fillId="0" borderId="16" applyNumberFormat="0" applyFill="0" applyAlignment="0" applyProtection="0"/>
    <xf numFmtId="0" fontId="85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85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85" fillId="17" borderId="0" applyNumberFormat="0" applyBorder="0" applyAlignment="0" applyProtection="0"/>
    <xf numFmtId="0" fontId="69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85" fillId="21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85" fillId="25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85" fillId="29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51" fillId="0" borderId="0"/>
    <xf numFmtId="0" fontId="77" fillId="5" borderId="11" applyNumberFormat="0" applyAlignment="0" applyProtection="0"/>
    <xf numFmtId="0" fontId="77" fillId="5" borderId="11" applyNumberFormat="0" applyAlignment="0" applyProtection="0"/>
    <xf numFmtId="0" fontId="1" fillId="0" borderId="0"/>
    <xf numFmtId="0" fontId="77" fillId="5" borderId="11" applyNumberFormat="0" applyAlignment="0" applyProtection="0"/>
    <xf numFmtId="0" fontId="77" fillId="5" borderId="11" applyNumberFormat="0" applyAlignment="0" applyProtection="0"/>
    <xf numFmtId="0" fontId="77" fillId="5" borderId="11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8" borderId="15" applyNumberFormat="0" applyFont="0" applyAlignment="0" applyProtection="0"/>
    <xf numFmtId="0" fontId="1" fillId="0" borderId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189" fontId="54" fillId="0" borderId="0" applyFont="0" applyFill="0" applyBorder="0" applyAlignment="0" applyProtection="0"/>
    <xf numFmtId="0" fontId="33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40" fontId="92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54" fillId="0" borderId="0" applyNumberFormat="0" applyFill="0" applyBorder="0" applyProtection="0">
      <alignment vertical="top"/>
    </xf>
    <xf numFmtId="0" fontId="33" fillId="0" borderId="0"/>
    <xf numFmtId="16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2" fontId="93" fillId="0" borderId="0"/>
    <xf numFmtId="168" fontId="33" fillId="0" borderId="0" applyFont="0" applyFill="0" applyBorder="0" applyAlignment="0" applyProtection="0"/>
    <xf numFmtId="39" fontId="43" fillId="0" borderId="0"/>
    <xf numFmtId="39" fontId="43" fillId="0" borderId="0"/>
    <xf numFmtId="0" fontId="95" fillId="0" borderId="0"/>
    <xf numFmtId="39" fontId="43" fillId="0" borderId="0"/>
    <xf numFmtId="39" fontId="43" fillId="0" borderId="0"/>
    <xf numFmtId="0" fontId="56" fillId="0" borderId="2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67" fontId="3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68" fontId="33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1" fillId="0" borderId="0" applyNumberFormat="0" applyFill="0" applyBorder="0" applyAlignment="0" applyProtection="0"/>
    <xf numFmtId="0" fontId="102" fillId="0" borderId="0"/>
    <xf numFmtId="0" fontId="33" fillId="0" borderId="0"/>
    <xf numFmtId="0" fontId="10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1" fillId="0" borderId="0" applyNumberFormat="0" applyFill="0" applyBorder="0" applyAlignment="0" applyProtection="0"/>
    <xf numFmtId="0" fontId="102" fillId="0" borderId="0"/>
    <xf numFmtId="0" fontId="91" fillId="0" borderId="0" applyNumberForma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4" fillId="0" borderId="0"/>
    <xf numFmtId="0" fontId="91" fillId="0" borderId="0"/>
    <xf numFmtId="0" fontId="9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3" fillId="0" borderId="0"/>
    <xf numFmtId="0" fontId="33" fillId="0" borderId="0"/>
    <xf numFmtId="0" fontId="33" fillId="0" borderId="0"/>
    <xf numFmtId="0" fontId="102" fillId="0" borderId="0"/>
    <xf numFmtId="0" fontId="91" fillId="0" borderId="0" applyNumberForma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1" fillId="0" borderId="0" applyNumberForma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1" fillId="0" borderId="0" applyNumberFormat="0" applyFill="0" applyBorder="0" applyAlignment="0" applyProtection="0"/>
    <xf numFmtId="0" fontId="102" fillId="0" borderId="0"/>
    <xf numFmtId="0" fontId="102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3" fillId="0" borderId="0" applyNumberFormat="0" applyFill="0" applyBorder="0" applyAlignment="0" applyProtection="0"/>
    <xf numFmtId="0" fontId="9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1" fillId="0" borderId="0" applyNumberForma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1" fillId="0" borderId="0"/>
    <xf numFmtId="0" fontId="33" fillId="0" borderId="0" applyNumberFormat="0" applyFill="0" applyBorder="0" applyAlignment="0" applyProtection="0"/>
    <xf numFmtId="0" fontId="9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4" fillId="0" borderId="0"/>
    <xf numFmtId="0" fontId="33" fillId="0" borderId="0"/>
    <xf numFmtId="0" fontId="33" fillId="0" borderId="0"/>
    <xf numFmtId="0" fontId="103" fillId="0" borderId="0"/>
    <xf numFmtId="0" fontId="103" fillId="0" borderId="0"/>
    <xf numFmtId="0" fontId="103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3" fontId="106" fillId="0" borderId="0">
      <protection locked="0"/>
    </xf>
    <xf numFmtId="1" fontId="93" fillId="0" borderId="0"/>
    <xf numFmtId="0" fontId="91" fillId="0" borderId="0"/>
    <xf numFmtId="0" fontId="91" fillId="0" borderId="0"/>
    <xf numFmtId="1" fontId="61" fillId="0" borderId="0"/>
    <xf numFmtId="1" fontId="61" fillId="0" borderId="0"/>
    <xf numFmtId="1" fontId="61" fillId="0" borderId="0"/>
    <xf numFmtId="0" fontId="107" fillId="0" borderId="0" applyFont="0" applyBorder="0"/>
    <xf numFmtId="0" fontId="107" fillId="0" borderId="0" applyFont="0" applyBorder="0"/>
    <xf numFmtId="194" fontId="107" fillId="0" borderId="0" applyFont="0" applyBorder="0"/>
    <xf numFmtId="194" fontId="107" fillId="0" borderId="0" applyFont="0" applyBorder="0"/>
    <xf numFmtId="194" fontId="107" fillId="0" borderId="0" applyFont="0" applyBorder="0"/>
    <xf numFmtId="0" fontId="93" fillId="0" borderId="0"/>
    <xf numFmtId="0" fontId="108" fillId="41" borderId="0" applyNumberFormat="0" applyBorder="0" applyAlignment="0" applyProtection="0"/>
    <xf numFmtId="0" fontId="108" fillId="42" borderId="0" applyNumberFormat="0" applyBorder="0" applyAlignment="0" applyProtection="0"/>
    <xf numFmtId="0" fontId="108" fillId="43" borderId="0" applyNumberFormat="0" applyBorder="0" applyAlignment="0" applyProtection="0"/>
    <xf numFmtId="0" fontId="108" fillId="44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195" fontId="109" fillId="0" borderId="0"/>
    <xf numFmtId="195" fontId="109" fillId="0" borderId="0"/>
    <xf numFmtId="195" fontId="109" fillId="0" borderId="0"/>
    <xf numFmtId="195" fontId="109" fillId="0" borderId="0"/>
    <xf numFmtId="195" fontId="109" fillId="0" borderId="0"/>
    <xf numFmtId="195" fontId="109" fillId="0" borderId="0"/>
    <xf numFmtId="195" fontId="109" fillId="0" borderId="0"/>
    <xf numFmtId="195" fontId="109" fillId="0" borderId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44" borderId="0" applyNumberFormat="0" applyBorder="0" applyAlignment="0" applyProtection="0"/>
    <xf numFmtId="0" fontId="108" fillId="47" borderId="0" applyNumberFormat="0" applyBorder="0" applyAlignment="0" applyProtection="0"/>
    <xf numFmtId="0" fontId="108" fillId="50" borderId="0" applyNumberFormat="0" applyBorder="0" applyAlignment="0" applyProtection="0"/>
    <xf numFmtId="196" fontId="33" fillId="0" borderId="0">
      <alignment horizontal="center"/>
    </xf>
    <xf numFmtId="0" fontId="110" fillId="51" borderId="0" applyNumberFormat="0" applyBorder="0" applyAlignment="0" applyProtection="0"/>
    <xf numFmtId="0" fontId="110" fillId="48" borderId="0" applyNumberFormat="0" applyBorder="0" applyAlignment="0" applyProtection="0"/>
    <xf numFmtId="0" fontId="110" fillId="49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54" borderId="0" applyNumberFormat="0" applyBorder="0" applyAlignment="0" applyProtection="0"/>
    <xf numFmtId="197" fontId="33" fillId="0" borderId="0">
      <alignment horizontal="center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9" fontId="111" fillId="0" borderId="0"/>
    <xf numFmtId="0" fontId="33" fillId="0" borderId="0" applyNumberFormat="0"/>
    <xf numFmtId="0" fontId="33" fillId="37" borderId="0"/>
    <xf numFmtId="193" fontId="106" fillId="0" borderId="0">
      <protection locked="0"/>
    </xf>
    <xf numFmtId="193" fontId="106" fillId="0" borderId="0">
      <protection locked="0"/>
    </xf>
    <xf numFmtId="193" fontId="106" fillId="0" borderId="0">
      <protection locked="0"/>
    </xf>
    <xf numFmtId="0" fontId="33" fillId="0" borderId="0"/>
    <xf numFmtId="0" fontId="51" fillId="0" borderId="0" applyNumberFormat="0" applyAlignment="0"/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89" fillId="0" borderId="0" applyFont="0" applyBorder="0" applyAlignment="0"/>
    <xf numFmtId="0" fontId="112" fillId="0" borderId="0">
      <alignment horizontal="center" wrapText="1"/>
      <protection locked="0"/>
    </xf>
    <xf numFmtId="200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0" fontId="113" fillId="3" borderId="0" applyNumberFormat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3" fontId="115" fillId="0" borderId="0"/>
    <xf numFmtId="3" fontId="115" fillId="0" borderId="0"/>
    <xf numFmtId="3" fontId="115" fillId="0" borderId="0"/>
    <xf numFmtId="3" fontId="115" fillId="0" borderId="0"/>
    <xf numFmtId="3" fontId="115" fillId="0" borderId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37" fontId="118" fillId="0" borderId="0"/>
    <xf numFmtId="37" fontId="119" fillId="0" borderId="0"/>
    <xf numFmtId="164" fontId="120" fillId="0" borderId="18" applyAlignment="0" applyProtection="0"/>
    <xf numFmtId="0" fontId="33" fillId="0" borderId="0"/>
    <xf numFmtId="202" fontId="33" fillId="0" borderId="0" applyFill="0" applyBorder="0" applyAlignment="0"/>
    <xf numFmtId="203" fontId="121" fillId="0" borderId="0" applyFill="0" applyBorder="0" applyAlignment="0"/>
    <xf numFmtId="203" fontId="121" fillId="0" borderId="0" applyFill="0" applyBorder="0" applyAlignment="0"/>
    <xf numFmtId="203" fontId="121" fillId="0" borderId="0" applyFill="0" applyBorder="0" applyAlignment="0"/>
    <xf numFmtId="203" fontId="121" fillId="0" borderId="0" applyFill="0" applyBorder="0" applyAlignment="0"/>
    <xf numFmtId="202" fontId="33" fillId="0" borderId="0" applyFill="0" applyBorder="0" applyAlignment="0"/>
    <xf numFmtId="170" fontId="51" fillId="0" borderId="0" applyFill="0" applyBorder="0" applyAlignment="0"/>
    <xf numFmtId="204" fontId="33" fillId="0" borderId="0" applyFill="0" applyBorder="0" applyAlignment="0"/>
    <xf numFmtId="205" fontId="121" fillId="0" borderId="0" applyFill="0" applyBorder="0" applyAlignment="0"/>
    <xf numFmtId="205" fontId="121" fillId="0" borderId="0" applyFill="0" applyBorder="0" applyAlignment="0"/>
    <xf numFmtId="205" fontId="121" fillId="0" borderId="0" applyFill="0" applyBorder="0" applyAlignment="0"/>
    <xf numFmtId="205" fontId="121" fillId="0" borderId="0" applyFill="0" applyBorder="0" applyAlignment="0"/>
    <xf numFmtId="204" fontId="33" fillId="0" borderId="0" applyFill="0" applyBorder="0" applyAlignment="0"/>
    <xf numFmtId="206" fontId="51" fillId="0" borderId="0" applyFill="0" applyBorder="0" applyAlignment="0"/>
    <xf numFmtId="207" fontId="33" fillId="0" borderId="0" applyFill="0" applyBorder="0" applyAlignment="0"/>
    <xf numFmtId="208" fontId="121" fillId="0" borderId="0" applyFill="0" applyBorder="0" applyAlignment="0"/>
    <xf numFmtId="208" fontId="121" fillId="0" borderId="0" applyFill="0" applyBorder="0" applyAlignment="0"/>
    <xf numFmtId="208" fontId="121" fillId="0" borderId="0" applyFill="0" applyBorder="0" applyAlignment="0"/>
    <xf numFmtId="208" fontId="121" fillId="0" borderId="0" applyFill="0" applyBorder="0" applyAlignment="0"/>
    <xf numFmtId="207" fontId="33" fillId="0" borderId="0" applyFill="0" applyBorder="0" applyAlignment="0"/>
    <xf numFmtId="209" fontId="51" fillId="0" borderId="0" applyFill="0" applyBorder="0" applyAlignment="0"/>
    <xf numFmtId="210" fontId="33" fillId="0" borderId="0" applyFill="0" applyBorder="0" applyAlignment="0"/>
    <xf numFmtId="211" fontId="121" fillId="0" borderId="0" applyFill="0" applyBorder="0" applyAlignment="0"/>
    <xf numFmtId="211" fontId="121" fillId="0" borderId="0" applyFill="0" applyBorder="0" applyAlignment="0"/>
    <xf numFmtId="211" fontId="121" fillId="0" borderId="0" applyFill="0" applyBorder="0" applyAlignment="0"/>
    <xf numFmtId="211" fontId="121" fillId="0" borderId="0" applyFill="0" applyBorder="0" applyAlignment="0"/>
    <xf numFmtId="210" fontId="33" fillId="0" borderId="0" applyFill="0" applyBorder="0" applyAlignment="0"/>
    <xf numFmtId="212" fontId="51" fillId="0" borderId="0" applyFill="0" applyBorder="0" applyAlignment="0"/>
    <xf numFmtId="213" fontId="33" fillId="0" borderId="0" applyFill="0" applyBorder="0" applyAlignment="0"/>
    <xf numFmtId="214" fontId="121" fillId="0" borderId="0" applyFill="0" applyBorder="0" applyAlignment="0"/>
    <xf numFmtId="214" fontId="121" fillId="0" borderId="0" applyFill="0" applyBorder="0" applyAlignment="0"/>
    <xf numFmtId="214" fontId="121" fillId="0" borderId="0" applyFill="0" applyBorder="0" applyAlignment="0"/>
    <xf numFmtId="214" fontId="121" fillId="0" borderId="0" applyFill="0" applyBorder="0" applyAlignment="0"/>
    <xf numFmtId="213" fontId="33" fillId="0" borderId="0" applyFill="0" applyBorder="0" applyAlignment="0"/>
    <xf numFmtId="215" fontId="51" fillId="0" borderId="0" applyFill="0" applyBorder="0" applyAlignment="0"/>
    <xf numFmtId="202" fontId="33" fillId="0" borderId="0" applyFill="0" applyBorder="0" applyAlignment="0"/>
    <xf numFmtId="203" fontId="121" fillId="0" borderId="0" applyFill="0" applyBorder="0" applyAlignment="0"/>
    <xf numFmtId="203" fontId="121" fillId="0" borderId="0" applyFill="0" applyBorder="0" applyAlignment="0"/>
    <xf numFmtId="203" fontId="121" fillId="0" borderId="0" applyFill="0" applyBorder="0" applyAlignment="0"/>
    <xf numFmtId="203" fontId="121" fillId="0" borderId="0" applyFill="0" applyBorder="0" applyAlignment="0"/>
    <xf numFmtId="202" fontId="33" fillId="0" borderId="0" applyFill="0" applyBorder="0" applyAlignment="0"/>
    <xf numFmtId="170" fontId="51" fillId="0" borderId="0" applyFill="0" applyBorder="0" applyAlignment="0"/>
    <xf numFmtId="216" fontId="33" fillId="0" borderId="0" applyFill="0" applyBorder="0" applyAlignment="0"/>
    <xf numFmtId="217" fontId="121" fillId="0" borderId="0" applyFill="0" applyBorder="0" applyAlignment="0"/>
    <xf numFmtId="217" fontId="121" fillId="0" borderId="0" applyFill="0" applyBorder="0" applyAlignment="0"/>
    <xf numFmtId="217" fontId="121" fillId="0" borderId="0" applyFill="0" applyBorder="0" applyAlignment="0"/>
    <xf numFmtId="217" fontId="121" fillId="0" borderId="0" applyFill="0" applyBorder="0" applyAlignment="0"/>
    <xf numFmtId="216" fontId="33" fillId="0" borderId="0" applyFill="0" applyBorder="0" applyAlignment="0"/>
    <xf numFmtId="218" fontId="51" fillId="0" borderId="0" applyFill="0" applyBorder="0" applyAlignment="0"/>
    <xf numFmtId="204" fontId="33" fillId="0" borderId="0" applyFill="0" applyBorder="0" applyAlignment="0"/>
    <xf numFmtId="205" fontId="121" fillId="0" borderId="0" applyFill="0" applyBorder="0" applyAlignment="0"/>
    <xf numFmtId="205" fontId="121" fillId="0" borderId="0" applyFill="0" applyBorder="0" applyAlignment="0"/>
    <xf numFmtId="205" fontId="121" fillId="0" borderId="0" applyFill="0" applyBorder="0" applyAlignment="0"/>
    <xf numFmtId="205" fontId="121" fillId="0" borderId="0" applyFill="0" applyBorder="0" applyAlignment="0"/>
    <xf numFmtId="204" fontId="33" fillId="0" borderId="0" applyFill="0" applyBorder="0" applyAlignment="0"/>
    <xf numFmtId="206" fontId="51" fillId="0" borderId="0" applyFill="0" applyBorder="0" applyAlignment="0"/>
    <xf numFmtId="0" fontId="122" fillId="0" borderId="0"/>
    <xf numFmtId="0" fontId="5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4" fillId="37" borderId="37">
      <alignment horizontal="center" wrapText="1"/>
    </xf>
    <xf numFmtId="0" fontId="102" fillId="0" borderId="0"/>
    <xf numFmtId="219" fontId="33" fillId="0" borderId="0"/>
    <xf numFmtId="219" fontId="33" fillId="0" borderId="0"/>
    <xf numFmtId="219" fontId="33" fillId="0" borderId="0"/>
    <xf numFmtId="219" fontId="33" fillId="0" borderId="0"/>
    <xf numFmtId="219" fontId="33" fillId="0" borderId="0"/>
    <xf numFmtId="219" fontId="33" fillId="0" borderId="0"/>
    <xf numFmtId="219" fontId="33" fillId="0" borderId="0"/>
    <xf numFmtId="219" fontId="33" fillId="0" borderId="0"/>
    <xf numFmtId="219" fontId="33" fillId="0" borderId="0"/>
    <xf numFmtId="219" fontId="33" fillId="0" borderId="0"/>
    <xf numFmtId="220" fontId="102" fillId="0" borderId="2"/>
    <xf numFmtId="187" fontId="125" fillId="0" borderId="0" applyFill="0" applyBorder="0" applyAlignment="0" applyProtection="0"/>
    <xf numFmtId="40" fontId="125" fillId="0" borderId="0" applyFill="0" applyBorder="0" applyAlignment="0" applyProtection="0"/>
    <xf numFmtId="221" fontId="15" fillId="55" borderId="0" applyFill="0" applyBorder="0" applyAlignment="0">
      <alignment vertical="top"/>
    </xf>
    <xf numFmtId="222" fontId="15" fillId="0" borderId="0" applyFill="0" applyBorder="0" applyAlignment="0" applyProtection="0"/>
    <xf numFmtId="38" fontId="93" fillId="0" borderId="0" applyFont="0" applyFill="0" applyBorder="0" applyAlignment="0" applyProtection="0"/>
    <xf numFmtId="202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91" fontId="126" fillId="0" borderId="0" applyFont="0" applyFill="0" applyBorder="0" applyAlignment="0" applyProtection="0"/>
    <xf numFmtId="223" fontId="33" fillId="0" borderId="22" applyFill="0" applyBorder="0">
      <alignment horizontal="center"/>
    </xf>
    <xf numFmtId="224" fontId="33" fillId="0" borderId="21" applyFill="0" applyBorder="0">
      <alignment horizontal="center"/>
    </xf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43" fontId="121" fillId="0" borderId="0" applyFont="0" applyFill="0" applyBorder="0" applyAlignment="0" applyProtection="0">
      <alignment vertical="top"/>
    </xf>
    <xf numFmtId="43" fontId="121" fillId="0" borderId="0" applyFont="0" applyFill="0" applyBorder="0" applyAlignment="0" applyProtection="0">
      <alignment vertical="top"/>
    </xf>
    <xf numFmtId="43" fontId="121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189" fontId="54" fillId="0" borderId="0" applyFont="0" applyFill="0" applyBorder="0" applyAlignment="0" applyProtection="0"/>
    <xf numFmtId="210" fontId="33" fillId="0" borderId="0" applyFont="0" applyFill="0" applyBorder="0" applyAlignment="0" applyProtection="0"/>
    <xf numFmtId="43" fontId="121" fillId="0" borderId="0" applyFont="0" applyFill="0" applyBorder="0" applyAlignment="0" applyProtection="0">
      <alignment vertical="top"/>
    </xf>
    <xf numFmtId="43" fontId="121" fillId="0" borderId="0" applyFont="0" applyFill="0" applyBorder="0" applyAlignment="0" applyProtection="0">
      <alignment vertical="top"/>
    </xf>
    <xf numFmtId="43" fontId="121" fillId="0" borderId="0" applyFont="0" applyFill="0" applyBorder="0" applyAlignment="0" applyProtection="0">
      <alignment vertical="top"/>
    </xf>
    <xf numFmtId="43" fontId="121" fillId="0" borderId="0" applyFont="0" applyFill="0" applyBorder="0" applyAlignment="0" applyProtection="0">
      <alignment vertical="top"/>
    </xf>
    <xf numFmtId="43" fontId="121" fillId="0" borderId="0" applyFont="0" applyFill="0" applyBorder="0" applyAlignment="0" applyProtection="0">
      <alignment vertical="top"/>
    </xf>
    <xf numFmtId="43" fontId="121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0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202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4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1" fillId="0" borderId="0" applyFont="0" applyFill="0" applyBorder="0" applyAlignment="0" applyProtection="0">
      <alignment vertical="top"/>
    </xf>
    <xf numFmtId="43" fontId="121" fillId="0" borderId="0" applyFont="0" applyFill="0" applyBorder="0" applyAlignment="0" applyProtection="0">
      <alignment vertical="top"/>
    </xf>
    <xf numFmtId="43" fontId="121" fillId="0" borderId="0" applyFont="0" applyFill="0" applyBorder="0" applyAlignment="0" applyProtection="0">
      <alignment vertical="top"/>
    </xf>
    <xf numFmtId="43" fontId="121" fillId="0" borderId="0" applyFont="0" applyFill="0" applyBorder="0" applyAlignment="0" applyProtection="0">
      <alignment vertical="top"/>
    </xf>
    <xf numFmtId="43" fontId="121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43" fontId="127" fillId="0" borderId="0" applyFont="0" applyFill="0" applyBorder="0" applyAlignment="0" applyProtection="0">
      <alignment vertical="center"/>
    </xf>
    <xf numFmtId="43" fontId="54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43" fontId="54" fillId="0" borderId="0" applyFont="0" applyFill="0" applyBorder="0" applyAlignment="0" applyProtection="0"/>
    <xf numFmtId="22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43" fontId="5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1" fillId="0" borderId="0" applyFont="0" applyFill="0" applyBorder="0" applyAlignment="0" applyProtection="0"/>
    <xf numFmtId="180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0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8" fontId="129" fillId="0" borderId="0" applyFill="0" applyBorder="0"/>
    <xf numFmtId="229" fontId="129" fillId="0" borderId="0" applyFill="0" applyBorder="0"/>
    <xf numFmtId="181" fontId="111" fillId="0" borderId="0"/>
    <xf numFmtId="181" fontId="111" fillId="0" borderId="0"/>
    <xf numFmtId="172" fontId="126" fillId="0" borderId="0"/>
    <xf numFmtId="0" fontId="130" fillId="0" borderId="0" applyNumberForma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12" fontId="126" fillId="0" borderId="0">
      <alignment horizontal="center"/>
    </xf>
    <xf numFmtId="0" fontId="132" fillId="0" borderId="0" applyNumberFormat="0" applyAlignment="0">
      <alignment horizontal="left"/>
    </xf>
    <xf numFmtId="0" fontId="49" fillId="0" borderId="0" applyNumberFormat="0" applyAlignment="0"/>
    <xf numFmtId="0" fontId="133" fillId="0" borderId="0">
      <alignment horizontal="left"/>
    </xf>
    <xf numFmtId="0" fontId="134" fillId="0" borderId="0"/>
    <xf numFmtId="0" fontId="135" fillId="0" borderId="0">
      <alignment horizontal="left"/>
    </xf>
    <xf numFmtId="230" fontId="126" fillId="0" borderId="0" applyFill="0" applyBorder="0" applyProtection="0"/>
    <xf numFmtId="230" fontId="126" fillId="0" borderId="18" applyFill="0" applyProtection="0"/>
    <xf numFmtId="231" fontId="136" fillId="0" borderId="35">
      <protection hidden="1"/>
    </xf>
    <xf numFmtId="0" fontId="102" fillId="0" borderId="38"/>
    <xf numFmtId="232" fontId="15" fillId="55" borderId="27" applyFill="0" applyBorder="0" applyAlignment="0">
      <alignment horizontal="right"/>
    </xf>
    <xf numFmtId="168" fontId="33" fillId="0" borderId="0"/>
    <xf numFmtId="168" fontId="33" fillId="0" borderId="0"/>
    <xf numFmtId="204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37" fillId="0" borderId="39">
      <protection locked="0"/>
    </xf>
    <xf numFmtId="233" fontId="33" fillId="0" borderId="0" applyFont="0" applyFill="0" applyBorder="0" applyAlignment="0" applyProtection="0"/>
    <xf numFmtId="168" fontId="121" fillId="0" borderId="0" applyFont="0" applyFill="0" applyBorder="0" applyAlignment="0" applyProtection="0">
      <alignment vertical="top"/>
    </xf>
    <xf numFmtId="168" fontId="121" fillId="0" borderId="0" applyFont="0" applyFill="0" applyBorder="0" applyAlignment="0" applyProtection="0">
      <alignment vertical="top"/>
    </xf>
    <xf numFmtId="168" fontId="121" fillId="0" borderId="0" applyFont="0" applyFill="0" applyBorder="0" applyAlignment="0" applyProtection="0">
      <alignment vertical="top"/>
    </xf>
    <xf numFmtId="233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168" fontId="121" fillId="0" borderId="0" applyFont="0" applyFill="0" applyBorder="0" applyAlignment="0" applyProtection="0">
      <alignment vertical="top"/>
    </xf>
    <xf numFmtId="168" fontId="121" fillId="0" borderId="0" applyFont="0" applyFill="0" applyBorder="0" applyAlignment="0" applyProtection="0">
      <alignment vertical="top"/>
    </xf>
    <xf numFmtId="233" fontId="33" fillId="0" borderId="0" applyFont="0" applyFill="0" applyBorder="0" applyAlignment="0" applyProtection="0"/>
    <xf numFmtId="168" fontId="121" fillId="0" borderId="0" applyFont="0" applyFill="0" applyBorder="0" applyAlignment="0" applyProtection="0">
      <alignment vertical="top"/>
    </xf>
    <xf numFmtId="23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2" fontId="111" fillId="0" borderId="0"/>
    <xf numFmtId="182" fontId="111" fillId="0" borderId="0"/>
    <xf numFmtId="234" fontId="126" fillId="0" borderId="0"/>
    <xf numFmtId="235" fontId="138" fillId="56" borderId="0">
      <protection hidden="1"/>
    </xf>
    <xf numFmtId="0" fontId="47" fillId="35" borderId="0" applyNumberFormat="0" applyFont="0" applyFill="0" applyBorder="0" applyProtection="0">
      <alignment horizontal="left"/>
    </xf>
    <xf numFmtId="1" fontId="109" fillId="0" borderId="0"/>
    <xf numFmtId="1" fontId="109" fillId="0" borderId="0"/>
    <xf numFmtId="1" fontId="109" fillId="0" borderId="0"/>
    <xf numFmtId="1" fontId="109" fillId="0" borderId="0"/>
    <xf numFmtId="1" fontId="109" fillId="0" borderId="0"/>
    <xf numFmtId="14" fontId="139" fillId="0" borderId="0">
      <alignment horizontal="center"/>
    </xf>
    <xf numFmtId="14" fontId="139" fillId="0" borderId="0">
      <alignment horizontal="center"/>
    </xf>
    <xf numFmtId="14" fontId="139" fillId="0" borderId="0">
      <alignment horizontal="center"/>
    </xf>
    <xf numFmtId="14" fontId="139" fillId="0" borderId="0">
      <alignment horizontal="center"/>
    </xf>
    <xf numFmtId="14" fontId="139" fillId="0" borderId="0">
      <alignment horizontal="center"/>
    </xf>
    <xf numFmtId="14" fontId="139" fillId="0" borderId="0">
      <alignment horizontal="center"/>
    </xf>
    <xf numFmtId="14" fontId="140" fillId="0" borderId="0" applyFill="0" applyBorder="0">
      <alignment horizontal="center"/>
    </xf>
    <xf numFmtId="15" fontId="52" fillId="35" borderId="0" applyFill="0" applyBorder="0">
      <alignment horizontal="center" vertical="center"/>
    </xf>
    <xf numFmtId="14" fontId="121" fillId="0" borderId="0" applyFill="0" applyBorder="0" applyAlignment="0"/>
    <xf numFmtId="14" fontId="139" fillId="0" borderId="0">
      <alignment horizontal="center"/>
    </xf>
    <xf numFmtId="15" fontId="141" fillId="35" borderId="0" applyNumberFormat="0" applyFont="0" applyFill="0" applyBorder="0" applyAlignment="0">
      <alignment horizontal="center" wrapText="1"/>
    </xf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21" fillId="0" borderId="24" applyNumberFormat="0" applyFill="0" applyBorder="0" applyAlignment="0" applyProtection="0"/>
    <xf numFmtId="38" fontId="93" fillId="0" borderId="40">
      <alignment vertical="center"/>
    </xf>
    <xf numFmtId="236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0" fontId="142" fillId="0" borderId="0">
      <protection locked="0"/>
    </xf>
    <xf numFmtId="0" fontId="51" fillId="34" borderId="0">
      <alignment horizontal="center"/>
    </xf>
    <xf numFmtId="183" fontId="111" fillId="0" borderId="0"/>
    <xf numFmtId="183" fontId="111" fillId="0" borderId="0"/>
    <xf numFmtId="238" fontId="126" fillId="0" borderId="0"/>
    <xf numFmtId="0" fontId="143" fillId="5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4" fillId="0" borderId="0">
      <protection locked="0"/>
    </xf>
    <xf numFmtId="0" fontId="144" fillId="0" borderId="0">
      <protection locked="0"/>
    </xf>
    <xf numFmtId="202" fontId="33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02" fontId="33" fillId="0" borderId="0" applyFill="0" applyBorder="0" applyAlignment="0"/>
    <xf numFmtId="170" fontId="51" fillId="0" borderId="0" applyFill="0" applyBorder="0" applyAlignment="0"/>
    <xf numFmtId="204" fontId="33" fillId="0" borderId="0" applyFill="0" applyBorder="0" applyAlignment="0"/>
    <xf numFmtId="205" fontId="46" fillId="0" borderId="0" applyFill="0" applyBorder="0" applyAlignment="0"/>
    <xf numFmtId="205" fontId="46" fillId="0" borderId="0" applyFill="0" applyBorder="0" applyAlignment="0"/>
    <xf numFmtId="205" fontId="46" fillId="0" borderId="0" applyFill="0" applyBorder="0" applyAlignment="0"/>
    <xf numFmtId="205" fontId="46" fillId="0" borderId="0" applyFill="0" applyBorder="0" applyAlignment="0"/>
    <xf numFmtId="204" fontId="33" fillId="0" borderId="0" applyFill="0" applyBorder="0" applyAlignment="0"/>
    <xf numFmtId="206" fontId="51" fillId="0" borderId="0" applyFill="0" applyBorder="0" applyAlignment="0"/>
    <xf numFmtId="202" fontId="33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02" fontId="33" fillId="0" borderId="0" applyFill="0" applyBorder="0" applyAlignment="0"/>
    <xf numFmtId="170" fontId="51" fillId="0" borderId="0" applyFill="0" applyBorder="0" applyAlignment="0"/>
    <xf numFmtId="216" fontId="33" fillId="0" borderId="0" applyFill="0" applyBorder="0" applyAlignment="0"/>
    <xf numFmtId="217" fontId="46" fillId="0" borderId="0" applyFill="0" applyBorder="0" applyAlignment="0"/>
    <xf numFmtId="217" fontId="46" fillId="0" borderId="0" applyFill="0" applyBorder="0" applyAlignment="0"/>
    <xf numFmtId="217" fontId="46" fillId="0" borderId="0" applyFill="0" applyBorder="0" applyAlignment="0"/>
    <xf numFmtId="217" fontId="46" fillId="0" borderId="0" applyFill="0" applyBorder="0" applyAlignment="0"/>
    <xf numFmtId="216" fontId="33" fillId="0" borderId="0" applyFill="0" applyBorder="0" applyAlignment="0"/>
    <xf numFmtId="218" fontId="51" fillId="0" borderId="0" applyFill="0" applyBorder="0" applyAlignment="0"/>
    <xf numFmtId="204" fontId="33" fillId="0" borderId="0" applyFill="0" applyBorder="0" applyAlignment="0"/>
    <xf numFmtId="205" fontId="46" fillId="0" borderId="0" applyFill="0" applyBorder="0" applyAlignment="0"/>
    <xf numFmtId="205" fontId="46" fillId="0" borderId="0" applyFill="0" applyBorder="0" applyAlignment="0"/>
    <xf numFmtId="205" fontId="46" fillId="0" borderId="0" applyFill="0" applyBorder="0" applyAlignment="0"/>
    <xf numFmtId="205" fontId="46" fillId="0" borderId="0" applyFill="0" applyBorder="0" applyAlignment="0"/>
    <xf numFmtId="204" fontId="33" fillId="0" borderId="0" applyFill="0" applyBorder="0" applyAlignment="0"/>
    <xf numFmtId="206" fontId="51" fillId="0" borderId="0" applyFill="0" applyBorder="0" applyAlignment="0"/>
    <xf numFmtId="0" fontId="145" fillId="0" borderId="0" applyNumberFormat="0" applyAlignment="0">
      <alignment horizontal="left"/>
    </xf>
    <xf numFmtId="231" fontId="136" fillId="0" borderId="35">
      <protection hidden="1"/>
    </xf>
    <xf numFmtId="239" fontId="146" fillId="0" borderId="0"/>
    <xf numFmtId="0" fontId="93" fillId="0" borderId="0" applyNumberFormat="0" applyFont="0" applyAlignment="0">
      <alignment horizontal="center" vertical="center"/>
    </xf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193" fontId="147" fillId="0" borderId="0">
      <protection locked="0"/>
    </xf>
    <xf numFmtId="193" fontId="106" fillId="0" borderId="0">
      <protection locked="0"/>
    </xf>
    <xf numFmtId="193" fontId="106" fillId="0" borderId="0">
      <protection locked="0"/>
    </xf>
    <xf numFmtId="193" fontId="147" fillId="0" borderId="0">
      <protection locked="0"/>
    </xf>
    <xf numFmtId="193" fontId="147" fillId="0" borderId="0">
      <protection locked="0"/>
    </xf>
    <xf numFmtId="193" fontId="148" fillId="0" borderId="0">
      <protection locked="0"/>
    </xf>
    <xf numFmtId="193" fontId="106" fillId="0" borderId="0">
      <protection locked="0"/>
    </xf>
    <xf numFmtId="241" fontId="33" fillId="0" borderId="25" applyFill="0" applyBorder="0" applyAlignment="0" applyProtection="0">
      <alignment vertical="center"/>
    </xf>
    <xf numFmtId="0" fontId="142" fillId="0" borderId="0">
      <protection locked="0"/>
    </xf>
    <xf numFmtId="0" fontId="142" fillId="0" borderId="0">
      <protection locked="0"/>
    </xf>
    <xf numFmtId="242" fontId="33" fillId="0" borderId="0">
      <protection locked="0"/>
    </xf>
    <xf numFmtId="242" fontId="33" fillId="0" borderId="0">
      <protection locked="0"/>
    </xf>
    <xf numFmtId="0" fontId="49" fillId="36" borderId="41"/>
    <xf numFmtId="0" fontId="149" fillId="0" borderId="0">
      <alignment horizontal="left"/>
    </xf>
    <xf numFmtId="0" fontId="150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41" fillId="0" borderId="0" applyNumberFormat="0" applyFill="0" applyBorder="0" applyAlignment="0" applyProtection="0"/>
    <xf numFmtId="37" fontId="152" fillId="59" borderId="0">
      <protection locked="0"/>
    </xf>
    <xf numFmtId="0" fontId="87" fillId="0" borderId="24" applyFont="0" applyFill="0" applyBorder="0">
      <alignment horizontal="center" vertical="justify" wrapText="1"/>
    </xf>
    <xf numFmtId="0" fontId="87" fillId="0" borderId="24" applyFont="0" applyFill="0" applyBorder="0">
      <alignment horizontal="centerContinuous" vertical="justify" wrapText="1"/>
    </xf>
    <xf numFmtId="0" fontId="129" fillId="0" borderId="0" applyFill="0" applyBorder="0"/>
    <xf numFmtId="0" fontId="54" fillId="0" borderId="0" applyFont="0" applyFill="0" applyBorder="0"/>
    <xf numFmtId="0" fontId="54" fillId="0" borderId="0" applyFont="0" applyFill="0" applyBorder="0"/>
    <xf numFmtId="0" fontId="54" fillId="0" borderId="0" applyFont="0" applyFill="0" applyBorder="0">
      <alignment vertical="justify" wrapText="1"/>
    </xf>
    <xf numFmtId="0" fontId="153" fillId="0" borderId="0"/>
    <xf numFmtId="170" fontId="33" fillId="0" borderId="0"/>
    <xf numFmtId="0" fontId="154" fillId="0" borderId="0">
      <alignment horizontal="left"/>
    </xf>
    <xf numFmtId="0" fontId="155" fillId="0" borderId="42">
      <alignment vertical="center"/>
      <protection locked="0"/>
    </xf>
    <xf numFmtId="0" fontId="48" fillId="0" borderId="0" applyFill="0" applyBorder="0">
      <alignment vertical="center"/>
    </xf>
    <xf numFmtId="0" fontId="156" fillId="0" borderId="0" applyFill="0" applyBorder="0">
      <alignment vertical="center"/>
    </xf>
    <xf numFmtId="0" fontId="157" fillId="0" borderId="0" applyFill="0" applyBorder="0">
      <alignment vertical="center"/>
    </xf>
    <xf numFmtId="0" fontId="155" fillId="0" borderId="0" applyFill="0" applyBorder="0">
      <alignment vertical="center"/>
    </xf>
    <xf numFmtId="0" fontId="154" fillId="0" borderId="0">
      <alignment horizontal="left"/>
    </xf>
    <xf numFmtId="0" fontId="143" fillId="0" borderId="0" applyFill="0" applyBorder="0">
      <alignment vertical="center"/>
    </xf>
    <xf numFmtId="0" fontId="158" fillId="0" borderId="0" applyFill="0" applyBorder="0">
      <alignment vertical="center"/>
    </xf>
    <xf numFmtId="0" fontId="53" fillId="0" borderId="0" applyFill="0" applyBorder="0">
      <alignment vertical="center"/>
    </xf>
    <xf numFmtId="0" fontId="52" fillId="0" borderId="0" applyFill="0" applyBorder="0">
      <alignment vertical="center"/>
    </xf>
    <xf numFmtId="0" fontId="159" fillId="0" borderId="0" applyFill="0" applyBorder="0">
      <alignment vertical="center"/>
    </xf>
    <xf numFmtId="0" fontId="154" fillId="0" borderId="0">
      <alignment horizontal="left"/>
    </xf>
    <xf numFmtId="0" fontId="45" fillId="0" borderId="29" applyNumberFormat="0" applyAlignment="0" applyProtection="0">
      <alignment horizontal="left" vertical="center"/>
    </xf>
    <xf numFmtId="0" fontId="45" fillId="0" borderId="29" applyNumberFormat="0" applyAlignment="0" applyProtection="0">
      <alignment horizontal="left" vertical="center"/>
    </xf>
    <xf numFmtId="0" fontId="45" fillId="0" borderId="7">
      <alignment horizontal="left" vertical="center"/>
    </xf>
    <xf numFmtId="0" fontId="45" fillId="0" borderId="7">
      <alignment horizontal="left" vertical="center"/>
    </xf>
    <xf numFmtId="0" fontId="160" fillId="0" borderId="0">
      <alignment horizontal="center"/>
    </xf>
    <xf numFmtId="0" fontId="161" fillId="60" borderId="24">
      <alignment horizontal="centerContinuous"/>
    </xf>
    <xf numFmtId="0" fontId="162" fillId="0" borderId="22">
      <alignment horizontal="left" vertical="top"/>
    </xf>
    <xf numFmtId="0" fontId="163" fillId="0" borderId="0">
      <alignment horizontal="left"/>
    </xf>
    <xf numFmtId="0" fontId="162" fillId="0" borderId="22">
      <alignment horizontal="left" vertical="top"/>
    </xf>
    <xf numFmtId="0" fontId="164" fillId="0" borderId="22">
      <alignment horizontal="left" vertical="top"/>
    </xf>
    <xf numFmtId="0" fontId="165" fillId="0" borderId="0">
      <alignment horizontal="left"/>
    </xf>
    <xf numFmtId="0" fontId="165" fillId="0" borderId="0">
      <alignment horizontal="left"/>
    </xf>
    <xf numFmtId="0" fontId="166" fillId="0" borderId="22">
      <alignment horizontal="left" vertical="top"/>
    </xf>
    <xf numFmtId="0" fontId="167" fillId="0" borderId="0">
      <alignment horizontal="left"/>
    </xf>
    <xf numFmtId="0" fontId="167" fillId="0" borderId="0">
      <alignment horizontal="left"/>
    </xf>
    <xf numFmtId="0" fontId="161" fillId="60" borderId="24">
      <alignment horizontal="centerContinuous"/>
    </xf>
    <xf numFmtId="243" fontId="57" fillId="0" borderId="43">
      <alignment horizontal="left"/>
    </xf>
    <xf numFmtId="244" fontId="168" fillId="0" borderId="17">
      <alignment horizontal="left"/>
    </xf>
    <xf numFmtId="0" fontId="169" fillId="0" borderId="44">
      <alignment horizontal="right"/>
    </xf>
    <xf numFmtId="0" fontId="57" fillId="1" borderId="17">
      <alignment horizontal="left"/>
    </xf>
    <xf numFmtId="0" fontId="170" fillId="0" borderId="0" applyProtection="0"/>
    <xf numFmtId="0" fontId="45" fillId="0" borderId="0" applyProtection="0"/>
    <xf numFmtId="192" fontId="125" fillId="0" borderId="0" applyFill="0" applyBorder="0" applyAlignment="0" applyProtection="0"/>
    <xf numFmtId="170" fontId="171" fillId="61" borderId="45" applyNumberFormat="0" applyFont="0" applyFill="0" applyBorder="0" applyAlignment="0" applyProtection="0">
      <alignment horizontal="right" vertical="center"/>
      <protection locked="0"/>
    </xf>
    <xf numFmtId="49" fontId="47" fillId="0" borderId="0">
      <alignment horizontal="left"/>
    </xf>
    <xf numFmtId="49" fontId="90" fillId="0" borderId="0">
      <alignment horizontal="left"/>
    </xf>
    <xf numFmtId="1" fontId="33" fillId="0" borderId="0" applyFont="0" applyFill="0" applyBorder="0" applyAlignment="0" applyProtection="0"/>
    <xf numFmtId="1" fontId="33" fillId="0" borderId="0" applyFont="0" applyFill="0" applyBorder="0" applyAlignment="0" applyProtection="0"/>
    <xf numFmtId="49" fontId="47" fillId="0" borderId="0"/>
    <xf numFmtId="245" fontId="33" fillId="0" borderId="0" applyFont="0" applyFill="0" applyBorder="0" applyAlignment="0" applyProtection="0"/>
    <xf numFmtId="49" fontId="47" fillId="0" borderId="0"/>
    <xf numFmtId="49" fontId="47" fillId="0" borderId="0"/>
    <xf numFmtId="49" fontId="47" fillId="0" borderId="0">
      <alignment vertical="top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51" fillId="0" borderId="0">
      <alignment horizontal="left"/>
    </xf>
    <xf numFmtId="4" fontId="175" fillId="62" borderId="0"/>
    <xf numFmtId="4" fontId="175" fillId="63" borderId="0"/>
    <xf numFmtId="4" fontId="51" fillId="64" borderId="0"/>
    <xf numFmtId="0" fontId="175" fillId="65" borderId="0">
      <alignment horizontal="left"/>
    </xf>
    <xf numFmtId="0" fontId="176" fillId="33" borderId="0"/>
    <xf numFmtId="0" fontId="177" fillId="33" borderId="0"/>
    <xf numFmtId="191" fontId="51" fillId="0" borderId="0">
      <alignment horizontal="right"/>
    </xf>
    <xf numFmtId="0" fontId="178" fillId="66" borderId="0">
      <alignment horizontal="left"/>
    </xf>
    <xf numFmtId="0" fontId="178" fillId="65" borderId="0">
      <alignment horizontal="left"/>
    </xf>
    <xf numFmtId="0" fontId="179" fillId="0" borderId="0">
      <alignment horizontal="left"/>
    </xf>
    <xf numFmtId="0" fontId="51" fillId="0" borderId="0">
      <alignment horizontal="left"/>
    </xf>
    <xf numFmtId="0" fontId="45" fillId="0" borderId="0"/>
    <xf numFmtId="0" fontId="180" fillId="0" borderId="0">
      <alignment horizontal="left"/>
    </xf>
    <xf numFmtId="0" fontId="179" fillId="0" borderId="0"/>
    <xf numFmtId="0" fontId="179" fillId="0" borderId="0"/>
    <xf numFmtId="0" fontId="181" fillId="37" borderId="0">
      <alignment horizontal="left" wrapText="1"/>
    </xf>
    <xf numFmtId="246" fontId="182" fillId="0" borderId="34" applyFont="0" applyFill="0" applyBorder="0" applyProtection="0">
      <alignment horizontal="right"/>
    </xf>
    <xf numFmtId="247" fontId="183" fillId="67" borderId="0"/>
    <xf numFmtId="247" fontId="183" fillId="67" borderId="0"/>
    <xf numFmtId="247" fontId="183" fillId="67" borderId="0"/>
    <xf numFmtId="247" fontId="183" fillId="67" borderId="0"/>
    <xf numFmtId="247" fontId="183" fillId="67" borderId="0"/>
    <xf numFmtId="247" fontId="183" fillId="67" borderId="0"/>
    <xf numFmtId="38" fontId="91" fillId="59" borderId="0">
      <protection locked="0"/>
    </xf>
    <xf numFmtId="0" fontId="184" fillId="0" borderId="0"/>
    <xf numFmtId="43" fontId="185" fillId="0" borderId="0" applyNumberFormat="0" applyFill="0" applyBorder="0" applyAlignment="0" applyProtection="0"/>
    <xf numFmtId="0" fontId="186" fillId="68" borderId="46">
      <alignment textRotation="90"/>
    </xf>
    <xf numFmtId="0" fontId="33" fillId="0" borderId="0" applyNumberFormat="0" applyFill="0" applyBorder="0" applyAlignment="0" applyProtection="0">
      <alignment vertical="top"/>
      <protection locked="0"/>
    </xf>
    <xf numFmtId="0" fontId="187" fillId="0" borderId="0"/>
    <xf numFmtId="202" fontId="33" fillId="0" borderId="0" applyFill="0" applyBorder="0" applyAlignment="0"/>
    <xf numFmtId="203" fontId="188" fillId="0" borderId="0" applyFill="0" applyBorder="0" applyAlignment="0"/>
    <xf numFmtId="203" fontId="188" fillId="0" borderId="0" applyFill="0" applyBorder="0" applyAlignment="0"/>
    <xf numFmtId="203" fontId="188" fillId="0" borderId="0" applyFill="0" applyBorder="0" applyAlignment="0"/>
    <xf numFmtId="203" fontId="188" fillId="0" borderId="0" applyFill="0" applyBorder="0" applyAlignment="0"/>
    <xf numFmtId="202" fontId="33" fillId="0" borderId="0" applyFill="0" applyBorder="0" applyAlignment="0"/>
    <xf numFmtId="170" fontId="51" fillId="0" borderId="0" applyFill="0" applyBorder="0" applyAlignment="0"/>
    <xf numFmtId="204" fontId="33" fillId="0" borderId="0" applyFill="0" applyBorder="0" applyAlignment="0"/>
    <xf numFmtId="205" fontId="188" fillId="0" borderId="0" applyFill="0" applyBorder="0" applyAlignment="0"/>
    <xf numFmtId="205" fontId="188" fillId="0" borderId="0" applyFill="0" applyBorder="0" applyAlignment="0"/>
    <xf numFmtId="205" fontId="188" fillId="0" borderId="0" applyFill="0" applyBorder="0" applyAlignment="0"/>
    <xf numFmtId="205" fontId="188" fillId="0" borderId="0" applyFill="0" applyBorder="0" applyAlignment="0"/>
    <xf numFmtId="204" fontId="33" fillId="0" borderId="0" applyFill="0" applyBorder="0" applyAlignment="0"/>
    <xf numFmtId="206" fontId="51" fillId="0" borderId="0" applyFill="0" applyBorder="0" applyAlignment="0"/>
    <xf numFmtId="202" fontId="33" fillId="0" borderId="0" applyFill="0" applyBorder="0" applyAlignment="0"/>
    <xf numFmtId="203" fontId="188" fillId="0" borderId="0" applyFill="0" applyBorder="0" applyAlignment="0"/>
    <xf numFmtId="203" fontId="188" fillId="0" borderId="0" applyFill="0" applyBorder="0" applyAlignment="0"/>
    <xf numFmtId="203" fontId="188" fillId="0" borderId="0" applyFill="0" applyBorder="0" applyAlignment="0"/>
    <xf numFmtId="203" fontId="188" fillId="0" borderId="0" applyFill="0" applyBorder="0" applyAlignment="0"/>
    <xf numFmtId="202" fontId="33" fillId="0" borderId="0" applyFill="0" applyBorder="0" applyAlignment="0"/>
    <xf numFmtId="170" fontId="51" fillId="0" borderId="0" applyFill="0" applyBorder="0" applyAlignment="0"/>
    <xf numFmtId="216" fontId="33" fillId="0" borderId="0" applyFill="0" applyBorder="0" applyAlignment="0"/>
    <xf numFmtId="217" fontId="188" fillId="0" borderId="0" applyFill="0" applyBorder="0" applyAlignment="0"/>
    <xf numFmtId="217" fontId="188" fillId="0" borderId="0" applyFill="0" applyBorder="0" applyAlignment="0"/>
    <xf numFmtId="217" fontId="188" fillId="0" borderId="0" applyFill="0" applyBorder="0" applyAlignment="0"/>
    <xf numFmtId="217" fontId="188" fillId="0" borderId="0" applyFill="0" applyBorder="0" applyAlignment="0"/>
    <xf numFmtId="216" fontId="33" fillId="0" borderId="0" applyFill="0" applyBorder="0" applyAlignment="0"/>
    <xf numFmtId="218" fontId="51" fillId="0" borderId="0" applyFill="0" applyBorder="0" applyAlignment="0"/>
    <xf numFmtId="204" fontId="33" fillId="0" borderId="0" applyFill="0" applyBorder="0" applyAlignment="0"/>
    <xf numFmtId="205" fontId="188" fillId="0" borderId="0" applyFill="0" applyBorder="0" applyAlignment="0"/>
    <xf numFmtId="205" fontId="188" fillId="0" borderId="0" applyFill="0" applyBorder="0" applyAlignment="0"/>
    <xf numFmtId="205" fontId="188" fillId="0" borderId="0" applyFill="0" applyBorder="0" applyAlignment="0"/>
    <xf numFmtId="205" fontId="188" fillId="0" borderId="0" applyFill="0" applyBorder="0" applyAlignment="0"/>
    <xf numFmtId="204" fontId="33" fillId="0" borderId="0" applyFill="0" applyBorder="0" applyAlignment="0"/>
    <xf numFmtId="206" fontId="51" fillId="0" borderId="0" applyFill="0" applyBorder="0" applyAlignment="0"/>
    <xf numFmtId="3" fontId="189" fillId="37" borderId="34" applyProtection="0">
      <alignment vertical="center"/>
      <protection locked="0"/>
    </xf>
    <xf numFmtId="247" fontId="190" fillId="69" borderId="0"/>
    <xf numFmtId="247" fontId="190" fillId="69" borderId="0"/>
    <xf numFmtId="247" fontId="190" fillId="69" borderId="0"/>
    <xf numFmtId="247" fontId="190" fillId="69" borderId="0"/>
    <xf numFmtId="247" fontId="190" fillId="69" borderId="0"/>
    <xf numFmtId="247" fontId="190" fillId="69" borderId="0"/>
    <xf numFmtId="248" fontId="191" fillId="0" borderId="22" applyFont="0" applyFill="0" applyBorder="0" applyProtection="0">
      <alignment horizontal="right"/>
    </xf>
    <xf numFmtId="0" fontId="50" fillId="0" borderId="0" applyNumberFormat="0" applyBorder="0" applyAlignment="0">
      <alignment horizontal="center"/>
    </xf>
    <xf numFmtId="0" fontId="192" fillId="0" borderId="35"/>
    <xf numFmtId="249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0" fontId="142" fillId="0" borderId="0">
      <protection locked="0"/>
    </xf>
    <xf numFmtId="17" fontId="193" fillId="0" borderId="0" applyFill="0" applyBorder="0">
      <alignment horizontal="center"/>
    </xf>
    <xf numFmtId="251" fontId="54" fillId="0" borderId="0" applyFill="0" applyBorder="0">
      <alignment horizontal="center"/>
    </xf>
    <xf numFmtId="252" fontId="54" fillId="0" borderId="0" applyFont="0" applyFill="0" applyBorder="0"/>
    <xf numFmtId="253" fontId="54" fillId="0" borderId="0" applyFont="0" applyFill="0" applyBorder="0"/>
    <xf numFmtId="254" fontId="45" fillId="0" borderId="0">
      <alignment horizontal="center"/>
    </xf>
    <xf numFmtId="255" fontId="51" fillId="0" borderId="0"/>
    <xf numFmtId="0" fontId="62" fillId="0" borderId="0" applyNumberFormat="0" applyFill="0" applyBorder="0" applyAlignment="0" applyProtection="0"/>
    <xf numFmtId="247" fontId="109" fillId="0" borderId="2"/>
    <xf numFmtId="0" fontId="126" fillId="0" borderId="0"/>
    <xf numFmtId="49" fontId="194" fillId="61" borderId="47">
      <alignment horizontal="center"/>
    </xf>
    <xf numFmtId="49" fontId="195" fillId="68" borderId="47">
      <alignment horizontal="center"/>
    </xf>
    <xf numFmtId="37" fontId="59" fillId="0" borderId="0"/>
    <xf numFmtId="256" fontId="102" fillId="0" borderId="0"/>
    <xf numFmtId="0" fontId="49" fillId="0" borderId="0"/>
    <xf numFmtId="0" fontId="33" fillId="0" borderId="0"/>
    <xf numFmtId="0" fontId="54" fillId="0" borderId="0" applyNumberFormat="0" applyFill="0" applyBorder="0" applyAlignment="0" applyProtection="0"/>
    <xf numFmtId="185" fontId="60" fillId="0" borderId="0"/>
    <xf numFmtId="191" fontId="129" fillId="0" borderId="0" applyFont="0" applyFill="0" applyBorder="0"/>
    <xf numFmtId="257" fontId="54" fillId="0" borderId="0" applyFont="0" applyFill="0" applyBorder="0"/>
    <xf numFmtId="0" fontId="1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5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3" fillId="0" borderId="0"/>
    <xf numFmtId="0" fontId="33" fillId="0" borderId="0"/>
    <xf numFmtId="0" fontId="127" fillId="0" borderId="0"/>
    <xf numFmtId="0" fontId="5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3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3" fillId="0" borderId="0"/>
    <xf numFmtId="0" fontId="56" fillId="0" borderId="0"/>
    <xf numFmtId="0" fontId="56" fillId="0" borderId="0"/>
    <xf numFmtId="0" fontId="127" fillId="0" borderId="0"/>
    <xf numFmtId="0" fontId="127" fillId="0" borderId="0"/>
    <xf numFmtId="0" fontId="127" fillId="0" borderId="0"/>
    <xf numFmtId="0" fontId="33" fillId="0" borderId="0"/>
    <xf numFmtId="0" fontId="33" fillId="0" borderId="0"/>
    <xf numFmtId="0" fontId="43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7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7" fillId="0" borderId="0"/>
    <xf numFmtId="0" fontId="33" fillId="0" borderId="0"/>
    <xf numFmtId="0" fontId="127" fillId="0" borderId="0"/>
    <xf numFmtId="0" fontId="33" fillId="0" borderId="0" applyNumberFormat="0" applyFill="0" applyBorder="0" applyAlignment="0" applyProtection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33" fillId="0" borderId="0"/>
    <xf numFmtId="0" fontId="33" fillId="0" borderId="0" applyNumberForma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33" fillId="0" borderId="0" applyNumberFormat="0" applyFill="0" applyBorder="0" applyAlignment="0" applyProtection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1" fillId="0" borderId="0">
      <alignment vertical="top"/>
    </xf>
    <xf numFmtId="0" fontId="121" fillId="0" borderId="0">
      <alignment vertical="top"/>
    </xf>
    <xf numFmtId="0" fontId="33" fillId="0" borderId="0"/>
    <xf numFmtId="0" fontId="69" fillId="0" borderId="0"/>
    <xf numFmtId="0" fontId="69" fillId="0" borderId="0"/>
    <xf numFmtId="0" fontId="121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/>
    <xf numFmtId="0" fontId="121" fillId="0" borderId="0">
      <alignment vertical="top"/>
    </xf>
    <xf numFmtId="0" fontId="128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33" fillId="0" borderId="0"/>
    <xf numFmtId="0" fontId="121" fillId="0" borderId="0">
      <alignment vertical="top"/>
    </xf>
    <xf numFmtId="0" fontId="127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7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7" fillId="0" borderId="0"/>
    <xf numFmtId="0" fontId="128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7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7" fillId="0" borderId="0"/>
    <xf numFmtId="0" fontId="33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33" fillId="0" borderId="0"/>
    <xf numFmtId="0" fontId="121" fillId="0" borderId="0"/>
    <xf numFmtId="0" fontId="1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3" fillId="0" borderId="0"/>
    <xf numFmtId="0" fontId="121" fillId="0" borderId="0">
      <alignment vertical="top"/>
    </xf>
    <xf numFmtId="0" fontId="121" fillId="0" borderId="0">
      <alignment vertical="top"/>
    </xf>
    <xf numFmtId="0" fontId="1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4" fillId="0" borderId="0"/>
    <xf numFmtId="0" fontId="121" fillId="0" borderId="0">
      <alignment vertical="top"/>
    </xf>
    <xf numFmtId="0" fontId="127" fillId="0" borderId="0"/>
    <xf numFmtId="0" fontId="121" fillId="0" borderId="0">
      <alignment vertical="top"/>
    </xf>
    <xf numFmtId="0" fontId="121" fillId="0" borderId="0">
      <alignment vertical="top"/>
    </xf>
    <xf numFmtId="0" fontId="127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7" fillId="0" borderId="0"/>
    <xf numFmtId="0" fontId="127" fillId="0" borderId="0"/>
    <xf numFmtId="0" fontId="121" fillId="0" borderId="0">
      <alignment vertical="top"/>
    </xf>
    <xf numFmtId="0" fontId="121" fillId="0" borderId="0">
      <alignment vertical="top"/>
    </xf>
    <xf numFmtId="0" fontId="127" fillId="0" borderId="0"/>
    <xf numFmtId="0" fontId="127" fillId="0" borderId="0"/>
    <xf numFmtId="0" fontId="127" fillId="0" borderId="0"/>
    <xf numFmtId="0" fontId="127" fillId="0" borderId="0"/>
    <xf numFmtId="0" fontId="121" fillId="0" borderId="0">
      <alignment vertical="top"/>
    </xf>
    <xf numFmtId="0" fontId="127" fillId="0" borderId="0"/>
    <xf numFmtId="0" fontId="127" fillId="0" borderId="0"/>
    <xf numFmtId="0" fontId="127" fillId="0" borderId="0">
      <alignment vertical="center"/>
    </xf>
    <xf numFmtId="0" fontId="12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7" fillId="0" borderId="0"/>
    <xf numFmtId="0" fontId="127" fillId="0" borderId="0"/>
    <xf numFmtId="0" fontId="54" fillId="0" borderId="0"/>
    <xf numFmtId="0" fontId="33" fillId="0" borderId="0" applyNumberFormat="0" applyFill="0" applyBorder="0" applyAlignment="0" applyProtection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>
      <alignment vertical="center"/>
    </xf>
    <xf numFmtId="0" fontId="54" fillId="0" borderId="0"/>
    <xf numFmtId="0" fontId="54" fillId="0" borderId="0"/>
    <xf numFmtId="0" fontId="127" fillId="0" borderId="0"/>
    <xf numFmtId="0" fontId="127" fillId="0" borderId="0"/>
    <xf numFmtId="0" fontId="127" fillId="0" borderId="0"/>
    <xf numFmtId="0" fontId="121" fillId="0" borderId="0">
      <alignment vertical="top"/>
    </xf>
    <xf numFmtId="0" fontId="127" fillId="0" borderId="0"/>
    <xf numFmtId="0" fontId="127" fillId="0" borderId="0"/>
    <xf numFmtId="0" fontId="127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7" fillId="0" borderId="0">
      <alignment vertical="center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7" fillId="0" borderId="0">
      <alignment vertical="center"/>
    </xf>
    <xf numFmtId="0" fontId="54" fillId="0" borderId="0"/>
    <xf numFmtId="0" fontId="127" fillId="0" borderId="0">
      <alignment vertical="center"/>
    </xf>
    <xf numFmtId="0" fontId="127" fillId="0" borderId="0"/>
    <xf numFmtId="0" fontId="51" fillId="0" borderId="0"/>
    <xf numFmtId="0" fontId="33" fillId="0" borderId="0"/>
    <xf numFmtId="0" fontId="33" fillId="0" borderId="0"/>
    <xf numFmtId="0" fontId="127" fillId="0" borderId="0"/>
    <xf numFmtId="0" fontId="127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7" fillId="0" borderId="0"/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1" fillId="0" borderId="0">
      <alignment vertical="top"/>
    </xf>
    <xf numFmtId="0" fontId="127" fillId="0" borderId="0"/>
    <xf numFmtId="0" fontId="127" fillId="0" borderId="0"/>
    <xf numFmtId="0" fontId="127" fillId="0" borderId="0"/>
    <xf numFmtId="0" fontId="33" fillId="0" borderId="0"/>
    <xf numFmtId="0" fontId="33" fillId="0" borderId="0"/>
    <xf numFmtId="0" fontId="33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>
      <alignment vertical="center"/>
    </xf>
    <xf numFmtId="0" fontId="127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11" fillId="0" borderId="0"/>
    <xf numFmtId="0" fontId="33" fillId="0" borderId="0"/>
    <xf numFmtId="0" fontId="33" fillId="0" borderId="0"/>
    <xf numFmtId="0" fontId="1" fillId="0" borderId="0"/>
    <xf numFmtId="254" fontId="54" fillId="0" borderId="0"/>
    <xf numFmtId="0" fontId="33" fillId="0" borderId="0"/>
    <xf numFmtId="0" fontId="33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27" fillId="0" borderId="0"/>
    <xf numFmtId="0" fontId="127" fillId="0" borderId="0"/>
    <xf numFmtId="0" fontId="51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11" fillId="0" borderId="0"/>
    <xf numFmtId="0" fontId="127" fillId="0" borderId="0"/>
    <xf numFmtId="0" fontId="1" fillId="0" borderId="0"/>
    <xf numFmtId="0" fontId="33" fillId="0" borderId="0"/>
    <xf numFmtId="0" fontId="33" fillId="0" borderId="0"/>
    <xf numFmtId="0" fontId="127" fillId="0" borderId="0"/>
    <xf numFmtId="0" fontId="33" fillId="0" borderId="0"/>
    <xf numFmtId="0" fontId="127" fillId="0" borderId="0"/>
    <xf numFmtId="0" fontId="33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54" fillId="0" borderId="0"/>
    <xf numFmtId="0" fontId="127" fillId="0" borderId="0"/>
    <xf numFmtId="0" fontId="33" fillId="0" borderId="0"/>
    <xf numFmtId="0" fontId="33" fillId="0" borderId="0"/>
    <xf numFmtId="0" fontId="33" fillId="0" borderId="0"/>
    <xf numFmtId="0" fontId="127" fillId="0" borderId="0"/>
    <xf numFmtId="0" fontId="127" fillId="0" borderId="0"/>
    <xf numFmtId="0" fontId="127" fillId="0" borderId="0"/>
    <xf numFmtId="0" fontId="33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3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258" fontId="54" fillId="0" borderId="0" applyFont="0" applyFill="0" applyBorder="0"/>
    <xf numFmtId="259" fontId="54" fillId="0" borderId="0"/>
    <xf numFmtId="260" fontId="54" fillId="0" borderId="0" applyFont="0" applyFill="0" applyBorder="0">
      <alignment vertical="justify" wrapText="1"/>
    </xf>
    <xf numFmtId="0" fontId="184" fillId="0" borderId="35"/>
    <xf numFmtId="0" fontId="196" fillId="0" borderId="30" applyFont="0" applyAlignment="0">
      <alignment horizontal="centerContinuous"/>
    </xf>
    <xf numFmtId="0" fontId="196" fillId="0" borderId="48" applyFont="0">
      <alignment horizontal="centerContinuous"/>
    </xf>
    <xf numFmtId="0" fontId="184" fillId="0" borderId="36" applyNumberFormat="0" applyFont="0" applyAlignment="0">
      <alignment horizontal="centerContinuous"/>
    </xf>
    <xf numFmtId="0" fontId="196" fillId="0" borderId="49" applyFont="0">
      <alignment horizontal="centerContinuous"/>
    </xf>
    <xf numFmtId="0" fontId="184" fillId="0" borderId="50" applyNumberFormat="0" applyFont="0" applyAlignment="0">
      <alignment horizontal="centerContinuous"/>
    </xf>
    <xf numFmtId="0" fontId="197" fillId="0" borderId="0"/>
    <xf numFmtId="0" fontId="93" fillId="0" borderId="0"/>
    <xf numFmtId="1" fontId="198" fillId="70" borderId="0">
      <alignment horizontal="left"/>
      <protection locked="0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4" fontId="93" fillId="0" borderId="0"/>
    <xf numFmtId="261" fontId="155" fillId="0" borderId="42">
      <alignment vertical="center"/>
      <protection locked="0"/>
    </xf>
    <xf numFmtId="261" fontId="155" fillId="35" borderId="0" applyFill="0" applyBorder="0">
      <alignment vertical="center"/>
    </xf>
    <xf numFmtId="261" fontId="52" fillId="0" borderId="0" applyFill="0" applyBorder="0">
      <alignment vertical="center"/>
    </xf>
    <xf numFmtId="256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62" fontId="19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0" fontId="201" fillId="0" borderId="0" applyFont="0" applyFill="0" applyBorder="0" applyAlignment="0" applyProtection="0"/>
    <xf numFmtId="38" fontId="201" fillId="0" borderId="0" applyFont="0" applyFill="0" applyBorder="0" applyAlignment="0" applyProtection="0"/>
    <xf numFmtId="49" fontId="51" fillId="0" borderId="47">
      <alignment horizontal="center"/>
    </xf>
    <xf numFmtId="0" fontId="51" fillId="0" borderId="0">
      <alignment horizontal="left" vertical="center" wrapText="1"/>
    </xf>
    <xf numFmtId="40" fontId="121" fillId="39" borderId="0">
      <alignment horizontal="right"/>
    </xf>
    <xf numFmtId="0" fontId="202" fillId="37" borderId="0">
      <alignment horizontal="center"/>
    </xf>
    <xf numFmtId="0" fontId="203" fillId="72" borderId="20"/>
    <xf numFmtId="0" fontId="204" fillId="0" borderId="0" applyBorder="0">
      <alignment horizontal="centerContinuous"/>
    </xf>
    <xf numFmtId="0" fontId="205" fillId="0" borderId="0" applyBorder="0">
      <alignment horizontal="centerContinuous"/>
    </xf>
    <xf numFmtId="263" fontId="93" fillId="0" borderId="0"/>
    <xf numFmtId="0" fontId="206" fillId="0" borderId="0" applyNumberFormat="0" applyFill="0" applyBorder="0" applyAlignment="0" applyProtection="0"/>
    <xf numFmtId="0" fontId="207" fillId="0" borderId="0">
      <alignment horizontal="left"/>
    </xf>
    <xf numFmtId="14" fontId="112" fillId="0" borderId="0">
      <alignment horizontal="center" wrapText="1"/>
      <protection locked="0"/>
    </xf>
    <xf numFmtId="264" fontId="15" fillId="55" borderId="0" applyFill="0" applyBorder="0" applyAlignment="0" applyProtection="0">
      <protection locked="0"/>
    </xf>
    <xf numFmtId="265" fontId="136" fillId="0" borderId="0">
      <protection hidden="1"/>
    </xf>
    <xf numFmtId="265" fontId="136" fillId="0" borderId="0">
      <protection hidden="1"/>
    </xf>
    <xf numFmtId="164" fontId="15" fillId="55" borderId="0" applyFill="0" applyBorder="0" applyAlignment="0" applyProtection="0">
      <alignment vertical="top"/>
    </xf>
    <xf numFmtId="188" fontId="15" fillId="0" borderId="0" applyFill="0" applyBorder="0" applyAlignment="0" applyProtection="0"/>
    <xf numFmtId="213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7" fontId="33" fillId="0" borderId="0" applyFont="0" applyFill="0" applyBorder="0" applyAlignment="0" applyProtection="0"/>
    <xf numFmtId="267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1" fillId="0" borderId="0" applyFont="0" applyFill="0" applyBorder="0" applyAlignment="0" applyProtection="0">
      <alignment vertical="top"/>
    </xf>
    <xf numFmtId="9" fontId="121" fillId="0" borderId="0" applyFont="0" applyFill="0" applyBorder="0" applyAlignment="0" applyProtection="0">
      <alignment vertical="top"/>
    </xf>
    <xf numFmtId="9" fontId="3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68" fontId="155" fillId="0" borderId="42">
      <alignment vertical="center"/>
      <protection locked="0"/>
    </xf>
    <xf numFmtId="9" fontId="93" fillId="0" borderId="48" applyNumberFormat="0" applyBorder="0"/>
    <xf numFmtId="3" fontId="33" fillId="0" borderId="0" applyFont="0" applyBorder="0"/>
    <xf numFmtId="0" fontId="142" fillId="0" borderId="0">
      <protection locked="0"/>
    </xf>
    <xf numFmtId="247" fontId="109" fillId="0" borderId="0"/>
    <xf numFmtId="202" fontId="33" fillId="0" borderId="0" applyFill="0" applyBorder="0" applyAlignment="0"/>
    <xf numFmtId="203" fontId="107" fillId="0" borderId="0" applyFill="0" applyBorder="0" applyAlignment="0"/>
    <xf numFmtId="203" fontId="107" fillId="0" borderId="0" applyFill="0" applyBorder="0" applyAlignment="0"/>
    <xf numFmtId="203" fontId="107" fillId="0" borderId="0" applyFill="0" applyBorder="0" applyAlignment="0"/>
    <xf numFmtId="203" fontId="107" fillId="0" borderId="0" applyFill="0" applyBorder="0" applyAlignment="0"/>
    <xf numFmtId="202" fontId="33" fillId="0" borderId="0" applyFill="0" applyBorder="0" applyAlignment="0"/>
    <xf numFmtId="170" fontId="51" fillId="0" borderId="0" applyFill="0" applyBorder="0" applyAlignment="0"/>
    <xf numFmtId="204" fontId="33" fillId="0" borderId="0" applyFill="0" applyBorder="0" applyAlignment="0"/>
    <xf numFmtId="205" fontId="107" fillId="0" borderId="0" applyFill="0" applyBorder="0" applyAlignment="0"/>
    <xf numFmtId="205" fontId="107" fillId="0" borderId="0" applyFill="0" applyBorder="0" applyAlignment="0"/>
    <xf numFmtId="205" fontId="107" fillId="0" borderId="0" applyFill="0" applyBorder="0" applyAlignment="0"/>
    <xf numFmtId="205" fontId="107" fillId="0" borderId="0" applyFill="0" applyBorder="0" applyAlignment="0"/>
    <xf numFmtId="204" fontId="33" fillId="0" borderId="0" applyFill="0" applyBorder="0" applyAlignment="0"/>
    <xf numFmtId="206" fontId="51" fillId="0" borderId="0" applyFill="0" applyBorder="0" applyAlignment="0"/>
    <xf numFmtId="202" fontId="33" fillId="0" borderId="0" applyFill="0" applyBorder="0" applyAlignment="0"/>
    <xf numFmtId="203" fontId="107" fillId="0" borderId="0" applyFill="0" applyBorder="0" applyAlignment="0"/>
    <xf numFmtId="203" fontId="107" fillId="0" borderId="0" applyFill="0" applyBorder="0" applyAlignment="0"/>
    <xf numFmtId="203" fontId="107" fillId="0" borderId="0" applyFill="0" applyBorder="0" applyAlignment="0"/>
    <xf numFmtId="203" fontId="107" fillId="0" borderId="0" applyFill="0" applyBorder="0" applyAlignment="0"/>
    <xf numFmtId="202" fontId="33" fillId="0" borderId="0" applyFill="0" applyBorder="0" applyAlignment="0"/>
    <xf numFmtId="170" fontId="51" fillId="0" borderId="0" applyFill="0" applyBorder="0" applyAlignment="0"/>
    <xf numFmtId="216" fontId="33" fillId="0" borderId="0" applyFill="0" applyBorder="0" applyAlignment="0"/>
    <xf numFmtId="217" fontId="107" fillId="0" borderId="0" applyFill="0" applyBorder="0" applyAlignment="0"/>
    <xf numFmtId="217" fontId="107" fillId="0" borderId="0" applyFill="0" applyBorder="0" applyAlignment="0"/>
    <xf numFmtId="217" fontId="107" fillId="0" borderId="0" applyFill="0" applyBorder="0" applyAlignment="0"/>
    <xf numFmtId="217" fontId="107" fillId="0" borderId="0" applyFill="0" applyBorder="0" applyAlignment="0"/>
    <xf numFmtId="216" fontId="33" fillId="0" borderId="0" applyFill="0" applyBorder="0" applyAlignment="0"/>
    <xf numFmtId="218" fontId="51" fillId="0" borderId="0" applyFill="0" applyBorder="0" applyAlignment="0"/>
    <xf numFmtId="204" fontId="33" fillId="0" borderId="0" applyFill="0" applyBorder="0" applyAlignment="0"/>
    <xf numFmtId="205" fontId="107" fillId="0" borderId="0" applyFill="0" applyBorder="0" applyAlignment="0"/>
    <xf numFmtId="205" fontId="107" fillId="0" borderId="0" applyFill="0" applyBorder="0" applyAlignment="0"/>
    <xf numFmtId="205" fontId="107" fillId="0" borderId="0" applyFill="0" applyBorder="0" applyAlignment="0"/>
    <xf numFmtId="205" fontId="107" fillId="0" borderId="0" applyFill="0" applyBorder="0" applyAlignment="0"/>
    <xf numFmtId="204" fontId="33" fillId="0" borderId="0" applyFill="0" applyBorder="0" applyAlignment="0"/>
    <xf numFmtId="206" fontId="51" fillId="0" borderId="0" applyFill="0" applyBorder="0" applyAlignment="0"/>
    <xf numFmtId="269" fontId="208" fillId="0" borderId="0"/>
    <xf numFmtId="269" fontId="208" fillId="0" borderId="0"/>
    <xf numFmtId="269" fontId="208" fillId="0" borderId="0"/>
    <xf numFmtId="269" fontId="208" fillId="0" borderId="0"/>
    <xf numFmtId="269" fontId="208" fillId="0" borderId="0"/>
    <xf numFmtId="269" fontId="208" fillId="0" borderId="0"/>
    <xf numFmtId="0" fontId="209" fillId="0" borderId="28" applyNumberFormat="0" applyBorder="0" applyAlignment="0"/>
    <xf numFmtId="0" fontId="33" fillId="0" borderId="0" applyNumberFormat="0" applyFont="0" applyFill="0" applyBorder="0" applyAlignment="0">
      <protection hidden="1"/>
    </xf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20" fillId="0" borderId="35">
      <alignment horizontal="center"/>
    </xf>
    <xf numFmtId="3" fontId="93" fillId="0" borderId="0" applyFont="0" applyFill="0" applyBorder="0" applyAlignment="0" applyProtection="0"/>
    <xf numFmtId="0" fontId="93" fillId="73" borderId="0" applyNumberFormat="0" applyFont="0" applyBorder="0" applyAlignment="0" applyProtection="0"/>
    <xf numFmtId="0" fontId="210" fillId="0" borderId="0"/>
    <xf numFmtId="37" fontId="91" fillId="0" borderId="0"/>
    <xf numFmtId="270" fontId="211" fillId="0" borderId="0" applyFont="0" applyFill="0" applyBorder="0" applyAlignment="0" applyProtection="0"/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247" fontId="126" fillId="0" borderId="0">
      <alignment vertical="top"/>
    </xf>
    <xf numFmtId="3" fontId="212" fillId="0" borderId="0"/>
    <xf numFmtId="3" fontId="212" fillId="0" borderId="0"/>
    <xf numFmtId="3" fontId="212" fillId="0" borderId="0"/>
    <xf numFmtId="3" fontId="212" fillId="0" borderId="0"/>
    <xf numFmtId="3" fontId="212" fillId="0" borderId="0"/>
    <xf numFmtId="271" fontId="213" fillId="0" borderId="0" applyNumberFormat="0" applyFont="0" applyAlignment="0"/>
    <xf numFmtId="0" fontId="214" fillId="0" borderId="0" applyAlignment="0">
      <alignment horizontal="centerContinuous"/>
    </xf>
    <xf numFmtId="272" fontId="215" fillId="0" borderId="0" applyNumberFormat="0" applyFill="0" applyBorder="0" applyAlignment="0" applyProtection="0">
      <alignment horizontal="left"/>
    </xf>
    <xf numFmtId="38" fontId="109" fillId="0" borderId="0"/>
    <xf numFmtId="38" fontId="109" fillId="0" borderId="0"/>
    <xf numFmtId="38" fontId="109" fillId="0" borderId="0"/>
    <xf numFmtId="38" fontId="109" fillId="0" borderId="0"/>
    <xf numFmtId="38" fontId="109" fillId="0" borderId="0"/>
    <xf numFmtId="0" fontId="150" fillId="0" borderId="51">
      <alignment vertical="center"/>
    </xf>
    <xf numFmtId="4" fontId="143" fillId="64" borderId="52" applyNumberFormat="0" applyProtection="0">
      <alignment vertical="center"/>
    </xf>
    <xf numFmtId="4" fontId="216" fillId="34" borderId="52" applyNumberFormat="0" applyProtection="0">
      <alignment vertical="center"/>
    </xf>
    <xf numFmtId="4" fontId="143" fillId="34" borderId="52" applyNumberFormat="0" applyProtection="0">
      <alignment horizontal="left" vertical="center" indent="1"/>
    </xf>
    <xf numFmtId="0" fontId="143" fillId="34" borderId="52" applyNumberFormat="0" applyProtection="0">
      <alignment horizontal="left" vertical="top" indent="1"/>
    </xf>
    <xf numFmtId="4" fontId="143" fillId="74" borderId="0" applyNumberFormat="0" applyProtection="0">
      <alignment horizontal="left" vertical="center" indent="1"/>
    </xf>
    <xf numFmtId="4" fontId="121" fillId="42" borderId="52" applyNumberFormat="0" applyProtection="0">
      <alignment horizontal="right" vertical="center"/>
    </xf>
    <xf numFmtId="4" fontId="121" fillId="48" borderId="52" applyNumberFormat="0" applyProtection="0">
      <alignment horizontal="right" vertical="center"/>
    </xf>
    <xf numFmtId="4" fontId="121" fillId="75" borderId="52" applyNumberFormat="0" applyProtection="0">
      <alignment horizontal="right" vertical="center"/>
    </xf>
    <xf numFmtId="4" fontId="121" fillId="50" borderId="52" applyNumberFormat="0" applyProtection="0">
      <alignment horizontal="right" vertical="center"/>
    </xf>
    <xf numFmtId="4" fontId="121" fillId="54" borderId="52" applyNumberFormat="0" applyProtection="0">
      <alignment horizontal="right" vertical="center"/>
    </xf>
    <xf numFmtId="4" fontId="121" fillId="76" borderId="52" applyNumberFormat="0" applyProtection="0">
      <alignment horizontal="right" vertical="center"/>
    </xf>
    <xf numFmtId="4" fontId="121" fillId="77" borderId="52" applyNumberFormat="0" applyProtection="0">
      <alignment horizontal="right" vertical="center"/>
    </xf>
    <xf numFmtId="4" fontId="121" fillId="78" borderId="52" applyNumberFormat="0" applyProtection="0">
      <alignment horizontal="right" vertical="center"/>
    </xf>
    <xf numFmtId="4" fontId="121" fillId="49" borderId="52" applyNumberFormat="0" applyProtection="0">
      <alignment horizontal="right" vertical="center"/>
    </xf>
    <xf numFmtId="4" fontId="143" fillId="79" borderId="53" applyNumberFormat="0" applyProtection="0">
      <alignment horizontal="left" vertical="center" indent="1"/>
    </xf>
    <xf numFmtId="4" fontId="121" fillId="80" borderId="0" applyNumberFormat="0" applyProtection="0">
      <alignment horizontal="left" vertical="center" indent="1"/>
    </xf>
    <xf numFmtId="4" fontId="217" fillId="81" borderId="0" applyNumberFormat="0" applyProtection="0">
      <alignment horizontal="left" vertical="center" indent="1"/>
    </xf>
    <xf numFmtId="4" fontId="121" fillId="82" borderId="52" applyNumberFormat="0" applyProtection="0">
      <alignment horizontal="right" vertical="center"/>
    </xf>
    <xf numFmtId="4" fontId="121" fillId="80" borderId="0" applyNumberFormat="0" applyProtection="0">
      <alignment horizontal="left" vertical="center" indent="1"/>
    </xf>
    <xf numFmtId="4" fontId="121" fillId="74" borderId="0" applyNumberFormat="0" applyProtection="0">
      <alignment horizontal="left" vertical="center" indent="1"/>
    </xf>
    <xf numFmtId="0" fontId="33" fillId="81" borderId="52" applyNumberFormat="0" applyProtection="0">
      <alignment horizontal="left" vertical="center" indent="1"/>
    </xf>
    <xf numFmtId="0" fontId="33" fillId="81" borderId="52" applyNumberFormat="0" applyProtection="0">
      <alignment horizontal="left" vertical="top" indent="1"/>
    </xf>
    <xf numFmtId="0" fontId="33" fillId="74" borderId="52" applyNumberFormat="0" applyProtection="0">
      <alignment horizontal="left" vertical="center" indent="1"/>
    </xf>
    <xf numFmtId="0" fontId="33" fillId="74" borderId="52" applyNumberFormat="0" applyProtection="0">
      <alignment horizontal="left" vertical="top" indent="1"/>
    </xf>
    <xf numFmtId="0" fontId="33" fillId="40" borderId="52" applyNumberFormat="0" applyProtection="0">
      <alignment horizontal="left" vertical="center" indent="1"/>
    </xf>
    <xf numFmtId="0" fontId="33" fillId="40" borderId="52" applyNumberFormat="0" applyProtection="0">
      <alignment horizontal="left" vertical="top" indent="1"/>
    </xf>
    <xf numFmtId="0" fontId="33" fillId="38" borderId="52" applyNumberFormat="0" applyProtection="0">
      <alignment horizontal="left" vertical="center" indent="1"/>
    </xf>
    <xf numFmtId="0" fontId="33" fillId="38" borderId="52" applyNumberFormat="0" applyProtection="0">
      <alignment horizontal="left" vertical="top" indent="1"/>
    </xf>
    <xf numFmtId="4" fontId="121" fillId="37" borderId="52" applyNumberFormat="0" applyProtection="0">
      <alignment vertical="center"/>
    </xf>
    <xf numFmtId="4" fontId="218" fillId="37" borderId="52" applyNumberFormat="0" applyProtection="0">
      <alignment vertical="center"/>
    </xf>
    <xf numFmtId="4" fontId="121" fillId="37" borderId="52" applyNumberFormat="0" applyProtection="0">
      <alignment horizontal="left" vertical="center" indent="1"/>
    </xf>
    <xf numFmtId="0" fontId="121" fillId="37" borderId="52" applyNumberFormat="0" applyProtection="0">
      <alignment horizontal="left" vertical="top" indent="1"/>
    </xf>
    <xf numFmtId="4" fontId="121" fillId="80" borderId="52" applyNumberFormat="0" applyProtection="0">
      <alignment horizontal="right" vertical="center"/>
    </xf>
    <xf numFmtId="4" fontId="218" fillId="80" borderId="52" applyNumberFormat="0" applyProtection="0">
      <alignment horizontal="right" vertical="center"/>
    </xf>
    <xf numFmtId="4" fontId="121" fillId="82" borderId="52" applyNumberFormat="0" applyProtection="0">
      <alignment horizontal="left" vertical="center" indent="1"/>
    </xf>
    <xf numFmtId="0" fontId="121" fillId="74" borderId="52" applyNumberFormat="0" applyProtection="0">
      <alignment horizontal="left" vertical="top" indent="1"/>
    </xf>
    <xf numFmtId="4" fontId="219" fillId="67" borderId="0" applyNumberFormat="0" applyProtection="0">
      <alignment horizontal="left" vertical="center" indent="1"/>
    </xf>
    <xf numFmtId="4" fontId="107" fillId="80" borderId="52" applyNumberFormat="0" applyProtection="0">
      <alignment horizontal="right" vertical="center"/>
    </xf>
    <xf numFmtId="0" fontId="220" fillId="0" borderId="0">
      <alignment horizontal="left"/>
    </xf>
    <xf numFmtId="3" fontId="221" fillId="83" borderId="54"/>
    <xf numFmtId="0" fontId="222" fillId="0" borderId="0">
      <alignment horizontal="center"/>
    </xf>
    <xf numFmtId="0" fontId="223" fillId="0" borderId="0" applyNumberFormat="0" applyFill="0" applyBorder="0" applyAlignment="0" applyProtection="0"/>
    <xf numFmtId="0" fontId="224" fillId="0" borderId="0"/>
    <xf numFmtId="37" fontId="208" fillId="0" borderId="27"/>
    <xf numFmtId="273" fontId="224" fillId="0" borderId="0">
      <alignment horizontal="center"/>
    </xf>
    <xf numFmtId="273" fontId="224" fillId="0" borderId="0">
      <alignment horizontal="center"/>
    </xf>
    <xf numFmtId="3" fontId="225" fillId="34" borderId="24">
      <alignment horizontal="left" vertical="top" wrapText="1"/>
      <protection locked="0"/>
    </xf>
    <xf numFmtId="0" fontId="226" fillId="0" borderId="24">
      <alignment horizontal="center"/>
    </xf>
    <xf numFmtId="0" fontId="102" fillId="0" borderId="0"/>
    <xf numFmtId="38" fontId="33" fillId="0" borderId="0" applyFont="0" applyFill="0" applyBorder="0" applyAlignment="0" applyProtection="0"/>
    <xf numFmtId="0" fontId="102" fillId="0" borderId="0"/>
    <xf numFmtId="0" fontId="33" fillId="0" borderId="0"/>
    <xf numFmtId="0" fontId="33" fillId="0" borderId="0"/>
    <xf numFmtId="38" fontId="33" fillId="0" borderId="0" applyFont="0" applyFill="0" applyBorder="0" applyAlignment="0" applyProtection="0"/>
    <xf numFmtId="0" fontId="226" fillId="0" borderId="0">
      <alignment horizontal="center" vertical="center"/>
    </xf>
    <xf numFmtId="0" fontId="226" fillId="0" borderId="0">
      <alignment horizontal="center" vertical="center"/>
    </xf>
    <xf numFmtId="0" fontId="227" fillId="84" borderId="0" applyNumberFormat="0" applyFill="0">
      <alignment horizontal="left" vertical="center"/>
    </xf>
    <xf numFmtId="0" fontId="192" fillId="0" borderId="0"/>
    <xf numFmtId="0" fontId="228" fillId="37" borderId="0">
      <alignment wrapText="1"/>
    </xf>
    <xf numFmtId="0" fontId="229" fillId="0" borderId="0">
      <alignment horizontal="left"/>
    </xf>
    <xf numFmtId="40" fontId="230" fillId="0" borderId="0" applyBorder="0">
      <alignment horizontal="right"/>
    </xf>
    <xf numFmtId="0" fontId="51" fillId="37" borderId="0" applyNumberFormat="0" applyFill="0" applyBorder="0" applyAlignment="0" applyProtection="0">
      <alignment horizontal="left"/>
    </xf>
    <xf numFmtId="0" fontId="51" fillId="37" borderId="0" applyNumberFormat="0" applyFill="0" applyBorder="0" applyAlignment="0" applyProtection="0">
      <alignment horizontal="left"/>
    </xf>
    <xf numFmtId="0" fontId="187" fillId="0" borderId="0">
      <alignment horizontal="left"/>
    </xf>
    <xf numFmtId="0" fontId="151" fillId="0" borderId="0">
      <alignment horizontal="left"/>
    </xf>
    <xf numFmtId="0" fontId="165" fillId="0" borderId="0"/>
    <xf numFmtId="0" fontId="165" fillId="0" borderId="0"/>
    <xf numFmtId="0" fontId="163" fillId="0" borderId="0"/>
    <xf numFmtId="0" fontId="151" fillId="0" borderId="0"/>
    <xf numFmtId="0" fontId="231" fillId="0" borderId="0" applyBorder="0"/>
    <xf numFmtId="0" fontId="232" fillId="0" borderId="0" applyNumberFormat="0" applyFill="0" applyBorder="0" applyAlignment="0" applyProtection="0"/>
    <xf numFmtId="0" fontId="233" fillId="0" borderId="0"/>
    <xf numFmtId="0" fontId="233" fillId="0" borderId="0"/>
    <xf numFmtId="0" fontId="234" fillId="0" borderId="0"/>
    <xf numFmtId="0" fontId="234" fillId="0" borderId="0"/>
    <xf numFmtId="0" fontId="233" fillId="0" borderId="0"/>
    <xf numFmtId="0" fontId="233" fillId="0" borderId="0"/>
    <xf numFmtId="49" fontId="121" fillId="0" borderId="0" applyFill="0" applyBorder="0" applyAlignment="0"/>
    <xf numFmtId="274" fontId="33" fillId="0" borderId="0" applyFill="0" applyBorder="0" applyAlignment="0"/>
    <xf numFmtId="275" fontId="121" fillId="0" borderId="0" applyFill="0" applyBorder="0" applyAlignment="0"/>
    <xf numFmtId="275" fontId="121" fillId="0" borderId="0" applyFill="0" applyBorder="0" applyAlignment="0"/>
    <xf numFmtId="275" fontId="121" fillId="0" borderId="0" applyFill="0" applyBorder="0" applyAlignment="0"/>
    <xf numFmtId="275" fontId="121" fillId="0" borderId="0" applyFill="0" applyBorder="0" applyAlignment="0"/>
    <xf numFmtId="274" fontId="33" fillId="0" borderId="0" applyFill="0" applyBorder="0" applyAlignment="0"/>
    <xf numFmtId="276" fontId="51" fillId="0" borderId="0" applyFill="0" applyBorder="0" applyAlignment="0"/>
    <xf numFmtId="233" fontId="33" fillId="0" borderId="0" applyFill="0" applyBorder="0" applyAlignment="0"/>
    <xf numFmtId="277" fontId="121" fillId="0" borderId="0" applyFill="0" applyBorder="0" applyAlignment="0"/>
    <xf numFmtId="277" fontId="121" fillId="0" borderId="0" applyFill="0" applyBorder="0" applyAlignment="0"/>
    <xf numFmtId="277" fontId="121" fillId="0" borderId="0" applyFill="0" applyBorder="0" applyAlignment="0"/>
    <xf numFmtId="277" fontId="121" fillId="0" borderId="0" applyFill="0" applyBorder="0" applyAlignment="0"/>
    <xf numFmtId="233" fontId="33" fillId="0" borderId="0" applyFill="0" applyBorder="0" applyAlignment="0"/>
    <xf numFmtId="183" fontId="51" fillId="0" borderId="0" applyFill="0" applyBorder="0" applyAlignment="0"/>
    <xf numFmtId="0" fontId="200" fillId="0" borderId="0" applyNumberFormat="0" applyFill="0" applyBorder="0"/>
    <xf numFmtId="38" fontId="33" fillId="0" borderId="0" applyNumberFormat="0" applyFont="0" applyFill="0" applyAlignment="0" applyProtection="0"/>
    <xf numFmtId="38" fontId="33" fillId="0" borderId="0" applyNumberFormat="0" applyFont="0" applyFill="0" applyAlignment="0" applyProtection="0"/>
    <xf numFmtId="40" fontId="235" fillId="0" borderId="0"/>
    <xf numFmtId="40" fontId="235" fillId="0" borderId="0"/>
    <xf numFmtId="40" fontId="235" fillId="0" borderId="0"/>
    <xf numFmtId="40" fontId="235" fillId="0" borderId="0"/>
    <xf numFmtId="40" fontId="235" fillId="0" borderId="0"/>
    <xf numFmtId="0" fontId="4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78" fontId="237" fillId="0" borderId="0">
      <alignment horizontal="center"/>
    </xf>
    <xf numFmtId="0" fontId="238" fillId="0" borderId="0">
      <alignment horizontal="center"/>
    </xf>
    <xf numFmtId="0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4" fillId="0" borderId="0"/>
    <xf numFmtId="0" fontId="233" fillId="0" borderId="0"/>
    <xf numFmtId="3" fontId="239" fillId="0" borderId="55">
      <alignment horizontal="center"/>
    </xf>
    <xf numFmtId="0" fontId="240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93" fillId="0" borderId="0" applyFont="0" applyFill="0" applyBorder="0" applyAlignment="0" applyProtection="0"/>
    <xf numFmtId="224" fontId="241" fillId="0" borderId="22" applyFill="0" applyBorder="0">
      <alignment horizontal="center"/>
    </xf>
    <xf numFmtId="37" fontId="208" fillId="0" borderId="2"/>
    <xf numFmtId="37" fontId="208" fillId="0" borderId="6"/>
    <xf numFmtId="0" fontId="47" fillId="85" borderId="34"/>
    <xf numFmtId="0" fontId="242" fillId="0" borderId="0"/>
    <xf numFmtId="279" fontId="243" fillId="0" borderId="0" applyFont="0" applyFill="0" applyBorder="0" applyAlignment="0" applyProtection="0">
      <alignment horizontal="left" vertical="center"/>
    </xf>
    <xf numFmtId="167" fontId="33" fillId="0" borderId="0" applyFont="0" applyFill="0" applyBorder="0" applyAlignment="0" applyProtection="0"/>
    <xf numFmtId="280" fontId="211" fillId="0" borderId="0" applyFont="0" applyFill="0" applyBorder="0" applyAlignment="0" applyProtection="0"/>
    <xf numFmtId="281" fontId="33" fillId="0" borderId="0" applyFont="0" applyFill="0" applyBorder="0" applyAlignment="0" applyProtection="0"/>
    <xf numFmtId="282" fontId="33" fillId="0" borderId="0" applyFont="0" applyFill="0" applyBorder="0" applyAlignment="0" applyProtection="0"/>
    <xf numFmtId="283" fontId="93" fillId="0" borderId="0" applyFont="0" applyFill="0" applyBorder="0" applyAlignment="0" applyProtection="0"/>
    <xf numFmtId="284" fontId="93" fillId="0" borderId="0" applyFont="0" applyFill="0" applyBorder="0" applyAlignment="0" applyProtection="0"/>
    <xf numFmtId="0" fontId="200" fillId="86" borderId="56" applyNumberFormat="0" applyFont="0" applyBorder="0" applyAlignment="0" applyProtection="0">
      <alignment horizontal="right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60" borderId="57" applyNumberFormat="0" applyAlignment="0" applyProtection="0"/>
    <xf numFmtId="0" fontId="24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/>
    <xf numFmtId="43" fontId="248" fillId="0" borderId="0" applyFont="0" applyFill="0" applyBorder="0" applyAlignment="0" applyProtection="0"/>
    <xf numFmtId="285" fontId="181" fillId="0" borderId="0" applyFont="0" applyFill="0" applyBorder="0" applyAlignment="0" applyProtection="0"/>
    <xf numFmtId="43" fontId="33" fillId="0" borderId="0" applyFont="0" applyFill="0" applyBorder="0" applyAlignment="0" applyProtection="0"/>
    <xf numFmtId="286" fontId="181" fillId="0" borderId="0" applyFont="0" applyFill="0" applyBorder="0" applyAlignment="0" applyProtection="0"/>
    <xf numFmtId="287" fontId="181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51" fillId="87" borderId="58" applyNumberFormat="0" applyAlignment="0" applyProtection="0"/>
    <xf numFmtId="0" fontId="252" fillId="0" borderId="59" applyNumberFormat="0" applyFill="0" applyAlignment="0" applyProtection="0"/>
    <xf numFmtId="167" fontId="253" fillId="0" borderId="0" applyFont="0" applyFill="0" applyBorder="0" applyAlignment="0" applyProtection="0"/>
    <xf numFmtId="168" fontId="253" fillId="0" borderId="0" applyFont="0" applyFill="0" applyBorder="0" applyAlignment="0" applyProtection="0"/>
    <xf numFmtId="0" fontId="254" fillId="43" borderId="0" applyNumberFormat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256" fillId="46" borderId="57" applyNumberFormat="0" applyAlignment="0" applyProtection="0"/>
    <xf numFmtId="0" fontId="257" fillId="64" borderId="0" applyNumberFormat="0" applyBorder="0" applyAlignment="0" applyProtection="0"/>
    <xf numFmtId="183" fontId="15" fillId="0" borderId="0" applyFont="0" applyFill="0" applyBorder="0" applyAlignment="0" applyProtection="0"/>
    <xf numFmtId="0" fontId="258" fillId="0" borderId="60" applyNumberFormat="0" applyFill="0" applyAlignment="0" applyProtection="0"/>
    <xf numFmtId="0" fontId="259" fillId="42" borderId="0" applyNumberFormat="0" applyBorder="0" applyAlignment="0" applyProtection="0"/>
    <xf numFmtId="288" fontId="260" fillId="0" borderId="0" applyFont="0" applyFill="0" applyBorder="0" applyAlignment="0" applyProtection="0"/>
    <xf numFmtId="201" fontId="260" fillId="0" borderId="0" applyFont="0" applyFill="0" applyBorder="0" applyAlignment="0" applyProtection="0"/>
    <xf numFmtId="289" fontId="260" fillId="0" borderId="0" applyFont="0" applyFill="0" applyBorder="0" applyAlignment="0" applyProtection="0"/>
    <xf numFmtId="290" fontId="260" fillId="0" borderId="0" applyFont="0" applyFill="0" applyBorder="0" applyAlignment="0" applyProtection="0"/>
    <xf numFmtId="0" fontId="110" fillId="88" borderId="0" applyNumberFormat="0" applyBorder="0" applyAlignment="0" applyProtection="0"/>
    <xf numFmtId="0" fontId="110" fillId="75" borderId="0" applyNumberFormat="0" applyBorder="0" applyAlignment="0" applyProtection="0"/>
    <xf numFmtId="0" fontId="110" fillId="77" borderId="0" applyNumberFormat="0" applyBorder="0" applyAlignment="0" applyProtection="0"/>
    <xf numFmtId="0" fontId="110" fillId="52" borderId="0" applyNumberFormat="0" applyBorder="0" applyAlignment="0" applyProtection="0"/>
    <xf numFmtId="0" fontId="110" fillId="53" borderId="0" applyNumberFormat="0" applyBorder="0" applyAlignment="0" applyProtection="0"/>
    <xf numFmtId="0" fontId="110" fillId="76" borderId="0" applyNumberFormat="0" applyBorder="0" applyAlignment="0" applyProtection="0"/>
    <xf numFmtId="0" fontId="56" fillId="0" borderId="20"/>
    <xf numFmtId="0" fontId="261" fillId="60" borderId="61" applyNumberFormat="0" applyAlignment="0" applyProtection="0"/>
    <xf numFmtId="0" fontId="54" fillId="71" borderId="42" applyNumberFormat="0" applyFont="0" applyAlignment="0" applyProtection="0"/>
    <xf numFmtId="0" fontId="262" fillId="0" borderId="62" applyNumberFormat="0" applyFill="0" applyAlignment="0" applyProtection="0"/>
    <xf numFmtId="0" fontId="263" fillId="0" borderId="63" applyNumberFormat="0" applyFill="0" applyAlignment="0" applyProtection="0"/>
    <xf numFmtId="0" fontId="264" fillId="0" borderId="64" applyNumberFormat="0" applyFill="0" applyAlignment="0" applyProtection="0"/>
    <xf numFmtId="0" fontId="26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266" fillId="0" borderId="0"/>
    <xf numFmtId="288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267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93" fillId="0" borderId="0"/>
    <xf numFmtId="0" fontId="126" fillId="0" borderId="0"/>
    <xf numFmtId="0" fontId="268" fillId="0" borderId="0"/>
    <xf numFmtId="38" fontId="269" fillId="0" borderId="0" applyFont="0" applyFill="0" applyBorder="0" applyAlignment="0" applyProtection="0">
      <alignment vertical="center"/>
    </xf>
    <xf numFmtId="0" fontId="270" fillId="0" borderId="0"/>
    <xf numFmtId="0" fontId="56" fillId="0" borderId="20"/>
    <xf numFmtId="9" fontId="33" fillId="0" borderId="0" applyFont="0" applyFill="0" applyBorder="0" applyAlignment="0" applyProtection="0"/>
    <xf numFmtId="49" fontId="271" fillId="0" borderId="65" applyFont="0" applyBorder="0" applyAlignment="0">
      <alignment vertical="center"/>
    </xf>
    <xf numFmtId="289" fontId="93" fillId="0" borderId="0" applyFont="0" applyFill="0" applyBorder="0" applyAlignment="0" applyProtection="0"/>
    <xf numFmtId="290" fontId="93" fillId="0" borderId="0" applyFont="0" applyFill="0" applyBorder="0" applyAlignment="0" applyProtection="0"/>
    <xf numFmtId="291" fontId="269" fillId="0" borderId="0" applyFont="0" applyFill="0" applyBorder="0" applyAlignment="0" applyProtection="0"/>
    <xf numFmtId="0" fontId="272" fillId="0" borderId="0"/>
    <xf numFmtId="0" fontId="1" fillId="0" borderId="0"/>
    <xf numFmtId="168" fontId="33" fillId="0" borderId="0" applyFont="0" applyFill="0" applyBorder="0" applyAlignment="0" applyProtection="0"/>
    <xf numFmtId="189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1" fillId="0" borderId="0"/>
    <xf numFmtId="0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69" fillId="0" borderId="0" applyFont="0" applyFill="0" applyBorder="0" applyAlignment="0" applyProtection="0"/>
    <xf numFmtId="0" fontId="69" fillId="0" borderId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3" fillId="5" borderId="11" applyNumberFormat="0" applyAlignment="0" applyProtection="0"/>
    <xf numFmtId="0" fontId="24" fillId="6" borderId="12" applyNumberFormat="0" applyAlignment="0" applyProtection="0"/>
    <xf numFmtId="0" fontId="25" fillId="6" borderId="11" applyNumberFormat="0" applyAlignment="0" applyProtection="0"/>
    <xf numFmtId="0" fontId="26" fillId="0" borderId="13" applyNumberFormat="0" applyFill="0" applyAlignment="0" applyProtection="0"/>
    <xf numFmtId="0" fontId="27" fillId="7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4" fillId="0" borderId="0" applyNumberFormat="0" applyFill="0" applyBorder="0" applyAlignment="0" applyProtection="0"/>
    <xf numFmtId="39" fontId="273" fillId="0" borderId="0" applyAlignment="0">
      <alignment horizontal="left"/>
    </xf>
    <xf numFmtId="43" fontId="54" fillId="0" borderId="0" applyFont="0" applyFill="0" applyBorder="0" applyAlignment="0" applyProtection="0"/>
    <xf numFmtId="0" fontId="27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3" fontId="276" fillId="0" borderId="0" applyFont="0" applyFill="0" applyBorder="0" applyAlignment="0" applyProtection="0"/>
    <xf numFmtId="0" fontId="275" fillId="0" borderId="0"/>
    <xf numFmtId="0" fontId="275" fillId="0" borderId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293" fontId="126" fillId="0" borderId="0" applyFont="0" applyFill="0" applyBorder="0" applyAlignment="0" applyProtection="0"/>
    <xf numFmtId="7" fontId="33" fillId="0" borderId="0" applyFont="0" applyFill="0" applyBorder="0" applyAlignment="0" applyProtection="0"/>
    <xf numFmtId="22" fontId="33" fillId="0" borderId="0"/>
    <xf numFmtId="43" fontId="56" fillId="0" borderId="0" applyFont="0" applyFill="0" applyBorder="0" applyAlignment="0" applyProtection="0"/>
    <xf numFmtId="37" fontId="6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7" fillId="0" borderId="24"/>
    <xf numFmtId="0" fontId="197" fillId="0" borderId="0">
      <alignment horizontal="left"/>
    </xf>
    <xf numFmtId="0" fontId="97" fillId="0" borderId="0" applyNumberFormat="0" applyFill="0" applyBorder="0" applyAlignment="0" applyProtection="0">
      <alignment vertical="top"/>
      <protection locked="0"/>
    </xf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254" fontId="91" fillId="0" borderId="47"/>
    <xf numFmtId="39" fontId="273" fillId="0" borderId="0">
      <alignment horizontal="left"/>
    </xf>
    <xf numFmtId="4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3" fillId="0" borderId="0" applyFont="0" applyFill="0" applyBorder="0" applyAlignment="0" applyProtection="0"/>
    <xf numFmtId="292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295" fontId="93" fillId="0" borderId="0" applyFont="0" applyFill="0" applyBorder="0" applyAlignment="0" applyProtection="0"/>
    <xf numFmtId="292" fontId="93" fillId="0" borderId="0" applyFont="0" applyFill="0" applyBorder="0" applyAlignment="0" applyProtection="0"/>
    <xf numFmtId="0" fontId="275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54" fillId="0" borderId="0"/>
    <xf numFmtId="0" fontId="54" fillId="0" borderId="0"/>
    <xf numFmtId="0" fontId="117" fillId="0" borderId="0"/>
    <xf numFmtId="39" fontId="47" fillId="0" borderId="0" applyNumberFormat="0" applyFont="0" applyBorder="0" applyAlignment="0">
      <alignment horizontal="right"/>
    </xf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3" fillId="0" borderId="48" applyNumberFormat="0" applyBorder="0"/>
    <xf numFmtId="38" fontId="33" fillId="0" borderId="0" applyFont="0" applyFill="0" applyBorder="0" applyAlignment="0" applyProtection="0"/>
    <xf numFmtId="0" fontId="197" fillId="0" borderId="0"/>
    <xf numFmtId="43" fontId="56" fillId="0" borderId="0" applyFont="0" applyFill="0" applyBorder="0" applyAlignment="0" applyProtection="0"/>
    <xf numFmtId="0" fontId="278" fillId="0" borderId="26"/>
    <xf numFmtId="0" fontId="1" fillId="0" borderId="0"/>
    <xf numFmtId="43" fontId="1" fillId="0" borderId="0" applyFont="0" applyFill="0" applyBorder="0" applyAlignment="0" applyProtection="0"/>
    <xf numFmtId="294" fontId="33" fillId="0" borderId="0" applyFont="0" applyFill="0" applyBorder="0" applyAlignment="0" applyProtection="0"/>
    <xf numFmtId="249" fontId="211" fillId="0" borderId="0" applyFont="0" applyFill="0" applyBorder="0" applyAlignment="0" applyProtection="0"/>
    <xf numFmtId="250" fontId="21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27" fillId="47" borderId="0" applyNumberFormat="0" applyBorder="0" applyAlignment="0" applyProtection="0"/>
    <xf numFmtId="0" fontId="127" fillId="48" borderId="0" applyNumberFormat="0" applyBorder="0" applyAlignment="0" applyProtection="0"/>
    <xf numFmtId="0" fontId="127" fillId="71" borderId="0" applyNumberFormat="0" applyBorder="0" applyAlignment="0" applyProtection="0"/>
    <xf numFmtId="0" fontId="127" fillId="46" borderId="0" applyNumberFormat="0" applyBorder="0" applyAlignment="0" applyProtection="0"/>
    <xf numFmtId="0" fontId="127" fillId="45" borderId="0" applyNumberFormat="0" applyBorder="0" applyAlignment="0" applyProtection="0"/>
    <xf numFmtId="0" fontId="127" fillId="71" borderId="0" applyNumberFormat="0" applyBorder="0" applyAlignment="0" applyProtection="0"/>
    <xf numFmtId="0" fontId="127" fillId="45" borderId="0" applyNumberFormat="0" applyBorder="0" applyAlignment="0" applyProtection="0"/>
    <xf numFmtId="0" fontId="127" fillId="48" borderId="0" applyNumberFormat="0" applyBorder="0" applyAlignment="0" applyProtection="0"/>
    <xf numFmtId="0" fontId="127" fillId="64" borderId="0" applyNumberFormat="0" applyBorder="0" applyAlignment="0" applyProtection="0"/>
    <xf numFmtId="0" fontId="127" fillId="42" borderId="0" applyNumberFormat="0" applyBorder="0" applyAlignment="0" applyProtection="0"/>
    <xf numFmtId="0" fontId="127" fillId="45" borderId="0" applyNumberFormat="0" applyBorder="0" applyAlignment="0" applyProtection="0"/>
    <xf numFmtId="0" fontId="127" fillId="71" borderId="0" applyNumberFormat="0" applyBorder="0" applyAlignment="0" applyProtection="0"/>
    <xf numFmtId="0" fontId="279" fillId="45" borderId="0" applyNumberFormat="0" applyBorder="0" applyAlignment="0" applyProtection="0"/>
    <xf numFmtId="0" fontId="279" fillId="76" borderId="0" applyNumberFormat="0" applyBorder="0" applyAlignment="0" applyProtection="0"/>
    <xf numFmtId="0" fontId="279" fillId="50" borderId="0" applyNumberFormat="0" applyBorder="0" applyAlignment="0" applyProtection="0"/>
    <xf numFmtId="0" fontId="279" fillId="42" borderId="0" applyNumberFormat="0" applyBorder="0" applyAlignment="0" applyProtection="0"/>
    <xf numFmtId="0" fontId="279" fillId="45" borderId="0" applyNumberFormat="0" applyBorder="0" applyAlignment="0" applyProtection="0"/>
    <xf numFmtId="0" fontId="279" fillId="48" borderId="0" applyNumberFormat="0" applyBorder="0" applyAlignment="0" applyProtection="0"/>
    <xf numFmtId="0" fontId="280" fillId="0" borderId="0" applyNumberFormat="0" applyFill="0" applyBorder="0" applyAlignment="0" applyProtection="0"/>
    <xf numFmtId="0" fontId="281" fillId="55" borderId="57" applyNumberFormat="0" applyAlignment="0" applyProtection="0"/>
    <xf numFmtId="0" fontId="280" fillId="0" borderId="67" applyNumberFormat="0" applyFill="0" applyAlignment="0" applyProtection="0"/>
    <xf numFmtId="43" fontId="1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5" fillId="71" borderId="42" applyNumberFormat="0" applyFont="0" applyAlignment="0" applyProtection="0"/>
    <xf numFmtId="0" fontId="282" fillId="64" borderId="57" applyNumberFormat="0" applyAlignment="0" applyProtection="0"/>
    <xf numFmtId="0" fontId="283" fillId="44" borderId="0" applyNumberFormat="0" applyBorder="0" applyAlignment="0" applyProtection="0"/>
    <xf numFmtId="0" fontId="33" fillId="0" borderId="0"/>
    <xf numFmtId="0" fontId="284" fillId="64" borderId="0" applyNumberFormat="0" applyBorder="0" applyAlignment="0" applyProtection="0"/>
    <xf numFmtId="0" fontId="33" fillId="0" borderId="0"/>
    <xf numFmtId="0" fontId="33" fillId="0" borderId="0"/>
    <xf numFmtId="0" fontId="121" fillId="0" borderId="0">
      <alignment vertical="top"/>
    </xf>
    <xf numFmtId="0" fontId="127" fillId="0" borderId="0"/>
    <xf numFmtId="0" fontId="69" fillId="0" borderId="0"/>
    <xf numFmtId="9" fontId="127" fillId="0" borderId="0" applyFont="0" applyFill="0" applyBorder="0" applyAlignment="0" applyProtection="0"/>
    <xf numFmtId="0" fontId="285" fillId="45" borderId="0" applyNumberFormat="0" applyBorder="0" applyAlignment="0" applyProtection="0"/>
    <xf numFmtId="0" fontId="286" fillId="55" borderId="61" applyNumberFormat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9" fillId="0" borderId="68" applyNumberFormat="0" applyFill="0" applyAlignment="0" applyProtection="0"/>
    <xf numFmtId="0" fontId="290" fillId="0" borderId="69" applyNumberFormat="0" applyFill="0" applyAlignment="0" applyProtection="0"/>
    <xf numFmtId="0" fontId="291" fillId="0" borderId="70" applyNumberFormat="0" applyFill="0" applyAlignment="0" applyProtection="0"/>
    <xf numFmtId="0" fontId="291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92" fillId="87" borderId="58" applyNumberFormat="0" applyAlignment="0" applyProtection="0"/>
    <xf numFmtId="0" fontId="33" fillId="0" borderId="0"/>
    <xf numFmtId="43" fontId="121" fillId="0" borderId="0" applyFont="0" applyFill="0" applyBorder="0" applyAlignment="0" applyProtection="0">
      <alignment vertical="top"/>
    </xf>
    <xf numFmtId="0" fontId="293" fillId="0" borderId="0"/>
    <xf numFmtId="43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4" fillId="0" borderId="0"/>
    <xf numFmtId="0" fontId="294" fillId="0" borderId="0">
      <alignment vertical="center"/>
    </xf>
    <xf numFmtId="0" fontId="233" fillId="0" borderId="0" applyNumberFormat="0" applyFill="0" applyBorder="0" applyAlignment="0" applyProtection="0"/>
    <xf numFmtId="0" fontId="294" fillId="0" borderId="0">
      <alignment vertical="center"/>
    </xf>
    <xf numFmtId="9" fontId="14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54" fillId="0" borderId="0"/>
    <xf numFmtId="0" fontId="1" fillId="0" borderId="0"/>
    <xf numFmtId="43" fontId="1" fillId="0" borderId="0" applyFont="0" applyFill="0" applyBorder="0" applyAlignment="0" applyProtection="0"/>
    <xf numFmtId="0" fontId="295" fillId="0" borderId="0"/>
    <xf numFmtId="43" fontId="29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273" fillId="0" borderId="0" applyFont="0" applyFill="0" applyBorder="0" applyAlignment="0" applyProtection="0"/>
    <xf numFmtId="0" fontId="1" fillId="0" borderId="0"/>
    <xf numFmtId="0" fontId="273" fillId="0" borderId="0"/>
    <xf numFmtId="43" fontId="2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6" fillId="0" borderId="0"/>
    <xf numFmtId="0" fontId="127" fillId="0" borderId="0"/>
    <xf numFmtId="0" fontId="297" fillId="0" borderId="0"/>
    <xf numFmtId="43" fontId="181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" fillId="0" borderId="0"/>
    <xf numFmtId="0" fontId="54" fillId="0" borderId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54" fillId="0" borderId="0"/>
    <xf numFmtId="296" fontId="54" fillId="0" borderId="0"/>
    <xf numFmtId="43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33" fillId="0" borderId="0"/>
    <xf numFmtId="0" fontId="1" fillId="0" borderId="0"/>
    <xf numFmtId="0" fontId="5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1" fillId="0" borderId="0"/>
    <xf numFmtId="0" fontId="54" fillId="0" borderId="0"/>
    <xf numFmtId="43" fontId="54" fillId="0" borderId="0" applyFont="0" applyFill="0" applyBorder="0" applyAlignment="0" applyProtection="0"/>
    <xf numFmtId="0" fontId="1" fillId="0" borderId="0"/>
    <xf numFmtId="43" fontId="61" fillId="0" borderId="0" applyFont="0" applyFill="0" applyBorder="0" applyAlignment="0" applyProtection="0"/>
    <xf numFmtId="0" fontId="61" fillId="0" borderId="0"/>
    <xf numFmtId="0" fontId="1" fillId="0" borderId="0"/>
    <xf numFmtId="43" fontId="54" fillId="0" borderId="0" applyFont="0" applyFill="0" applyBorder="0" applyAlignment="0" applyProtection="0"/>
    <xf numFmtId="0" fontId="54" fillId="0" borderId="0"/>
    <xf numFmtId="43" fontId="12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296" fontId="54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0" fontId="224" fillId="0" borderId="0"/>
    <xf numFmtId="306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298" fontId="6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99" fontId="64" fillId="0" borderId="0" applyFont="0" applyFill="0" applyBorder="0" applyAlignment="0" applyProtection="0"/>
    <xf numFmtId="167" fontId="298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99" fillId="0" borderId="0"/>
    <xf numFmtId="0" fontId="299" fillId="0" borderId="0"/>
    <xf numFmtId="0" fontId="33" fillId="0" borderId="0" applyFont="0" applyFill="0" applyBorder="0" applyAlignment="0" applyProtection="0"/>
    <xf numFmtId="0" fontId="300" fillId="0" borderId="0"/>
    <xf numFmtId="290" fontId="299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3" fillId="0" borderId="0"/>
    <xf numFmtId="0" fontId="33" fillId="0" borderId="0"/>
    <xf numFmtId="0" fontId="102" fillId="0" borderId="0"/>
    <xf numFmtId="0" fontId="102" fillId="0" borderId="0"/>
    <xf numFmtId="0" fontId="102" fillId="0" borderId="0"/>
    <xf numFmtId="0" fontId="310" fillId="0" borderId="0" applyNumberFormat="0" applyFill="0" applyBorder="0" applyAlignment="0" applyProtection="0"/>
    <xf numFmtId="0" fontId="91" fillId="0" borderId="0"/>
    <xf numFmtId="0" fontId="9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309" fillId="0" borderId="0" applyFill="0">
      <alignment horizontal="center"/>
    </xf>
    <xf numFmtId="0" fontId="33" fillId="0" borderId="0"/>
    <xf numFmtId="0" fontId="33" fillId="0" borderId="0"/>
    <xf numFmtId="0" fontId="91" fillId="0" borderId="0"/>
    <xf numFmtId="0" fontId="33" fillId="35" borderId="0"/>
    <xf numFmtId="0" fontId="33" fillId="35" borderId="0"/>
    <xf numFmtId="0" fontId="311" fillId="0" borderId="0" applyNumberFormat="0" applyFill="0" applyBorder="0" applyProtection="0">
      <alignment vertical="top"/>
    </xf>
    <xf numFmtId="0" fontId="121" fillId="0" borderId="0">
      <alignment vertical="top"/>
    </xf>
    <xf numFmtId="0" fontId="91" fillId="0" borderId="0"/>
    <xf numFmtId="0" fontId="10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1" fillId="0" borderId="0" applyNumberFormat="0" applyFill="0" applyBorder="0" applyAlignment="0" applyProtection="0"/>
    <xf numFmtId="0" fontId="301" fillId="0" borderId="0"/>
    <xf numFmtId="0" fontId="273" fillId="0" borderId="0"/>
    <xf numFmtId="39" fontId="183" fillId="0" borderId="0"/>
    <xf numFmtId="9" fontId="6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91" fillId="0" borderId="0"/>
    <xf numFmtId="0" fontId="33" fillId="0" borderId="0"/>
    <xf numFmtId="0" fontId="61" fillId="0" borderId="0"/>
    <xf numFmtId="0" fontId="91" fillId="0" borderId="0"/>
    <xf numFmtId="0" fontId="33" fillId="0" borderId="0"/>
    <xf numFmtId="0" fontId="54" fillId="0" borderId="0"/>
    <xf numFmtId="0" fontId="33" fillId="0" borderId="0"/>
    <xf numFmtId="0" fontId="33" fillId="0" borderId="0"/>
    <xf numFmtId="0" fontId="33" fillId="0" borderId="0"/>
    <xf numFmtId="0" fontId="54" fillId="0" borderId="0"/>
    <xf numFmtId="0" fontId="33" fillId="0" borderId="0"/>
    <xf numFmtId="0" fontId="33" fillId="0" borderId="0"/>
    <xf numFmtId="0" fontId="54" fillId="0" borderId="0"/>
    <xf numFmtId="297" fontId="54" fillId="0" borderId="0" applyBorder="0"/>
    <xf numFmtId="0" fontId="33" fillId="0" borderId="0"/>
    <xf numFmtId="10" fontId="64" fillId="0" borderId="0" applyFont="0" applyFill="0" applyBorder="0" applyAlignment="0" applyProtection="0"/>
    <xf numFmtId="0" fontId="108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8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7" fillId="41" borderId="0" applyNumberFormat="0" applyBorder="0" applyAlignment="0" applyProtection="0"/>
    <xf numFmtId="0" fontId="6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9" fillId="10" borderId="0" applyNumberFormat="0" applyBorder="0" applyAlignment="0" applyProtection="0"/>
    <xf numFmtId="0" fontId="108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8" fillId="89" borderId="0" applyNumberFormat="0" applyBorder="0" applyAlignment="0" applyProtection="0"/>
    <xf numFmtId="0" fontId="1" fillId="10" borderId="0" applyNumberFormat="0" applyBorder="0" applyAlignment="0" applyProtection="0"/>
    <xf numFmtId="0" fontId="108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69" fillId="10" borderId="0" applyNumberFormat="0" applyBorder="0" applyAlignment="0" applyProtection="0"/>
    <xf numFmtId="0" fontId="108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8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8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8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8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8" fillId="8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8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08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7" fillId="42" borderId="0" applyNumberFormat="0" applyBorder="0" applyAlignment="0" applyProtection="0"/>
    <xf numFmtId="0" fontId="6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9" fillId="14" borderId="0" applyNumberFormat="0" applyBorder="0" applyAlignment="0" applyProtection="0"/>
    <xf numFmtId="0" fontId="108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08" fillId="90" borderId="0" applyNumberFormat="0" applyBorder="0" applyAlignment="0" applyProtection="0"/>
    <xf numFmtId="0" fontId="1" fillId="14" borderId="0" applyNumberFormat="0" applyBorder="0" applyAlignment="0" applyProtection="0"/>
    <xf numFmtId="0" fontId="108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0" fontId="69" fillId="14" borderId="0" applyNumberFormat="0" applyBorder="0" applyAlignment="0" applyProtection="0"/>
    <xf numFmtId="0" fontId="108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08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08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08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08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08" fillId="9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08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08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7" fillId="43" borderId="0" applyNumberFormat="0" applyBorder="0" applyAlignment="0" applyProtection="0"/>
    <xf numFmtId="0" fontId="6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9" fillId="18" borderId="0" applyNumberFormat="0" applyBorder="0" applyAlignment="0" applyProtection="0"/>
    <xf numFmtId="0" fontId="108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08" fillId="91" borderId="0" applyNumberFormat="0" applyBorder="0" applyAlignment="0" applyProtection="0"/>
    <xf numFmtId="0" fontId="1" fillId="18" borderId="0" applyNumberFormat="0" applyBorder="0" applyAlignment="0" applyProtection="0"/>
    <xf numFmtId="0" fontId="108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0" fontId="69" fillId="18" borderId="0" applyNumberFormat="0" applyBorder="0" applyAlignment="0" applyProtection="0"/>
    <xf numFmtId="0" fontId="108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08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08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08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08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08" fillId="9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08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08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7" fillId="44" borderId="0" applyNumberFormat="0" applyBorder="0" applyAlignment="0" applyProtection="0"/>
    <xf numFmtId="0" fontId="6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9" fillId="22" borderId="0" applyNumberFormat="0" applyBorder="0" applyAlignment="0" applyProtection="0"/>
    <xf numFmtId="0" fontId="108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08" fillId="92" borderId="0" applyNumberFormat="0" applyBorder="0" applyAlignment="0" applyProtection="0"/>
    <xf numFmtId="0" fontId="1" fillId="22" borderId="0" applyNumberFormat="0" applyBorder="0" applyAlignment="0" applyProtection="0"/>
    <xf numFmtId="0" fontId="108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0" fontId="69" fillId="22" borderId="0" applyNumberFormat="0" applyBorder="0" applyAlignment="0" applyProtection="0"/>
    <xf numFmtId="0" fontId="108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08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08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08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08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08" fillId="9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08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8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7" fillId="45" borderId="0" applyNumberFormat="0" applyBorder="0" applyAlignment="0" applyProtection="0"/>
    <xf numFmtId="0" fontId="6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9" fillId="26" borderId="0" applyNumberFormat="0" applyBorder="0" applyAlignment="0" applyProtection="0"/>
    <xf numFmtId="0" fontId="108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8" fillId="93" borderId="0" applyNumberFormat="0" applyBorder="0" applyAlignment="0" applyProtection="0"/>
    <xf numFmtId="0" fontId="1" fillId="26" borderId="0" applyNumberFormat="0" applyBorder="0" applyAlignment="0" applyProtection="0"/>
    <xf numFmtId="0" fontId="108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69" fillId="26" borderId="0" applyNumberFormat="0" applyBorder="0" applyAlignment="0" applyProtection="0"/>
    <xf numFmtId="0" fontId="108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8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8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8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8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8" fillId="9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8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08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7" fillId="46" borderId="0" applyNumberFormat="0" applyBorder="0" applyAlignment="0" applyProtection="0"/>
    <xf numFmtId="0" fontId="6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9" fillId="30" borderId="0" applyNumberFormat="0" applyBorder="0" applyAlignment="0" applyProtection="0"/>
    <xf numFmtId="0" fontId="108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08" fillId="94" borderId="0" applyNumberFormat="0" applyBorder="0" applyAlignment="0" applyProtection="0"/>
    <xf numFmtId="0" fontId="1" fillId="30" borderId="0" applyNumberFormat="0" applyBorder="0" applyAlignment="0" applyProtection="0"/>
    <xf numFmtId="0" fontId="108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69" fillId="30" borderId="0" applyNumberFormat="0" applyBorder="0" applyAlignment="0" applyProtection="0"/>
    <xf numFmtId="0" fontId="108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08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08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08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08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08" fillId="9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2" fillId="47" borderId="0" applyNumberFormat="0" applyBorder="0" applyAlignment="0" applyProtection="0"/>
    <xf numFmtId="0" fontId="302" fillId="48" borderId="0" applyNumberFormat="0" applyBorder="0" applyAlignment="0" applyProtection="0"/>
    <xf numFmtId="0" fontId="302" fillId="71" borderId="0" applyNumberFormat="0" applyBorder="0" applyAlignment="0" applyProtection="0"/>
    <xf numFmtId="0" fontId="302" fillId="46" borderId="0" applyNumberFormat="0" applyBorder="0" applyAlignment="0" applyProtection="0"/>
    <xf numFmtId="0" fontId="302" fillId="45" borderId="0" applyNumberFormat="0" applyBorder="0" applyAlignment="0" applyProtection="0"/>
    <xf numFmtId="0" fontId="302" fillId="71" borderId="0" applyNumberFormat="0" applyBorder="0" applyAlignment="0" applyProtection="0"/>
    <xf numFmtId="0" fontId="49" fillId="0" borderId="0"/>
    <xf numFmtId="0" fontId="33" fillId="0" borderId="0"/>
    <xf numFmtId="0" fontId="33" fillId="0" borderId="0"/>
    <xf numFmtId="0" fontId="108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8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7" fillId="47" borderId="0" applyNumberFormat="0" applyBorder="0" applyAlignment="0" applyProtection="0"/>
    <xf numFmtId="0" fontId="6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9" fillId="11" borderId="0" applyNumberFormat="0" applyBorder="0" applyAlignment="0" applyProtection="0"/>
    <xf numFmtId="0" fontId="108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8" fillId="95" borderId="0" applyNumberFormat="0" applyBorder="0" applyAlignment="0" applyProtection="0"/>
    <xf numFmtId="0" fontId="1" fillId="11" borderId="0" applyNumberFormat="0" applyBorder="0" applyAlignment="0" applyProtection="0"/>
    <xf numFmtId="0" fontId="108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69" fillId="11" borderId="0" applyNumberFormat="0" applyBorder="0" applyAlignment="0" applyProtection="0"/>
    <xf numFmtId="0" fontId="108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8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8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8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8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8" fillId="9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8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8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7" fillId="48" borderId="0" applyNumberFormat="0" applyBorder="0" applyAlignment="0" applyProtection="0"/>
    <xf numFmtId="0" fontId="6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9" fillId="15" borderId="0" applyNumberFormat="0" applyBorder="0" applyAlignment="0" applyProtection="0"/>
    <xf numFmtId="0" fontId="108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8" fillId="96" borderId="0" applyNumberFormat="0" applyBorder="0" applyAlignment="0" applyProtection="0"/>
    <xf numFmtId="0" fontId="1" fillId="15" borderId="0" applyNumberFormat="0" applyBorder="0" applyAlignment="0" applyProtection="0"/>
    <xf numFmtId="0" fontId="108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69" fillId="15" borderId="0" applyNumberFormat="0" applyBorder="0" applyAlignment="0" applyProtection="0"/>
    <xf numFmtId="0" fontId="108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8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8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8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8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8" fillId="9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8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08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7" fillId="49" borderId="0" applyNumberFormat="0" applyBorder="0" applyAlignment="0" applyProtection="0"/>
    <xf numFmtId="0" fontId="6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9" fillId="19" borderId="0" applyNumberFormat="0" applyBorder="0" applyAlignment="0" applyProtection="0"/>
    <xf numFmtId="0" fontId="108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08" fillId="97" borderId="0" applyNumberFormat="0" applyBorder="0" applyAlignment="0" applyProtection="0"/>
    <xf numFmtId="0" fontId="1" fillId="19" borderId="0" applyNumberFormat="0" applyBorder="0" applyAlignment="0" applyProtection="0"/>
    <xf numFmtId="0" fontId="108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0" fontId="69" fillId="19" borderId="0" applyNumberFormat="0" applyBorder="0" applyAlignment="0" applyProtection="0"/>
    <xf numFmtId="0" fontId="108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08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08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08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08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08" fillId="9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08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08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7" fillId="44" borderId="0" applyNumberFormat="0" applyBorder="0" applyAlignment="0" applyProtection="0"/>
    <xf numFmtId="0" fontId="6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9" fillId="23" borderId="0" applyNumberFormat="0" applyBorder="0" applyAlignment="0" applyProtection="0"/>
    <xf numFmtId="0" fontId="108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08" fillId="92" borderId="0" applyNumberFormat="0" applyBorder="0" applyAlignment="0" applyProtection="0"/>
    <xf numFmtId="0" fontId="1" fillId="23" borderId="0" applyNumberFormat="0" applyBorder="0" applyAlignment="0" applyProtection="0"/>
    <xf numFmtId="0" fontId="108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6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69" fillId="23" borderId="0" applyNumberFormat="0" applyBorder="0" applyAlignment="0" applyProtection="0"/>
    <xf numFmtId="0" fontId="108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08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08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08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08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08" fillId="9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08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08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7" fillId="47" borderId="0" applyNumberFormat="0" applyBorder="0" applyAlignment="0" applyProtection="0"/>
    <xf numFmtId="0" fontId="6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9" fillId="27" borderId="0" applyNumberFormat="0" applyBorder="0" applyAlignment="0" applyProtection="0"/>
    <xf numFmtId="0" fontId="108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08" fillId="95" borderId="0" applyNumberFormat="0" applyBorder="0" applyAlignment="0" applyProtection="0"/>
    <xf numFmtId="0" fontId="1" fillId="27" borderId="0" applyNumberFormat="0" applyBorder="0" applyAlignment="0" applyProtection="0"/>
    <xf numFmtId="0" fontId="108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69" fillId="27" borderId="0" applyNumberFormat="0" applyBorder="0" applyAlignment="0" applyProtection="0"/>
    <xf numFmtId="0" fontId="108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08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08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08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08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08" fillId="9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08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08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7" fillId="50" borderId="0" applyNumberFormat="0" applyBorder="0" applyAlignment="0" applyProtection="0"/>
    <xf numFmtId="0" fontId="6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9" fillId="31" borderId="0" applyNumberFormat="0" applyBorder="0" applyAlignment="0" applyProtection="0"/>
    <xf numFmtId="0" fontId="108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08" fillId="98" borderId="0" applyNumberFormat="0" applyBorder="0" applyAlignment="0" applyProtection="0"/>
    <xf numFmtId="0" fontId="1" fillId="31" borderId="0" applyNumberFormat="0" applyBorder="0" applyAlignment="0" applyProtection="0"/>
    <xf numFmtId="0" fontId="108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69" fillId="31" borderId="0" applyNumberFormat="0" applyBorder="0" applyAlignment="0" applyProtection="0"/>
    <xf numFmtId="0" fontId="108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08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08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08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08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08" fillId="9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2" fillId="45" borderId="0" applyNumberFormat="0" applyBorder="0" applyAlignment="0" applyProtection="0"/>
    <xf numFmtId="0" fontId="302" fillId="48" borderId="0" applyNumberFormat="0" applyBorder="0" applyAlignment="0" applyProtection="0"/>
    <xf numFmtId="0" fontId="302" fillId="64" borderId="0" applyNumberFormat="0" applyBorder="0" applyAlignment="0" applyProtection="0"/>
    <xf numFmtId="0" fontId="302" fillId="42" borderId="0" applyNumberFormat="0" applyBorder="0" applyAlignment="0" applyProtection="0"/>
    <xf numFmtId="0" fontId="302" fillId="45" borderId="0" applyNumberFormat="0" applyBorder="0" applyAlignment="0" applyProtection="0"/>
    <xf numFmtId="0" fontId="302" fillId="71" borderId="0" applyNumberFormat="0" applyBorder="0" applyAlignment="0" applyProtection="0"/>
    <xf numFmtId="0" fontId="110" fillId="99" borderId="0" applyNumberFormat="0" applyBorder="0" applyAlignment="0" applyProtection="0"/>
    <xf numFmtId="0" fontId="110" fillId="99" borderId="0" applyNumberFormat="0" applyBorder="0" applyAlignment="0" applyProtection="0"/>
    <xf numFmtId="0" fontId="279" fillId="51" borderId="0" applyNumberFormat="0" applyBorder="0" applyAlignment="0" applyProtection="0"/>
    <xf numFmtId="0" fontId="85" fillId="12" borderId="0" applyNumberFormat="0" applyBorder="0" applyAlignment="0" applyProtection="0"/>
    <xf numFmtId="0" fontId="110" fillId="99" borderId="0" applyNumberFormat="0" applyBorder="0" applyAlignment="0" applyProtection="0"/>
    <xf numFmtId="0" fontId="110" fillId="99" borderId="0" applyNumberFormat="0" applyBorder="0" applyAlignment="0" applyProtection="0"/>
    <xf numFmtId="0" fontId="110" fillId="99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313" fillId="12" borderId="0" applyNumberFormat="0" applyBorder="0" applyAlignment="0" applyProtection="0"/>
    <xf numFmtId="0" fontId="110" fillId="99" borderId="0" applyNumberFormat="0" applyBorder="0" applyAlignment="0" applyProtection="0"/>
    <xf numFmtId="0" fontId="110" fillId="99" borderId="0" applyNumberFormat="0" applyBorder="0" applyAlignment="0" applyProtection="0"/>
    <xf numFmtId="0" fontId="110" fillId="99" borderId="0" applyNumberFormat="0" applyBorder="0" applyAlignment="0" applyProtection="0"/>
    <xf numFmtId="0" fontId="110" fillId="99" borderId="0" applyNumberFormat="0" applyBorder="0" applyAlignment="0" applyProtection="0"/>
    <xf numFmtId="0" fontId="110" fillId="99" borderId="0" applyNumberFormat="0" applyBorder="0" applyAlignment="0" applyProtection="0"/>
    <xf numFmtId="0" fontId="110" fillId="99" borderId="0" applyNumberFormat="0" applyBorder="0" applyAlignment="0" applyProtection="0"/>
    <xf numFmtId="0" fontId="110" fillId="96" borderId="0" applyNumberFormat="0" applyBorder="0" applyAlignment="0" applyProtection="0"/>
    <xf numFmtId="0" fontId="110" fillId="96" borderId="0" applyNumberFormat="0" applyBorder="0" applyAlignment="0" applyProtection="0"/>
    <xf numFmtId="0" fontId="279" fillId="48" borderId="0" applyNumberFormat="0" applyBorder="0" applyAlignment="0" applyProtection="0"/>
    <xf numFmtId="0" fontId="85" fillId="16" borderId="0" applyNumberFormat="0" applyBorder="0" applyAlignment="0" applyProtection="0"/>
    <xf numFmtId="0" fontId="110" fillId="96" borderId="0" applyNumberFormat="0" applyBorder="0" applyAlignment="0" applyProtection="0"/>
    <xf numFmtId="0" fontId="110" fillId="96" borderId="0" applyNumberFormat="0" applyBorder="0" applyAlignment="0" applyProtection="0"/>
    <xf numFmtId="0" fontId="110" fillId="9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313" fillId="16" borderId="0" applyNumberFormat="0" applyBorder="0" applyAlignment="0" applyProtection="0"/>
    <xf numFmtId="0" fontId="110" fillId="96" borderId="0" applyNumberFormat="0" applyBorder="0" applyAlignment="0" applyProtection="0"/>
    <xf numFmtId="0" fontId="110" fillId="96" borderId="0" applyNumberFormat="0" applyBorder="0" applyAlignment="0" applyProtection="0"/>
    <xf numFmtId="0" fontId="110" fillId="96" borderId="0" applyNumberFormat="0" applyBorder="0" applyAlignment="0" applyProtection="0"/>
    <xf numFmtId="0" fontId="110" fillId="96" borderId="0" applyNumberFormat="0" applyBorder="0" applyAlignment="0" applyProtection="0"/>
    <xf numFmtId="0" fontId="110" fillId="96" borderId="0" applyNumberFormat="0" applyBorder="0" applyAlignment="0" applyProtection="0"/>
    <xf numFmtId="0" fontId="110" fillId="96" borderId="0" applyNumberFormat="0" applyBorder="0" applyAlignment="0" applyProtection="0"/>
    <xf numFmtId="0" fontId="110" fillId="97" borderId="0" applyNumberFormat="0" applyBorder="0" applyAlignment="0" applyProtection="0"/>
    <xf numFmtId="0" fontId="110" fillId="97" borderId="0" applyNumberFormat="0" applyBorder="0" applyAlignment="0" applyProtection="0"/>
    <xf numFmtId="0" fontId="279" fillId="49" borderId="0" applyNumberFormat="0" applyBorder="0" applyAlignment="0" applyProtection="0"/>
    <xf numFmtId="0" fontId="85" fillId="20" borderId="0" applyNumberFormat="0" applyBorder="0" applyAlignment="0" applyProtection="0"/>
    <xf numFmtId="0" fontId="110" fillId="97" borderId="0" applyNumberFormat="0" applyBorder="0" applyAlignment="0" applyProtection="0"/>
    <xf numFmtId="0" fontId="110" fillId="97" borderId="0" applyNumberFormat="0" applyBorder="0" applyAlignment="0" applyProtection="0"/>
    <xf numFmtId="0" fontId="110" fillId="97" borderId="0" applyNumberFormat="0" applyBorder="0" applyAlignment="0" applyProtection="0"/>
    <xf numFmtId="0" fontId="85" fillId="20" borderId="0" applyNumberFormat="0" applyBorder="0" applyAlignment="0" applyProtection="0"/>
    <xf numFmtId="0" fontId="85" fillId="20" borderId="0" applyNumberFormat="0" applyBorder="0" applyAlignment="0" applyProtection="0"/>
    <xf numFmtId="0" fontId="313" fillId="20" borderId="0" applyNumberFormat="0" applyBorder="0" applyAlignment="0" applyProtection="0"/>
    <xf numFmtId="0" fontId="110" fillId="97" borderId="0" applyNumberFormat="0" applyBorder="0" applyAlignment="0" applyProtection="0"/>
    <xf numFmtId="0" fontId="110" fillId="97" borderId="0" applyNumberFormat="0" applyBorder="0" applyAlignment="0" applyProtection="0"/>
    <xf numFmtId="0" fontId="110" fillId="97" borderId="0" applyNumberFormat="0" applyBorder="0" applyAlignment="0" applyProtection="0"/>
    <xf numFmtId="0" fontId="110" fillId="97" borderId="0" applyNumberFormat="0" applyBorder="0" applyAlignment="0" applyProtection="0"/>
    <xf numFmtId="0" fontId="110" fillId="97" borderId="0" applyNumberFormat="0" applyBorder="0" applyAlignment="0" applyProtection="0"/>
    <xf numFmtId="0" fontId="110" fillId="97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279" fillId="52" borderId="0" applyNumberFormat="0" applyBorder="0" applyAlignment="0" applyProtection="0"/>
    <xf numFmtId="0" fontId="85" fillId="24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313" fillId="24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279" fillId="53" borderId="0" applyNumberFormat="0" applyBorder="0" applyAlignment="0" applyProtection="0"/>
    <xf numFmtId="0" fontId="85" fillId="28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313" fillId="28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2" borderId="0" applyNumberFormat="0" applyBorder="0" applyAlignment="0" applyProtection="0"/>
    <xf numFmtId="0" fontId="110" fillId="102" borderId="0" applyNumberFormat="0" applyBorder="0" applyAlignment="0" applyProtection="0"/>
    <xf numFmtId="0" fontId="279" fillId="54" borderId="0" applyNumberFormat="0" applyBorder="0" applyAlignment="0" applyProtection="0"/>
    <xf numFmtId="0" fontId="85" fillId="32" borderId="0" applyNumberFormat="0" applyBorder="0" applyAlignment="0" applyProtection="0"/>
    <xf numFmtId="0" fontId="110" fillId="102" borderId="0" applyNumberFormat="0" applyBorder="0" applyAlignment="0" applyProtection="0"/>
    <xf numFmtId="0" fontId="110" fillId="102" borderId="0" applyNumberFormat="0" applyBorder="0" applyAlignment="0" applyProtection="0"/>
    <xf numFmtId="0" fontId="110" fillId="102" borderId="0" applyNumberFormat="0" applyBorder="0" applyAlignment="0" applyProtection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313" fillId="32" borderId="0" applyNumberFormat="0" applyBorder="0" applyAlignment="0" applyProtection="0"/>
    <xf numFmtId="0" fontId="110" fillId="102" borderId="0" applyNumberFormat="0" applyBorder="0" applyAlignment="0" applyProtection="0"/>
    <xf numFmtId="0" fontId="110" fillId="102" borderId="0" applyNumberFormat="0" applyBorder="0" applyAlignment="0" applyProtection="0"/>
    <xf numFmtId="0" fontId="110" fillId="102" borderId="0" applyNumberFormat="0" applyBorder="0" applyAlignment="0" applyProtection="0"/>
    <xf numFmtId="0" fontId="110" fillId="102" borderId="0" applyNumberFormat="0" applyBorder="0" applyAlignment="0" applyProtection="0"/>
    <xf numFmtId="0" fontId="110" fillId="102" borderId="0" applyNumberFormat="0" applyBorder="0" applyAlignment="0" applyProtection="0"/>
    <xf numFmtId="0" fontId="110" fillId="102" borderId="0" applyNumberFormat="0" applyBorder="0" applyAlignment="0" applyProtection="0"/>
    <xf numFmtId="0" fontId="303" fillId="45" borderId="0" applyNumberFormat="0" applyBorder="0" applyAlignment="0" applyProtection="0"/>
    <xf numFmtId="0" fontId="303" fillId="76" borderId="0" applyNumberFormat="0" applyBorder="0" applyAlignment="0" applyProtection="0"/>
    <xf numFmtId="0" fontId="303" fillId="50" borderId="0" applyNumberFormat="0" applyBorder="0" applyAlignment="0" applyProtection="0"/>
    <xf numFmtId="0" fontId="303" fillId="42" borderId="0" applyNumberFormat="0" applyBorder="0" applyAlignment="0" applyProtection="0"/>
    <xf numFmtId="0" fontId="303" fillId="45" borderId="0" applyNumberFormat="0" applyBorder="0" applyAlignment="0" applyProtection="0"/>
    <xf numFmtId="0" fontId="303" fillId="48" borderId="0" applyNumberFormat="0" applyBorder="0" applyAlignment="0" applyProtection="0"/>
    <xf numFmtId="9" fontId="111" fillId="0" borderId="0"/>
    <xf numFmtId="9" fontId="111" fillId="0" borderId="0"/>
    <xf numFmtId="0" fontId="304" fillId="0" borderId="0" applyFont="0" applyFill="0" applyBorder="0" applyAlignment="0" applyProtection="0"/>
    <xf numFmtId="0" fontId="304" fillId="0" borderId="0" applyFont="0" applyFill="0" applyBorder="0" applyAlignment="0" applyProtection="0"/>
    <xf numFmtId="0" fontId="110" fillId="103" borderId="0" applyNumberFormat="0" applyBorder="0" applyAlignment="0" applyProtection="0"/>
    <xf numFmtId="0" fontId="110" fillId="103" borderId="0" applyNumberFormat="0" applyBorder="0" applyAlignment="0" applyProtection="0"/>
    <xf numFmtId="0" fontId="279" fillId="88" borderId="0" applyNumberFormat="0" applyBorder="0" applyAlignment="0" applyProtection="0"/>
    <xf numFmtId="0" fontId="85" fillId="9" borderId="0" applyNumberFormat="0" applyBorder="0" applyAlignment="0" applyProtection="0"/>
    <xf numFmtId="0" fontId="110" fillId="103" borderId="0" applyNumberFormat="0" applyBorder="0" applyAlignment="0" applyProtection="0"/>
    <xf numFmtId="0" fontId="110" fillId="103" borderId="0" applyNumberFormat="0" applyBorder="0" applyAlignment="0" applyProtection="0"/>
    <xf numFmtId="0" fontId="110" fillId="103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313" fillId="9" borderId="0" applyNumberFormat="0" applyBorder="0" applyAlignment="0" applyProtection="0"/>
    <xf numFmtId="0" fontId="110" fillId="103" borderId="0" applyNumberFormat="0" applyBorder="0" applyAlignment="0" applyProtection="0"/>
    <xf numFmtId="0" fontId="110" fillId="103" borderId="0" applyNumberFormat="0" applyBorder="0" applyAlignment="0" applyProtection="0"/>
    <xf numFmtId="0" fontId="110" fillId="103" borderId="0" applyNumberFormat="0" applyBorder="0" applyAlignment="0" applyProtection="0"/>
    <xf numFmtId="0" fontId="110" fillId="103" borderId="0" applyNumberFormat="0" applyBorder="0" applyAlignment="0" applyProtection="0"/>
    <xf numFmtId="0" fontId="110" fillId="103" borderId="0" applyNumberFormat="0" applyBorder="0" applyAlignment="0" applyProtection="0"/>
    <xf numFmtId="0" fontId="110" fillId="103" borderId="0" applyNumberFormat="0" applyBorder="0" applyAlignment="0" applyProtection="0"/>
    <xf numFmtId="0" fontId="110" fillId="104" borderId="0" applyNumberFormat="0" applyBorder="0" applyAlignment="0" applyProtection="0"/>
    <xf numFmtId="0" fontId="110" fillId="104" borderId="0" applyNumberFormat="0" applyBorder="0" applyAlignment="0" applyProtection="0"/>
    <xf numFmtId="0" fontId="279" fillId="75" borderId="0" applyNumberFormat="0" applyBorder="0" applyAlignment="0" applyProtection="0"/>
    <xf numFmtId="0" fontId="85" fillId="13" borderId="0" applyNumberFormat="0" applyBorder="0" applyAlignment="0" applyProtection="0"/>
    <xf numFmtId="0" fontId="110" fillId="104" borderId="0" applyNumberFormat="0" applyBorder="0" applyAlignment="0" applyProtection="0"/>
    <xf numFmtId="0" fontId="110" fillId="104" borderId="0" applyNumberFormat="0" applyBorder="0" applyAlignment="0" applyProtection="0"/>
    <xf numFmtId="0" fontId="110" fillId="104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313" fillId="13" borderId="0" applyNumberFormat="0" applyBorder="0" applyAlignment="0" applyProtection="0"/>
    <xf numFmtId="0" fontId="110" fillId="104" borderId="0" applyNumberFormat="0" applyBorder="0" applyAlignment="0" applyProtection="0"/>
    <xf numFmtId="0" fontId="110" fillId="104" borderId="0" applyNumberFormat="0" applyBorder="0" applyAlignment="0" applyProtection="0"/>
    <xf numFmtId="0" fontId="110" fillId="104" borderId="0" applyNumberFormat="0" applyBorder="0" applyAlignment="0" applyProtection="0"/>
    <xf numFmtId="0" fontId="110" fillId="104" borderId="0" applyNumberFormat="0" applyBorder="0" applyAlignment="0" applyProtection="0"/>
    <xf numFmtId="0" fontId="110" fillId="104" borderId="0" applyNumberFormat="0" applyBorder="0" applyAlignment="0" applyProtection="0"/>
    <xf numFmtId="0" fontId="110" fillId="104" borderId="0" applyNumberFormat="0" applyBorder="0" applyAlignment="0" applyProtection="0"/>
    <xf numFmtId="0" fontId="110" fillId="105" borderId="0" applyNumberFormat="0" applyBorder="0" applyAlignment="0" applyProtection="0"/>
    <xf numFmtId="0" fontId="110" fillId="105" borderId="0" applyNumberFormat="0" applyBorder="0" applyAlignment="0" applyProtection="0"/>
    <xf numFmtId="0" fontId="279" fillId="77" borderId="0" applyNumberFormat="0" applyBorder="0" applyAlignment="0" applyProtection="0"/>
    <xf numFmtId="0" fontId="85" fillId="17" borderId="0" applyNumberFormat="0" applyBorder="0" applyAlignment="0" applyProtection="0"/>
    <xf numFmtId="0" fontId="110" fillId="105" borderId="0" applyNumberFormat="0" applyBorder="0" applyAlignment="0" applyProtection="0"/>
    <xf numFmtId="0" fontId="110" fillId="105" borderId="0" applyNumberFormat="0" applyBorder="0" applyAlignment="0" applyProtection="0"/>
    <xf numFmtId="0" fontId="110" fillId="105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313" fillId="17" borderId="0" applyNumberFormat="0" applyBorder="0" applyAlignment="0" applyProtection="0"/>
    <xf numFmtId="0" fontId="110" fillId="105" borderId="0" applyNumberFormat="0" applyBorder="0" applyAlignment="0" applyProtection="0"/>
    <xf numFmtId="0" fontId="110" fillId="105" borderId="0" applyNumberFormat="0" applyBorder="0" applyAlignment="0" applyProtection="0"/>
    <xf numFmtId="0" fontId="110" fillId="105" borderId="0" applyNumberFormat="0" applyBorder="0" applyAlignment="0" applyProtection="0"/>
    <xf numFmtId="0" fontId="110" fillId="105" borderId="0" applyNumberFormat="0" applyBorder="0" applyAlignment="0" applyProtection="0"/>
    <xf numFmtId="0" fontId="110" fillId="105" borderId="0" applyNumberFormat="0" applyBorder="0" applyAlignment="0" applyProtection="0"/>
    <xf numFmtId="0" fontId="110" fillId="105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279" fillId="52" borderId="0" applyNumberFormat="0" applyBorder="0" applyAlignment="0" applyProtection="0"/>
    <xf numFmtId="0" fontId="85" fillId="21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279" fillId="52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313" fillId="21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110" fillId="100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279" fillId="53" borderId="0" applyNumberFormat="0" applyBorder="0" applyAlignment="0" applyProtection="0"/>
    <xf numFmtId="0" fontId="85" fillId="25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313" fillId="25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6" borderId="0" applyNumberFormat="0" applyBorder="0" applyAlignment="0" applyProtection="0"/>
    <xf numFmtId="0" fontId="110" fillId="106" borderId="0" applyNumberFormat="0" applyBorder="0" applyAlignment="0" applyProtection="0"/>
    <xf numFmtId="0" fontId="279" fillId="76" borderId="0" applyNumberFormat="0" applyBorder="0" applyAlignment="0" applyProtection="0"/>
    <xf numFmtId="0" fontId="85" fillId="29" borderId="0" applyNumberFormat="0" applyBorder="0" applyAlignment="0" applyProtection="0"/>
    <xf numFmtId="0" fontId="110" fillId="106" borderId="0" applyNumberFormat="0" applyBorder="0" applyAlignment="0" applyProtection="0"/>
    <xf numFmtId="0" fontId="110" fillId="106" borderId="0" applyNumberFormat="0" applyBorder="0" applyAlignment="0" applyProtection="0"/>
    <xf numFmtId="0" fontId="110" fillId="106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313" fillId="29" borderId="0" applyNumberFormat="0" applyBorder="0" applyAlignment="0" applyProtection="0"/>
    <xf numFmtId="0" fontId="110" fillId="106" borderId="0" applyNumberFormat="0" applyBorder="0" applyAlignment="0" applyProtection="0"/>
    <xf numFmtId="0" fontId="110" fillId="106" borderId="0" applyNumberFormat="0" applyBorder="0" applyAlignment="0" applyProtection="0"/>
    <xf numFmtId="0" fontId="110" fillId="106" borderId="0" applyNumberFormat="0" applyBorder="0" applyAlignment="0" applyProtection="0"/>
    <xf numFmtId="0" fontId="110" fillId="106" borderId="0" applyNumberFormat="0" applyBorder="0" applyAlignment="0" applyProtection="0"/>
    <xf numFmtId="0" fontId="110" fillId="106" borderId="0" applyNumberFormat="0" applyBorder="0" applyAlignment="0" applyProtection="0"/>
    <xf numFmtId="0" fontId="110" fillId="106" borderId="0" applyNumberFormat="0" applyBorder="0" applyAlignment="0" applyProtection="0"/>
    <xf numFmtId="0" fontId="304" fillId="0" borderId="0" applyFont="0" applyFill="0" applyBorder="0" applyAlignment="0" applyProtection="0"/>
    <xf numFmtId="0" fontId="304" fillId="0" borderId="0" applyFont="0" applyFill="0" applyBorder="0" applyAlignment="0" applyProtection="0"/>
    <xf numFmtId="40" fontId="125" fillId="0" borderId="0" applyFont="0" applyAlignment="0">
      <alignment horizontal="left"/>
    </xf>
    <xf numFmtId="0" fontId="51" fillId="0" borderId="0"/>
    <xf numFmtId="2" fontId="305" fillId="0" borderId="0" applyFill="0">
      <alignment horizontal="center"/>
    </xf>
    <xf numFmtId="2" fontId="312" fillId="0" borderId="0" applyFill="0">
      <alignment horizontal="center"/>
    </xf>
    <xf numFmtId="0" fontId="259" fillId="90" borderId="0" applyNumberFormat="0" applyBorder="0" applyAlignment="0" applyProtection="0"/>
    <xf numFmtId="0" fontId="259" fillId="90" borderId="0" applyNumberFormat="0" applyBorder="0" applyAlignment="0" applyProtection="0"/>
    <xf numFmtId="0" fontId="283" fillId="42" borderId="0" applyNumberFormat="0" applyBorder="0" applyAlignment="0" applyProtection="0"/>
    <xf numFmtId="0" fontId="75" fillId="3" borderId="0" applyNumberFormat="0" applyBorder="0" applyAlignment="0" applyProtection="0"/>
    <xf numFmtId="0" fontId="259" fillId="90" borderId="0" applyNumberFormat="0" applyBorder="0" applyAlignment="0" applyProtection="0"/>
    <xf numFmtId="0" fontId="259" fillId="90" borderId="0" applyNumberFormat="0" applyBorder="0" applyAlignment="0" applyProtection="0"/>
    <xf numFmtId="0" fontId="259" fillId="90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14" fillId="3" borderId="0" applyNumberFormat="0" applyBorder="0" applyAlignment="0" applyProtection="0"/>
    <xf numFmtId="0" fontId="259" fillId="90" borderId="0" applyNumberFormat="0" applyBorder="0" applyAlignment="0" applyProtection="0"/>
    <xf numFmtId="0" fontId="259" fillId="90" borderId="0" applyNumberFormat="0" applyBorder="0" applyAlignment="0" applyProtection="0"/>
    <xf numFmtId="0" fontId="259" fillId="90" borderId="0" applyNumberFormat="0" applyBorder="0" applyAlignment="0" applyProtection="0"/>
    <xf numFmtId="0" fontId="259" fillId="90" borderId="0" applyNumberFormat="0" applyBorder="0" applyAlignment="0" applyProtection="0"/>
    <xf numFmtId="0" fontId="259" fillId="90" borderId="0" applyNumberFormat="0" applyBorder="0" applyAlignment="0" applyProtection="0"/>
    <xf numFmtId="0" fontId="259" fillId="90" borderId="0" applyNumberFormat="0" applyBorder="0" applyAlignment="0" applyProtection="0"/>
    <xf numFmtId="0" fontId="42" fillId="0" borderId="0" applyNumberFormat="0" applyFill="0" applyBorder="0" applyAlignment="0" applyProtection="0"/>
    <xf numFmtId="0" fontId="91" fillId="0" borderId="0"/>
    <xf numFmtId="300" fontId="306" fillId="0" borderId="0" applyFill="0" applyBorder="0" applyAlignment="0"/>
    <xf numFmtId="301" fontId="307" fillId="0" borderId="0" applyFill="0" applyBorder="0" applyAlignment="0"/>
    <xf numFmtId="301" fontId="307" fillId="0" borderId="0" applyFill="0" applyBorder="0" applyAlignment="0"/>
    <xf numFmtId="254" fontId="306" fillId="0" borderId="0" applyFill="0" applyBorder="0" applyAlignment="0"/>
    <xf numFmtId="212" fontId="306" fillId="0" borderId="0" applyFill="0" applyBorder="0" applyAlignment="0"/>
    <xf numFmtId="183" fontId="33" fillId="0" borderId="0" applyFill="0" applyBorder="0" applyAlignment="0"/>
    <xf numFmtId="183" fontId="33" fillId="0" borderId="0" applyFill="0" applyBorder="0" applyAlignment="0"/>
    <xf numFmtId="183" fontId="33" fillId="0" borderId="0" applyFill="0" applyBorder="0" applyAlignment="0"/>
    <xf numFmtId="183" fontId="33" fillId="0" borderId="0" applyFill="0" applyBorder="0" applyAlignment="0"/>
    <xf numFmtId="183" fontId="33" fillId="0" borderId="0" applyFill="0" applyBorder="0" applyAlignment="0"/>
    <xf numFmtId="183" fontId="33" fillId="0" borderId="0" applyFill="0" applyBorder="0" applyAlignment="0"/>
    <xf numFmtId="183" fontId="33" fillId="0" borderId="0" applyFill="0" applyBorder="0" applyAlignment="0"/>
    <xf numFmtId="183" fontId="33" fillId="0" borderId="0" applyFill="0" applyBorder="0" applyAlignment="0"/>
    <xf numFmtId="183" fontId="33" fillId="0" borderId="0" applyFill="0" applyBorder="0" applyAlignment="0"/>
    <xf numFmtId="183" fontId="33" fillId="0" borderId="0" applyFill="0" applyBorder="0" applyAlignment="0"/>
    <xf numFmtId="183" fontId="33" fillId="0" borderId="0" applyFill="0" applyBorder="0" applyAlignment="0"/>
    <xf numFmtId="183" fontId="33" fillId="0" borderId="0" applyFill="0" applyBorder="0" applyAlignment="0"/>
    <xf numFmtId="183" fontId="33" fillId="0" borderId="0" applyFill="0" applyBorder="0" applyAlignment="0"/>
    <xf numFmtId="183" fontId="33" fillId="0" borderId="0" applyFill="0" applyBorder="0" applyAlignment="0"/>
    <xf numFmtId="302" fontId="306" fillId="0" borderId="0" applyFill="0" applyBorder="0" applyAlignment="0"/>
    <xf numFmtId="303" fontId="33" fillId="0" borderId="0" applyFill="0" applyBorder="0" applyAlignment="0"/>
    <xf numFmtId="303" fontId="33" fillId="0" borderId="0" applyFill="0" applyBorder="0" applyAlignment="0"/>
    <xf numFmtId="303" fontId="33" fillId="0" borderId="0" applyFill="0" applyBorder="0" applyAlignment="0"/>
    <xf numFmtId="303" fontId="33" fillId="0" borderId="0" applyFill="0" applyBorder="0" applyAlignment="0"/>
    <xf numFmtId="303" fontId="33" fillId="0" borderId="0" applyFill="0" applyBorder="0" applyAlignment="0"/>
    <xf numFmtId="303" fontId="33" fillId="0" borderId="0" applyFill="0" applyBorder="0" applyAlignment="0"/>
    <xf numFmtId="303" fontId="33" fillId="0" borderId="0" applyFill="0" applyBorder="0" applyAlignment="0"/>
    <xf numFmtId="303" fontId="33" fillId="0" borderId="0" applyFill="0" applyBorder="0" applyAlignment="0"/>
    <xf numFmtId="303" fontId="33" fillId="0" borderId="0" applyFill="0" applyBorder="0" applyAlignment="0"/>
    <xf numFmtId="303" fontId="33" fillId="0" borderId="0" applyFill="0" applyBorder="0" applyAlignment="0"/>
    <xf numFmtId="303" fontId="33" fillId="0" borderId="0" applyFill="0" applyBorder="0" applyAlignment="0"/>
    <xf numFmtId="303" fontId="33" fillId="0" borderId="0" applyFill="0" applyBorder="0" applyAlignment="0"/>
    <xf numFmtId="303" fontId="33" fillId="0" borderId="0" applyFill="0" applyBorder="0" applyAlignment="0"/>
    <xf numFmtId="303" fontId="33" fillId="0" borderId="0" applyFill="0" applyBorder="0" applyAlignment="0"/>
    <xf numFmtId="304" fontId="306" fillId="0" borderId="0" applyFill="0" applyBorder="0" applyAlignment="0"/>
    <xf numFmtId="300" fontId="306" fillId="0" borderId="0" applyFill="0" applyBorder="0" applyAlignment="0"/>
    <xf numFmtId="305" fontId="306" fillId="0" borderId="0" applyFill="0" applyBorder="0" applyAlignment="0"/>
    <xf numFmtId="254" fontId="306" fillId="0" borderId="0" applyFill="0" applyBorder="0" applyAlignment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308" fillId="60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308" fillId="60" borderId="57" applyNumberFormat="0" applyAlignment="0" applyProtection="0"/>
    <xf numFmtId="0" fontId="79" fillId="6" borderId="11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79" fillId="6" borderId="11" applyNumberFormat="0" applyAlignment="0" applyProtection="0"/>
    <xf numFmtId="0" fontId="79" fillId="6" borderId="11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245" fillId="107" borderId="57" applyNumberForma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0" fontId="31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61" fillId="0" borderId="0"/>
    <xf numFmtId="0" fontId="316" fillId="0" borderId="0"/>
    <xf numFmtId="0" fontId="3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3" fillId="0" borderId="0"/>
    <xf numFmtId="0" fontId="54" fillId="0" borderId="0"/>
    <xf numFmtId="43" fontId="3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1" fillId="0" borderId="0"/>
    <xf numFmtId="0" fontId="54" fillId="0" borderId="0" applyNumberForma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317" fillId="0" borderId="0"/>
    <xf numFmtId="0" fontId="14" fillId="0" borderId="0"/>
    <xf numFmtId="0" fontId="14" fillId="0" borderId="0"/>
    <xf numFmtId="43" fontId="54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0" fontId="14" fillId="0" borderId="0"/>
    <xf numFmtId="0" fontId="69" fillId="0" borderId="0"/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254" fontId="54" fillId="0" borderId="0"/>
    <xf numFmtId="0" fontId="54" fillId="0" borderId="0"/>
    <xf numFmtId="0" fontId="33" fillId="0" borderId="0"/>
    <xf numFmtId="0" fontId="33" fillId="0" borderId="0"/>
    <xf numFmtId="0" fontId="1" fillId="0" borderId="0"/>
    <xf numFmtId="9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" fillId="8" borderId="15" applyNumberFormat="0" applyFont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37" fontId="65" fillId="0" borderId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37" fontId="65" fillId="0" borderId="0"/>
    <xf numFmtId="0" fontId="33" fillId="0" borderId="0" applyNumberFormat="0" applyFill="0" applyBorder="0" applyAlignment="0" applyProtection="0"/>
    <xf numFmtId="0" fontId="320" fillId="41" borderId="0" applyNumberFormat="0" applyBorder="0" applyAlignment="0" applyProtection="0">
      <alignment vertical="center"/>
    </xf>
    <xf numFmtId="0" fontId="320" fillId="41" borderId="0" applyNumberFormat="0" applyBorder="0" applyAlignment="0" applyProtection="0">
      <alignment vertical="center"/>
    </xf>
    <xf numFmtId="0" fontId="320" fillId="42" borderId="0" applyNumberFormat="0" applyBorder="0" applyAlignment="0" applyProtection="0">
      <alignment vertical="center"/>
    </xf>
    <xf numFmtId="0" fontId="320" fillId="42" borderId="0" applyNumberFormat="0" applyBorder="0" applyAlignment="0" applyProtection="0">
      <alignment vertical="center"/>
    </xf>
    <xf numFmtId="0" fontId="320" fillId="43" borderId="0" applyNumberFormat="0" applyBorder="0" applyAlignment="0" applyProtection="0">
      <alignment vertical="center"/>
    </xf>
    <xf numFmtId="0" fontId="320" fillId="43" borderId="0" applyNumberFormat="0" applyBorder="0" applyAlignment="0" applyProtection="0">
      <alignment vertical="center"/>
    </xf>
    <xf numFmtId="0" fontId="320" fillId="44" borderId="0" applyNumberFormat="0" applyBorder="0" applyAlignment="0" applyProtection="0">
      <alignment vertical="center"/>
    </xf>
    <xf numFmtId="0" fontId="320" fillId="44" borderId="0" applyNumberFormat="0" applyBorder="0" applyAlignment="0" applyProtection="0">
      <alignment vertical="center"/>
    </xf>
    <xf numFmtId="0" fontId="320" fillId="45" borderId="0" applyNumberFormat="0" applyBorder="0" applyAlignment="0" applyProtection="0">
      <alignment vertical="center"/>
    </xf>
    <xf numFmtId="0" fontId="320" fillId="45" borderId="0" applyNumberFormat="0" applyBorder="0" applyAlignment="0" applyProtection="0">
      <alignment vertical="center"/>
    </xf>
    <xf numFmtId="0" fontId="320" fillId="46" borderId="0" applyNumberFormat="0" applyBorder="0" applyAlignment="0" applyProtection="0">
      <alignment vertical="center"/>
    </xf>
    <xf numFmtId="0" fontId="320" fillId="46" borderId="0" applyNumberFormat="0" applyBorder="0" applyAlignment="0" applyProtection="0">
      <alignment vertical="center"/>
    </xf>
    <xf numFmtId="0" fontId="320" fillId="41" borderId="0" applyNumberFormat="0" applyBorder="0" applyAlignment="0" applyProtection="0">
      <alignment vertical="center"/>
    </xf>
    <xf numFmtId="0" fontId="320" fillId="42" borderId="0" applyNumberFormat="0" applyBorder="0" applyAlignment="0" applyProtection="0">
      <alignment vertical="center"/>
    </xf>
    <xf numFmtId="0" fontId="320" fillId="43" borderId="0" applyNumberFormat="0" applyBorder="0" applyAlignment="0" applyProtection="0">
      <alignment vertical="center"/>
    </xf>
    <xf numFmtId="0" fontId="320" fillId="44" borderId="0" applyNumberFormat="0" applyBorder="0" applyAlignment="0" applyProtection="0">
      <alignment vertical="center"/>
    </xf>
    <xf numFmtId="0" fontId="320" fillId="45" borderId="0" applyNumberFormat="0" applyBorder="0" applyAlignment="0" applyProtection="0">
      <alignment vertical="center"/>
    </xf>
    <xf numFmtId="0" fontId="320" fillId="46" borderId="0" applyNumberFormat="0" applyBorder="0" applyAlignment="0" applyProtection="0">
      <alignment vertical="center"/>
    </xf>
    <xf numFmtId="0" fontId="320" fillId="47" borderId="0" applyNumberFormat="0" applyBorder="0" applyAlignment="0" applyProtection="0">
      <alignment vertical="center"/>
    </xf>
    <xf numFmtId="0" fontId="320" fillId="47" borderId="0" applyNumberFormat="0" applyBorder="0" applyAlignment="0" applyProtection="0">
      <alignment vertical="center"/>
    </xf>
    <xf numFmtId="0" fontId="320" fillId="48" borderId="0" applyNumberFormat="0" applyBorder="0" applyAlignment="0" applyProtection="0">
      <alignment vertical="center"/>
    </xf>
    <xf numFmtId="0" fontId="320" fillId="48" borderId="0" applyNumberFormat="0" applyBorder="0" applyAlignment="0" applyProtection="0">
      <alignment vertical="center"/>
    </xf>
    <xf numFmtId="0" fontId="320" fillId="49" borderId="0" applyNumberFormat="0" applyBorder="0" applyAlignment="0" applyProtection="0">
      <alignment vertical="center"/>
    </xf>
    <xf numFmtId="0" fontId="320" fillId="49" borderId="0" applyNumberFormat="0" applyBorder="0" applyAlignment="0" applyProtection="0">
      <alignment vertical="center"/>
    </xf>
    <xf numFmtId="0" fontId="320" fillId="44" borderId="0" applyNumberFormat="0" applyBorder="0" applyAlignment="0" applyProtection="0">
      <alignment vertical="center"/>
    </xf>
    <xf numFmtId="0" fontId="320" fillId="44" borderId="0" applyNumberFormat="0" applyBorder="0" applyAlignment="0" applyProtection="0">
      <alignment vertical="center"/>
    </xf>
    <xf numFmtId="0" fontId="320" fillId="47" borderId="0" applyNumberFormat="0" applyBorder="0" applyAlignment="0" applyProtection="0">
      <alignment vertical="center"/>
    </xf>
    <xf numFmtId="0" fontId="320" fillId="47" borderId="0" applyNumberFormat="0" applyBorder="0" applyAlignment="0" applyProtection="0">
      <alignment vertical="center"/>
    </xf>
    <xf numFmtId="0" fontId="320" fillId="50" borderId="0" applyNumberFormat="0" applyBorder="0" applyAlignment="0" applyProtection="0">
      <alignment vertical="center"/>
    </xf>
    <xf numFmtId="0" fontId="320" fillId="50" borderId="0" applyNumberFormat="0" applyBorder="0" applyAlignment="0" applyProtection="0">
      <alignment vertical="center"/>
    </xf>
    <xf numFmtId="0" fontId="320" fillId="47" borderId="0" applyNumberFormat="0" applyBorder="0" applyAlignment="0" applyProtection="0">
      <alignment vertical="center"/>
    </xf>
    <xf numFmtId="0" fontId="320" fillId="48" borderId="0" applyNumberFormat="0" applyBorder="0" applyAlignment="0" applyProtection="0">
      <alignment vertical="center"/>
    </xf>
    <xf numFmtId="0" fontId="320" fillId="49" borderId="0" applyNumberFormat="0" applyBorder="0" applyAlignment="0" applyProtection="0">
      <alignment vertical="center"/>
    </xf>
    <xf numFmtId="0" fontId="320" fillId="44" borderId="0" applyNumberFormat="0" applyBorder="0" applyAlignment="0" applyProtection="0">
      <alignment vertical="center"/>
    </xf>
    <xf numFmtId="0" fontId="320" fillId="47" borderId="0" applyNumberFormat="0" applyBorder="0" applyAlignment="0" applyProtection="0">
      <alignment vertical="center"/>
    </xf>
    <xf numFmtId="0" fontId="320" fillId="50" borderId="0" applyNumberFormat="0" applyBorder="0" applyAlignment="0" applyProtection="0">
      <alignment vertical="center"/>
    </xf>
    <xf numFmtId="0" fontId="321" fillId="51" borderId="0" applyNumberFormat="0" applyBorder="0" applyAlignment="0" applyProtection="0">
      <alignment vertical="center"/>
    </xf>
    <xf numFmtId="0" fontId="321" fillId="51" borderId="0" applyNumberFormat="0" applyBorder="0" applyAlignment="0" applyProtection="0">
      <alignment vertical="center"/>
    </xf>
    <xf numFmtId="0" fontId="321" fillId="48" borderId="0" applyNumberFormat="0" applyBorder="0" applyAlignment="0" applyProtection="0">
      <alignment vertical="center"/>
    </xf>
    <xf numFmtId="0" fontId="321" fillId="48" borderId="0" applyNumberFormat="0" applyBorder="0" applyAlignment="0" applyProtection="0">
      <alignment vertical="center"/>
    </xf>
    <xf numFmtId="0" fontId="321" fillId="49" borderId="0" applyNumberFormat="0" applyBorder="0" applyAlignment="0" applyProtection="0">
      <alignment vertical="center"/>
    </xf>
    <xf numFmtId="0" fontId="321" fillId="49" borderId="0" applyNumberFormat="0" applyBorder="0" applyAlignment="0" applyProtection="0">
      <alignment vertical="center"/>
    </xf>
    <xf numFmtId="0" fontId="321" fillId="52" borderId="0" applyNumberFormat="0" applyBorder="0" applyAlignment="0" applyProtection="0">
      <alignment vertical="center"/>
    </xf>
    <xf numFmtId="0" fontId="321" fillId="52" borderId="0" applyNumberFormat="0" applyBorder="0" applyAlignment="0" applyProtection="0">
      <alignment vertical="center"/>
    </xf>
    <xf numFmtId="0" fontId="321" fillId="53" borderId="0" applyNumberFormat="0" applyBorder="0" applyAlignment="0" applyProtection="0">
      <alignment vertical="center"/>
    </xf>
    <xf numFmtId="0" fontId="321" fillId="53" borderId="0" applyNumberFormat="0" applyBorder="0" applyAlignment="0" applyProtection="0">
      <alignment vertical="center"/>
    </xf>
    <xf numFmtId="0" fontId="321" fillId="54" borderId="0" applyNumberFormat="0" applyBorder="0" applyAlignment="0" applyProtection="0">
      <alignment vertical="center"/>
    </xf>
    <xf numFmtId="0" fontId="321" fillId="54" borderId="0" applyNumberFormat="0" applyBorder="0" applyAlignment="0" applyProtection="0">
      <alignment vertical="center"/>
    </xf>
    <xf numFmtId="0" fontId="321" fillId="51" borderId="0" applyNumberFormat="0" applyBorder="0" applyAlignment="0" applyProtection="0">
      <alignment vertical="center"/>
    </xf>
    <xf numFmtId="0" fontId="321" fillId="48" borderId="0" applyNumberFormat="0" applyBorder="0" applyAlignment="0" applyProtection="0">
      <alignment vertical="center"/>
    </xf>
    <xf numFmtId="0" fontId="321" fillId="49" borderId="0" applyNumberFormat="0" applyBorder="0" applyAlignment="0" applyProtection="0">
      <alignment vertical="center"/>
    </xf>
    <xf numFmtId="0" fontId="321" fillId="52" borderId="0" applyNumberFormat="0" applyBorder="0" applyAlignment="0" applyProtection="0">
      <alignment vertical="center"/>
    </xf>
    <xf numFmtId="0" fontId="321" fillId="53" borderId="0" applyNumberFormat="0" applyBorder="0" applyAlignment="0" applyProtection="0">
      <alignment vertical="center"/>
    </xf>
    <xf numFmtId="0" fontId="321" fillId="54" borderId="0" applyNumberFormat="0" applyBorder="0" applyAlignment="0" applyProtection="0">
      <alignment vertical="center"/>
    </xf>
    <xf numFmtId="0" fontId="321" fillId="88" borderId="0" applyNumberFormat="0" applyBorder="0" applyAlignment="0" applyProtection="0">
      <alignment vertical="center"/>
    </xf>
    <xf numFmtId="0" fontId="321" fillId="88" borderId="0" applyNumberFormat="0" applyBorder="0" applyAlignment="0" applyProtection="0">
      <alignment vertical="center"/>
    </xf>
    <xf numFmtId="0" fontId="321" fillId="75" borderId="0" applyNumberFormat="0" applyBorder="0" applyAlignment="0" applyProtection="0">
      <alignment vertical="center"/>
    </xf>
    <xf numFmtId="0" fontId="321" fillId="75" borderId="0" applyNumberFormat="0" applyBorder="0" applyAlignment="0" applyProtection="0">
      <alignment vertical="center"/>
    </xf>
    <xf numFmtId="0" fontId="321" fillId="77" borderId="0" applyNumberFormat="0" applyBorder="0" applyAlignment="0" applyProtection="0">
      <alignment vertical="center"/>
    </xf>
    <xf numFmtId="0" fontId="321" fillId="77" borderId="0" applyNumberFormat="0" applyBorder="0" applyAlignment="0" applyProtection="0">
      <alignment vertical="center"/>
    </xf>
    <xf numFmtId="0" fontId="321" fillId="52" borderId="0" applyNumberFormat="0" applyBorder="0" applyAlignment="0" applyProtection="0">
      <alignment vertical="center"/>
    </xf>
    <xf numFmtId="0" fontId="321" fillId="52" borderId="0" applyNumberFormat="0" applyBorder="0" applyAlignment="0" applyProtection="0">
      <alignment vertical="center"/>
    </xf>
    <xf numFmtId="0" fontId="321" fillId="53" borderId="0" applyNumberFormat="0" applyBorder="0" applyAlignment="0" applyProtection="0">
      <alignment vertical="center"/>
    </xf>
    <xf numFmtId="0" fontId="321" fillId="53" borderId="0" applyNumberFormat="0" applyBorder="0" applyAlignment="0" applyProtection="0">
      <alignment vertical="center"/>
    </xf>
    <xf numFmtId="0" fontId="321" fillId="76" borderId="0" applyNumberFormat="0" applyBorder="0" applyAlignment="0" applyProtection="0">
      <alignment vertical="center"/>
    </xf>
    <xf numFmtId="0" fontId="321" fillId="76" borderId="0" applyNumberFormat="0" applyBorder="0" applyAlignment="0" applyProtection="0">
      <alignment vertical="center"/>
    </xf>
    <xf numFmtId="0" fontId="322" fillId="42" borderId="0" applyNumberFormat="0" applyBorder="0" applyAlignment="0" applyProtection="0">
      <alignment vertical="center"/>
    </xf>
    <xf numFmtId="0" fontId="322" fillId="42" borderId="0" applyNumberFormat="0" applyBorder="0" applyAlignment="0" applyProtection="0">
      <alignment vertical="center"/>
    </xf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54" fillId="0" borderId="71" quotePrefix="1">
      <alignment horizontal="justify" vertical="justify" textRotation="127" wrapText="1" justifyLastLine="1"/>
      <protection hidden="1"/>
    </xf>
    <xf numFmtId="0" fontId="121" fillId="0" borderId="0" applyFill="0" applyBorder="0" applyAlignment="0"/>
    <xf numFmtId="203" fontId="121" fillId="0" borderId="0" applyFill="0" applyBorder="0" applyAlignment="0"/>
    <xf numFmtId="203" fontId="121" fillId="0" borderId="0" applyFill="0" applyBorder="0" applyAlignment="0"/>
    <xf numFmtId="207" fontId="33" fillId="0" borderId="0" applyFill="0" applyBorder="0" applyAlignment="0"/>
    <xf numFmtId="208" fontId="121" fillId="0" borderId="0" applyFill="0" applyBorder="0" applyAlignment="0"/>
    <xf numFmtId="208" fontId="121" fillId="0" borderId="0" applyFill="0" applyBorder="0" applyAlignment="0"/>
    <xf numFmtId="208" fontId="121" fillId="0" borderId="0" applyFill="0" applyBorder="0" applyAlignment="0"/>
    <xf numFmtId="208" fontId="121" fillId="0" borderId="0" applyFill="0" applyBorder="0" applyAlignment="0"/>
    <xf numFmtId="210" fontId="33" fillId="0" borderId="0" applyFill="0" applyBorder="0" applyAlignment="0"/>
    <xf numFmtId="211" fontId="121" fillId="0" borderId="0" applyFill="0" applyBorder="0" applyAlignment="0"/>
    <xf numFmtId="211" fontId="121" fillId="0" borderId="0" applyFill="0" applyBorder="0" applyAlignment="0"/>
    <xf numFmtId="211" fontId="121" fillId="0" borderId="0" applyFill="0" applyBorder="0" applyAlignment="0"/>
    <xf numFmtId="211" fontId="121" fillId="0" borderId="0" applyFill="0" applyBorder="0" applyAlignment="0"/>
    <xf numFmtId="0" fontId="323" fillId="60" borderId="57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324" fillId="87" borderId="58" applyNumberFormat="0" applyAlignment="0" applyProtection="0">
      <alignment vertical="center"/>
    </xf>
    <xf numFmtId="0" fontId="324" fillId="87" borderId="58" applyNumberFormat="0" applyAlignment="0" applyProtection="0">
      <alignment vertical="center"/>
    </xf>
    <xf numFmtId="219" fontId="33" fillId="0" borderId="0"/>
    <xf numFmtId="219" fontId="33" fillId="0" borderId="0"/>
    <xf numFmtId="219" fontId="33" fillId="0" borderId="0"/>
    <xf numFmtId="219" fontId="33" fillId="0" borderId="0"/>
    <xf numFmtId="219" fontId="33" fillId="0" borderId="0"/>
    <xf numFmtId="219" fontId="33" fillId="0" borderId="0"/>
    <xf numFmtId="39" fontId="43" fillId="0" borderId="0"/>
    <xf numFmtId="39" fontId="43" fillId="0" borderId="0"/>
    <xf numFmtId="203" fontId="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202" fontId="54" fillId="0" borderId="0" applyFont="0" applyFill="0" applyBorder="0" applyAlignment="0" applyProtection="0"/>
    <xf numFmtId="210" fontId="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6" fontId="5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7" fillId="0" borderId="0" applyFont="0" applyFill="0" applyBorder="0" applyAlignment="0" applyProtection="0">
      <alignment vertical="center"/>
    </xf>
    <xf numFmtId="43" fontId="127" fillId="0" borderId="0" applyFont="0" applyFill="0" applyBorder="0" applyAlignment="0" applyProtection="0">
      <alignment vertical="center"/>
    </xf>
    <xf numFmtId="22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7" fillId="0" borderId="0" applyFont="0" applyFill="0" applyBorder="0" applyAlignment="0" applyProtection="0"/>
    <xf numFmtId="180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11" fillId="0" borderId="0"/>
    <xf numFmtId="181" fontId="111" fillId="0" borderId="0"/>
    <xf numFmtId="181" fontId="111" fillId="0" borderId="0"/>
    <xf numFmtId="3" fontId="318" fillId="0" borderId="0" applyFont="0" applyFill="0" applyBorder="0" applyAlignment="0" applyProtection="0"/>
    <xf numFmtId="0" fontId="132" fillId="0" borderId="0" applyNumberFormat="0" applyAlignment="0">
      <alignment horizontal="left"/>
    </xf>
    <xf numFmtId="0" fontId="49" fillId="0" borderId="0" applyNumberFormat="0" applyAlignment="0"/>
    <xf numFmtId="230" fontId="126" fillId="0" borderId="0" applyFill="0" applyBorder="0" applyProtection="0"/>
    <xf numFmtId="230" fontId="126" fillId="0" borderId="18" applyFill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206" fontId="319" fillId="0" borderId="0" applyFont="0" applyFill="0" applyBorder="0" applyAlignment="0" applyProtection="0"/>
    <xf numFmtId="182" fontId="111" fillId="0" borderId="0"/>
    <xf numFmtId="182" fontId="111" fillId="0" borderId="0"/>
    <xf numFmtId="182" fontId="111" fillId="0" borderId="0"/>
    <xf numFmtId="235" fontId="138" fillId="56" borderId="0">
      <protection hidden="1"/>
    </xf>
    <xf numFmtId="1" fontId="109" fillId="0" borderId="0"/>
    <xf numFmtId="1" fontId="109" fillId="0" borderId="0"/>
    <xf numFmtId="1" fontId="109" fillId="0" borderId="0"/>
    <xf numFmtId="1" fontId="109" fillId="0" borderId="0"/>
    <xf numFmtId="1" fontId="109" fillId="0" borderId="0"/>
    <xf numFmtId="0" fontId="318" fillId="0" borderId="0" applyFont="0" applyFill="0" applyBorder="0" applyAlignment="0" applyProtection="0"/>
    <xf numFmtId="14" fontId="139" fillId="0" borderId="0">
      <alignment horizontal="center"/>
    </xf>
    <xf numFmtId="14" fontId="139" fillId="0" borderId="0">
      <alignment horizontal="center"/>
    </xf>
    <xf numFmtId="14" fontId="139" fillId="0" borderId="0">
      <alignment horizontal="center"/>
    </xf>
    <xf numFmtId="14" fontId="139" fillId="0" borderId="0">
      <alignment horizontal="center"/>
    </xf>
    <xf numFmtId="14" fontId="121" fillId="0" borderId="0" applyFill="0" applyBorder="0" applyAlignment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183" fontId="111" fillId="0" borderId="0"/>
    <xf numFmtId="183" fontId="111" fillId="0" borderId="0"/>
    <xf numFmtId="183" fontId="111" fillId="0" borderId="0"/>
    <xf numFmtId="202" fontId="33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05" fontId="46" fillId="0" borderId="0" applyFill="0" applyBorder="0" applyAlignment="0"/>
    <xf numFmtId="205" fontId="46" fillId="0" borderId="0" applyFill="0" applyBorder="0" applyAlignment="0"/>
    <xf numFmtId="205" fontId="46" fillId="0" borderId="0" applyFill="0" applyBorder="0" applyAlignment="0"/>
    <xf numFmtId="205" fontId="46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17" fontId="46" fillId="0" borderId="0" applyFill="0" applyBorder="0" applyAlignment="0"/>
    <xf numFmtId="217" fontId="46" fillId="0" borderId="0" applyFill="0" applyBorder="0" applyAlignment="0"/>
    <xf numFmtId="217" fontId="46" fillId="0" borderId="0" applyFill="0" applyBorder="0" applyAlignment="0"/>
    <xf numFmtId="217" fontId="46" fillId="0" borderId="0" applyFill="0" applyBorder="0" applyAlignment="0"/>
    <xf numFmtId="205" fontId="46" fillId="0" borderId="0" applyFill="0" applyBorder="0" applyAlignment="0"/>
    <xf numFmtId="205" fontId="46" fillId="0" borderId="0" applyFill="0" applyBorder="0" applyAlignment="0"/>
    <xf numFmtId="205" fontId="46" fillId="0" borderId="0" applyFill="0" applyBorder="0" applyAlignment="0"/>
    <xf numFmtId="205" fontId="46" fillId="0" borderId="0" applyFill="0" applyBorder="0" applyAlignment="0"/>
    <xf numFmtId="0" fontId="145" fillId="0" borderId="0" applyNumberFormat="0" applyAlignment="0">
      <alignment horizontal="left"/>
    </xf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0" fontId="325" fillId="0" borderId="0" applyNumberFormat="0" applyFill="0" applyBorder="0" applyAlignment="0" applyProtection="0">
      <alignment vertical="center"/>
    </xf>
    <xf numFmtId="0" fontId="325" fillId="0" borderId="0" applyNumberForma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2" fontId="318" fillId="0" borderId="0" applyFont="0" applyFill="0" applyBorder="0" applyAlignment="0" applyProtection="0"/>
    <xf numFmtId="0" fontId="326" fillId="43" borderId="0" applyNumberFormat="0" applyBorder="0" applyAlignment="0" applyProtection="0">
      <alignment vertical="center"/>
    </xf>
    <xf numFmtId="0" fontId="326" fillId="43" borderId="0" applyNumberFormat="0" applyBorder="0" applyAlignment="0" applyProtection="0">
      <alignment vertical="center"/>
    </xf>
    <xf numFmtId="0" fontId="162" fillId="0" borderId="22">
      <alignment horizontal="left" vertical="top"/>
    </xf>
    <xf numFmtId="0" fontId="327" fillId="0" borderId="62" applyNumberFormat="0" applyFill="0" applyAlignment="0" applyProtection="0">
      <alignment vertical="center"/>
    </xf>
    <xf numFmtId="0" fontId="327" fillId="0" borderId="62" applyNumberFormat="0" applyFill="0" applyAlignment="0" applyProtection="0">
      <alignment vertical="center"/>
    </xf>
    <xf numFmtId="0" fontId="162" fillId="0" borderId="22">
      <alignment horizontal="left" vertical="top"/>
    </xf>
    <xf numFmtId="0" fontId="162" fillId="0" borderId="22">
      <alignment horizontal="left" vertical="top"/>
    </xf>
    <xf numFmtId="0" fontId="162" fillId="0" borderId="22">
      <alignment horizontal="left" vertical="top"/>
    </xf>
    <xf numFmtId="0" fontId="164" fillId="0" borderId="22">
      <alignment horizontal="left" vertical="top"/>
    </xf>
    <xf numFmtId="0" fontId="328" fillId="0" borderId="63" applyNumberFormat="0" applyFill="0" applyAlignment="0" applyProtection="0">
      <alignment vertical="center"/>
    </xf>
    <xf numFmtId="0" fontId="328" fillId="0" borderId="63" applyNumberFormat="0" applyFill="0" applyAlignment="0" applyProtection="0">
      <alignment vertical="center"/>
    </xf>
    <xf numFmtId="0" fontId="164" fillId="0" borderId="22">
      <alignment horizontal="left" vertical="top"/>
    </xf>
    <xf numFmtId="0" fontId="164" fillId="0" borderId="22">
      <alignment horizontal="left" vertical="top"/>
    </xf>
    <xf numFmtId="0" fontId="197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66" fillId="0" borderId="22">
      <alignment horizontal="left" vertical="top"/>
    </xf>
    <xf numFmtId="0" fontId="167" fillId="0" borderId="0">
      <alignment horizontal="left"/>
    </xf>
    <xf numFmtId="0" fontId="329" fillId="0" borderId="64" applyNumberFormat="0" applyFill="0" applyAlignment="0" applyProtection="0">
      <alignment vertical="center"/>
    </xf>
    <xf numFmtId="0" fontId="329" fillId="0" borderId="64" applyNumberFormat="0" applyFill="0" applyAlignment="0" applyProtection="0">
      <alignment vertical="center"/>
    </xf>
    <xf numFmtId="0" fontId="167" fillId="0" borderId="0">
      <alignment horizontal="left"/>
    </xf>
    <xf numFmtId="0" fontId="167" fillId="0" borderId="0">
      <alignment horizontal="left"/>
    </xf>
    <xf numFmtId="0" fontId="329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30" fillId="46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247" fontId="183" fillId="67" borderId="0"/>
    <xf numFmtId="247" fontId="183" fillId="67" borderId="0"/>
    <xf numFmtId="247" fontId="183" fillId="67" borderId="0"/>
    <xf numFmtId="247" fontId="183" fillId="67" borderId="0"/>
    <xf numFmtId="247" fontId="183" fillId="67" borderId="0"/>
    <xf numFmtId="202" fontId="33" fillId="0" borderId="0" applyFill="0" applyBorder="0" applyAlignment="0"/>
    <xf numFmtId="203" fontId="188" fillId="0" borderId="0" applyFill="0" applyBorder="0" applyAlignment="0"/>
    <xf numFmtId="203" fontId="188" fillId="0" borderId="0" applyFill="0" applyBorder="0" applyAlignment="0"/>
    <xf numFmtId="203" fontId="188" fillId="0" borderId="0" applyFill="0" applyBorder="0" applyAlignment="0"/>
    <xf numFmtId="203" fontId="188" fillId="0" borderId="0" applyFill="0" applyBorder="0" applyAlignment="0"/>
    <xf numFmtId="204" fontId="33" fillId="0" borderId="0" applyFill="0" applyBorder="0" applyAlignment="0"/>
    <xf numFmtId="205" fontId="188" fillId="0" borderId="0" applyFill="0" applyBorder="0" applyAlignment="0"/>
    <xf numFmtId="205" fontId="188" fillId="0" borderId="0" applyFill="0" applyBorder="0" applyAlignment="0"/>
    <xf numFmtId="205" fontId="188" fillId="0" borderId="0" applyFill="0" applyBorder="0" applyAlignment="0"/>
    <xf numFmtId="205" fontId="188" fillId="0" borderId="0" applyFill="0" applyBorder="0" applyAlignment="0"/>
    <xf numFmtId="202" fontId="33" fillId="0" borderId="0" applyFill="0" applyBorder="0" applyAlignment="0"/>
    <xf numFmtId="203" fontId="188" fillId="0" borderId="0" applyFill="0" applyBorder="0" applyAlignment="0"/>
    <xf numFmtId="203" fontId="188" fillId="0" borderId="0" applyFill="0" applyBorder="0" applyAlignment="0"/>
    <xf numFmtId="203" fontId="188" fillId="0" borderId="0" applyFill="0" applyBorder="0" applyAlignment="0"/>
    <xf numFmtId="203" fontId="188" fillId="0" borderId="0" applyFill="0" applyBorder="0" applyAlignment="0"/>
    <xf numFmtId="216" fontId="33" fillId="0" borderId="0" applyFill="0" applyBorder="0" applyAlignment="0"/>
    <xf numFmtId="217" fontId="188" fillId="0" borderId="0" applyFill="0" applyBorder="0" applyAlignment="0"/>
    <xf numFmtId="217" fontId="188" fillId="0" borderId="0" applyFill="0" applyBorder="0" applyAlignment="0"/>
    <xf numFmtId="217" fontId="188" fillId="0" borderId="0" applyFill="0" applyBorder="0" applyAlignment="0"/>
    <xf numFmtId="217" fontId="188" fillId="0" borderId="0" applyFill="0" applyBorder="0" applyAlignment="0"/>
    <xf numFmtId="204" fontId="33" fillId="0" borderId="0" applyFill="0" applyBorder="0" applyAlignment="0"/>
    <xf numFmtId="205" fontId="188" fillId="0" borderId="0" applyFill="0" applyBorder="0" applyAlignment="0"/>
    <xf numFmtId="205" fontId="188" fillId="0" borderId="0" applyFill="0" applyBorder="0" applyAlignment="0"/>
    <xf numFmtId="205" fontId="188" fillId="0" borderId="0" applyFill="0" applyBorder="0" applyAlignment="0"/>
    <xf numFmtId="205" fontId="188" fillId="0" borderId="0" applyFill="0" applyBorder="0" applyAlignment="0"/>
    <xf numFmtId="0" fontId="331" fillId="0" borderId="59" applyNumberFormat="0" applyFill="0" applyAlignment="0" applyProtection="0">
      <alignment vertical="center"/>
    </xf>
    <xf numFmtId="0" fontId="331" fillId="0" borderId="59" applyNumberFormat="0" applyFill="0" applyAlignment="0" applyProtection="0">
      <alignment vertical="center"/>
    </xf>
    <xf numFmtId="247" fontId="190" fillId="69" borderId="0"/>
    <xf numFmtId="247" fontId="190" fillId="69" borderId="0"/>
    <xf numFmtId="247" fontId="190" fillId="69" borderId="0"/>
    <xf numFmtId="247" fontId="190" fillId="69" borderId="0"/>
    <xf numFmtId="247" fontId="190" fillId="69" borderId="0"/>
    <xf numFmtId="0" fontId="332" fillId="64" borderId="0" applyNumberFormat="0" applyBorder="0" applyAlignment="0" applyProtection="0">
      <alignment vertical="center"/>
    </xf>
    <xf numFmtId="0" fontId="332" fillId="64" borderId="0" applyNumberFormat="0" applyBorder="0" applyAlignment="0" applyProtection="0">
      <alignment vertical="center"/>
    </xf>
    <xf numFmtId="37" fontId="59" fillId="0" borderId="0"/>
    <xf numFmtId="37" fontId="59" fillId="0" borderId="0"/>
    <xf numFmtId="37" fontId="59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56" fillId="0" borderId="0"/>
    <xf numFmtId="0" fontId="127" fillId="0" borderId="0"/>
    <xf numFmtId="0" fontId="320" fillId="0" borderId="0">
      <alignment vertical="center"/>
    </xf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20" fillId="0" borderId="0"/>
    <xf numFmtId="0" fontId="127" fillId="0" borderId="0"/>
    <xf numFmtId="0" fontId="127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1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1" fillId="0" borderId="0"/>
    <xf numFmtId="0" fontId="127" fillId="0" borderId="0"/>
    <xf numFmtId="0" fontId="127" fillId="0" borderId="0"/>
    <xf numFmtId="0" fontId="54" fillId="0" borderId="0"/>
    <xf numFmtId="0" fontId="54" fillId="0" borderId="0" applyNumberFormat="0" applyFill="0" applyBorder="0" applyAlignment="0" applyProtection="0"/>
    <xf numFmtId="0" fontId="1" fillId="0" borderId="0"/>
    <xf numFmtId="0" fontId="274" fillId="0" borderId="0"/>
    <xf numFmtId="0" fontId="54" fillId="0" borderId="0"/>
    <xf numFmtId="0" fontId="127" fillId="0" borderId="0">
      <alignment vertical="center"/>
    </xf>
    <xf numFmtId="0" fontId="12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7" fillId="0" borderId="0"/>
    <xf numFmtId="0" fontId="127" fillId="0" borderId="0"/>
    <xf numFmtId="0" fontId="127" fillId="0" borderId="0"/>
    <xf numFmtId="0" fontId="127" fillId="0" borderId="0"/>
    <xf numFmtId="0" fontId="320" fillId="0" borderId="0"/>
    <xf numFmtId="0" fontId="127" fillId="0" borderId="0"/>
    <xf numFmtId="0" fontId="127" fillId="0" borderId="0"/>
    <xf numFmtId="0" fontId="320" fillId="0" borderId="0"/>
    <xf numFmtId="0" fontId="127" fillId="0" borderId="0">
      <alignment vertical="center"/>
    </xf>
    <xf numFmtId="0" fontId="54" fillId="0" borderId="0"/>
    <xf numFmtId="0" fontId="54" fillId="0" borderId="0"/>
    <xf numFmtId="0" fontId="127" fillId="0" borderId="0"/>
    <xf numFmtId="0" fontId="127" fillId="0" borderId="0"/>
    <xf numFmtId="0" fontId="127" fillId="0" borderId="0">
      <alignment vertical="center"/>
    </xf>
    <xf numFmtId="0" fontId="127" fillId="0" borderId="0"/>
    <xf numFmtId="0" fontId="51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>
      <alignment vertical="center"/>
    </xf>
    <xf numFmtId="0" fontId="127" fillId="0" borderId="0">
      <alignment vertical="center"/>
    </xf>
    <xf numFmtId="0" fontId="127" fillId="0" borderId="0"/>
    <xf numFmtId="0" fontId="127" fillId="0" borderId="0"/>
    <xf numFmtId="0" fontId="51" fillId="0" borderId="0"/>
    <xf numFmtId="0" fontId="320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54" fillId="0" borderId="0"/>
    <xf numFmtId="0" fontId="127" fillId="0" borderId="0"/>
    <xf numFmtId="0" fontId="127" fillId="0" borderId="0"/>
    <xf numFmtId="0" fontId="127" fillId="0" borderId="0"/>
    <xf numFmtId="0" fontId="197" fillId="0" borderId="0"/>
    <xf numFmtId="0" fontId="197" fillId="0" borderId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14" fontId="112" fillId="0" borderId="0">
      <alignment horizontal="center" wrapText="1"/>
      <protection locked="0"/>
    </xf>
    <xf numFmtId="213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67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3" fillId="0" borderId="0" applyFont="0" applyFill="0" applyBorder="0" applyAlignment="0" applyProtection="0"/>
    <xf numFmtId="202" fontId="33" fillId="0" borderId="0" applyFill="0" applyBorder="0" applyAlignment="0"/>
    <xf numFmtId="203" fontId="107" fillId="0" borderId="0" applyFill="0" applyBorder="0" applyAlignment="0"/>
    <xf numFmtId="203" fontId="107" fillId="0" borderId="0" applyFill="0" applyBorder="0" applyAlignment="0"/>
    <xf numFmtId="203" fontId="107" fillId="0" borderId="0" applyFill="0" applyBorder="0" applyAlignment="0"/>
    <xf numFmtId="203" fontId="107" fillId="0" borderId="0" applyFill="0" applyBorder="0" applyAlignment="0"/>
    <xf numFmtId="204" fontId="33" fillId="0" borderId="0" applyFill="0" applyBorder="0" applyAlignment="0"/>
    <xf numFmtId="205" fontId="107" fillId="0" borderId="0" applyFill="0" applyBorder="0" applyAlignment="0"/>
    <xf numFmtId="205" fontId="107" fillId="0" borderId="0" applyFill="0" applyBorder="0" applyAlignment="0"/>
    <xf numFmtId="205" fontId="107" fillId="0" borderId="0" applyFill="0" applyBorder="0" applyAlignment="0"/>
    <xf numFmtId="205" fontId="107" fillId="0" borderId="0" applyFill="0" applyBorder="0" applyAlignment="0"/>
    <xf numFmtId="202" fontId="33" fillId="0" borderId="0" applyFill="0" applyBorder="0" applyAlignment="0"/>
    <xf numFmtId="203" fontId="107" fillId="0" borderId="0" applyFill="0" applyBorder="0" applyAlignment="0"/>
    <xf numFmtId="203" fontId="107" fillId="0" borderId="0" applyFill="0" applyBorder="0" applyAlignment="0"/>
    <xf numFmtId="203" fontId="107" fillId="0" borderId="0" applyFill="0" applyBorder="0" applyAlignment="0"/>
    <xf numFmtId="203" fontId="107" fillId="0" borderId="0" applyFill="0" applyBorder="0" applyAlignment="0"/>
    <xf numFmtId="216" fontId="33" fillId="0" borderId="0" applyFill="0" applyBorder="0" applyAlignment="0"/>
    <xf numFmtId="217" fontId="107" fillId="0" borderId="0" applyFill="0" applyBorder="0" applyAlignment="0"/>
    <xf numFmtId="217" fontId="107" fillId="0" borderId="0" applyFill="0" applyBorder="0" applyAlignment="0"/>
    <xf numFmtId="217" fontId="107" fillId="0" borderId="0" applyFill="0" applyBorder="0" applyAlignment="0"/>
    <xf numFmtId="217" fontId="107" fillId="0" borderId="0" applyFill="0" applyBorder="0" applyAlignment="0"/>
    <xf numFmtId="204" fontId="33" fillId="0" borderId="0" applyFill="0" applyBorder="0" applyAlignment="0"/>
    <xf numFmtId="205" fontId="107" fillId="0" borderId="0" applyFill="0" applyBorder="0" applyAlignment="0"/>
    <xf numFmtId="205" fontId="107" fillId="0" borderId="0" applyFill="0" applyBorder="0" applyAlignment="0"/>
    <xf numFmtId="205" fontId="107" fillId="0" borderId="0" applyFill="0" applyBorder="0" applyAlignment="0"/>
    <xf numFmtId="205" fontId="107" fillId="0" borderId="0" applyFill="0" applyBorder="0" applyAlignment="0"/>
    <xf numFmtId="269" fontId="208" fillId="0" borderId="0"/>
    <xf numFmtId="269" fontId="208" fillId="0" borderId="0"/>
    <xf numFmtId="269" fontId="208" fillId="0" borderId="0"/>
    <xf numFmtId="269" fontId="208" fillId="0" borderId="0"/>
    <xf numFmtId="269" fontId="208" fillId="0" borderId="0"/>
    <xf numFmtId="0" fontId="120" fillId="0" borderId="35">
      <alignment horizontal="center"/>
    </xf>
    <xf numFmtId="1" fontId="33" fillId="0" borderId="34" applyNumberFormat="0" applyFill="0" applyAlignment="0" applyProtection="0">
      <alignment horizontal="center" vertical="center"/>
    </xf>
    <xf numFmtId="1" fontId="33" fillId="0" borderId="34" applyNumberFormat="0" applyFill="0" applyAlignment="0" applyProtection="0">
      <alignment horizontal="center" vertical="center"/>
    </xf>
    <xf numFmtId="1" fontId="33" fillId="0" borderId="34" applyNumberFormat="0" applyFill="0" applyAlignment="0" applyProtection="0">
      <alignment horizontal="center" vertical="center"/>
    </xf>
    <xf numFmtId="1" fontId="33" fillId="0" borderId="34" applyNumberFormat="0" applyFill="0" applyAlignment="0" applyProtection="0">
      <alignment horizontal="center" vertical="center"/>
    </xf>
    <xf numFmtId="272" fontId="215" fillId="0" borderId="0" applyNumberFormat="0" applyFill="0" applyBorder="0" applyAlignment="0" applyProtection="0">
      <alignment horizontal="left"/>
    </xf>
    <xf numFmtId="273" fontId="224" fillId="0" borderId="0">
      <alignment horizontal="center"/>
    </xf>
    <xf numFmtId="38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40" fontId="230" fillId="0" borderId="0" applyBorder="0">
      <alignment horizontal="right"/>
    </xf>
    <xf numFmtId="0" fontId="197" fillId="0" borderId="0"/>
    <xf numFmtId="0" fontId="197" fillId="0" borderId="0"/>
    <xf numFmtId="0" fontId="197" fillId="0" borderId="0"/>
    <xf numFmtId="49" fontId="121" fillId="0" borderId="0" applyFill="0" applyBorder="0" applyAlignment="0"/>
    <xf numFmtId="274" fontId="33" fillId="0" borderId="0" applyFill="0" applyBorder="0" applyAlignment="0"/>
    <xf numFmtId="275" fontId="121" fillId="0" borderId="0" applyFill="0" applyBorder="0" applyAlignment="0"/>
    <xf numFmtId="275" fontId="121" fillId="0" borderId="0" applyFill="0" applyBorder="0" applyAlignment="0"/>
    <xf numFmtId="275" fontId="121" fillId="0" borderId="0" applyFill="0" applyBorder="0" applyAlignment="0"/>
    <xf numFmtId="275" fontId="121" fillId="0" borderId="0" applyFill="0" applyBorder="0" applyAlignment="0"/>
    <xf numFmtId="233" fontId="33" fillId="0" borderId="0" applyFill="0" applyBorder="0" applyAlignment="0"/>
    <xf numFmtId="277" fontId="121" fillId="0" borderId="0" applyFill="0" applyBorder="0" applyAlignment="0"/>
    <xf numFmtId="277" fontId="121" fillId="0" borderId="0" applyFill="0" applyBorder="0" applyAlignment="0"/>
    <xf numFmtId="277" fontId="121" fillId="0" borderId="0" applyFill="0" applyBorder="0" applyAlignment="0"/>
    <xf numFmtId="277" fontId="121" fillId="0" borderId="0" applyFill="0" applyBorder="0" applyAlignment="0"/>
    <xf numFmtId="43" fontId="1" fillId="0" borderId="0" applyFont="0" applyFill="0" applyBorder="0" applyAlignment="0" applyProtection="0"/>
    <xf numFmtId="38" fontId="33" fillId="0" borderId="0" applyNumberFormat="0" applyFont="0" applyFill="0" applyAlignment="0" applyProtection="0"/>
    <xf numFmtId="43" fontId="56" fillId="0" borderId="0" applyFont="0" applyFill="0" applyBorder="0" applyAlignment="0" applyProtection="0"/>
    <xf numFmtId="38" fontId="33" fillId="0" borderId="0" applyNumberFormat="0" applyFont="0" applyFill="0" applyAlignment="0" applyProtection="0"/>
    <xf numFmtId="38" fontId="33" fillId="0" borderId="0" applyNumberFormat="0" applyFont="0" applyFill="0" applyAlignment="0" applyProtection="0"/>
    <xf numFmtId="40" fontId="63" fillId="0" borderId="0"/>
    <xf numFmtId="37" fontId="65" fillId="0" borderId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0" fontId="334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18" fillId="0" borderId="66" applyNumberFormat="0" applyFont="0" applyFill="0" applyAlignment="0" applyProtection="0"/>
    <xf numFmtId="0" fontId="335" fillId="0" borderId="60" applyNumberFormat="0" applyFill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324" fillId="87" borderId="58" applyNumberFormat="0" applyAlignment="0" applyProtection="0">
      <alignment vertical="center"/>
    </xf>
    <xf numFmtId="0" fontId="331" fillId="0" borderId="59" applyNumberFormat="0" applyFill="0" applyAlignment="0" applyProtection="0">
      <alignment vertical="center"/>
    </xf>
    <xf numFmtId="0" fontId="322" fillId="42" borderId="0" applyNumberFormat="0" applyBorder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25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26" fillId="43" borderId="0" applyNumberFormat="0" applyBorder="0" applyAlignment="0" applyProtection="0">
      <alignment vertical="center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330" fillId="46" borderId="57" applyNumberFormat="0" applyAlignment="0" applyProtection="0">
      <alignment vertical="center"/>
    </xf>
    <xf numFmtId="0" fontId="332" fillId="64" borderId="0" applyNumberFormat="0" applyBorder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321" fillId="88" borderId="0" applyNumberFormat="0" applyBorder="0" applyAlignment="0" applyProtection="0">
      <alignment vertical="center"/>
    </xf>
    <xf numFmtId="0" fontId="321" fillId="75" borderId="0" applyNumberFormat="0" applyBorder="0" applyAlignment="0" applyProtection="0">
      <alignment vertical="center"/>
    </xf>
    <xf numFmtId="0" fontId="321" fillId="77" borderId="0" applyNumberFormat="0" applyBorder="0" applyAlignment="0" applyProtection="0">
      <alignment vertical="center"/>
    </xf>
    <xf numFmtId="0" fontId="321" fillId="52" borderId="0" applyNumberFormat="0" applyBorder="0" applyAlignment="0" applyProtection="0">
      <alignment vertical="center"/>
    </xf>
    <xf numFmtId="0" fontId="321" fillId="53" borderId="0" applyNumberFormat="0" applyBorder="0" applyAlignment="0" applyProtection="0">
      <alignment vertical="center"/>
    </xf>
    <xf numFmtId="0" fontId="321" fillId="76" borderId="0" applyNumberFormat="0" applyBorder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327" fillId="0" borderId="62" applyNumberFormat="0" applyFill="0" applyAlignment="0" applyProtection="0">
      <alignment vertical="center"/>
    </xf>
    <xf numFmtId="0" fontId="328" fillId="0" borderId="63" applyNumberFormat="0" applyFill="0" applyAlignment="0" applyProtection="0">
      <alignment vertical="center"/>
    </xf>
    <xf numFmtId="0" fontId="329" fillId="0" borderId="64" applyNumberFormat="0" applyFill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101" fillId="0" borderId="0"/>
    <xf numFmtId="0" fontId="14" fillId="0" borderId="0"/>
    <xf numFmtId="0" fontId="54" fillId="0" borderId="0" applyNumberForma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3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62" fillId="0" borderId="22">
      <alignment horizontal="left" vertical="top"/>
    </xf>
    <xf numFmtId="0" fontId="162" fillId="0" borderId="22">
      <alignment horizontal="left" vertical="top"/>
    </xf>
    <xf numFmtId="0" fontId="164" fillId="0" borderId="22">
      <alignment horizontal="left" vertical="top"/>
    </xf>
    <xf numFmtId="0" fontId="164" fillId="0" borderId="22">
      <alignment horizontal="left" vertical="top"/>
    </xf>
    <xf numFmtId="0" fontId="167" fillId="0" borderId="0">
      <alignment horizontal="left"/>
    </xf>
    <xf numFmtId="0" fontId="167" fillId="0" borderId="0">
      <alignment horizontal="left"/>
    </xf>
    <xf numFmtId="0" fontId="337" fillId="0" borderId="0"/>
    <xf numFmtId="0" fontId="337" fillId="0" borderId="0"/>
    <xf numFmtId="0" fontId="337" fillId="0" borderId="0"/>
    <xf numFmtId="0" fontId="337" fillId="0" borderId="0"/>
    <xf numFmtId="0" fontId="3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38" fillId="0" borderId="0" applyNumberFormat="0" applyFill="0" applyBorder="0" applyAlignment="0" applyProtection="0"/>
    <xf numFmtId="0" fontId="339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43" fontId="33" fillId="0" borderId="0" applyFont="0" applyFill="0" applyBorder="0" applyAlignment="0" applyProtection="0"/>
    <xf numFmtId="0" fontId="54" fillId="0" borderId="0"/>
    <xf numFmtId="0" fontId="5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340" fillId="0" borderId="0"/>
    <xf numFmtId="43" fontId="340" fillId="0" borderId="0" applyFont="0" applyFill="0" applyBorder="0" applyAlignment="0" applyProtection="0"/>
    <xf numFmtId="0" fontId="1" fillId="0" borderId="0"/>
    <xf numFmtId="0" fontId="33" fillId="0" borderId="0"/>
    <xf numFmtId="180" fontId="33" fillId="0" borderId="0"/>
    <xf numFmtId="0" fontId="54" fillId="0" borderId="0"/>
    <xf numFmtId="9" fontId="3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1" fillId="0" borderId="0"/>
    <xf numFmtId="43" fontId="341" fillId="0" borderId="0" applyFont="0" applyFill="0" applyBorder="0" applyAlignment="0" applyProtection="0"/>
    <xf numFmtId="164" fontId="120" fillId="0" borderId="18" applyAlignment="0" applyProtection="0"/>
    <xf numFmtId="230" fontId="126" fillId="0" borderId="18" applyFill="0" applyProtection="0"/>
    <xf numFmtId="0" fontId="45" fillId="0" borderId="7">
      <alignment horizontal="left" vertical="center"/>
    </xf>
    <xf numFmtId="0" fontId="186" fillId="68" borderId="46">
      <alignment textRotation="90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3" fontId="221" fillId="83" borderId="54"/>
    <xf numFmtId="0" fontId="335" fillId="0" borderId="60" applyNumberFormat="0" applyFill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38" fontId="33" fillId="0" borderId="0" applyFont="0" applyFill="0" applyBorder="0" applyAlignment="0" applyProtection="0"/>
    <xf numFmtId="0" fontId="342" fillId="0" borderId="0" applyNumberFormat="0" applyFill="0" applyBorder="0" applyAlignment="0" applyProtection="0"/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164" fontId="120" fillId="0" borderId="18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3" fontId="221" fillId="83" borderId="54"/>
    <xf numFmtId="0" fontId="127" fillId="71" borderId="42" applyNumberFormat="0" applyFont="0" applyAlignment="0" applyProtection="0"/>
    <xf numFmtId="0" fontId="330" fillId="46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10" fontId="51" fillId="37" borderId="24" applyNumberFormat="0" applyBorder="0" applyAlignment="0" applyProtection="0"/>
    <xf numFmtId="0" fontId="127" fillId="71" borderId="42" applyNumberFormat="0" applyFont="0" applyAlignment="0" applyProtection="0"/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0" fillId="46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330" fillId="46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164" fontId="120" fillId="0" borderId="18" applyAlignment="0" applyProtection="0"/>
    <xf numFmtId="10" fontId="51" fillId="37" borderId="24" applyNumberFormat="0" applyBorder="0" applyAlignment="0" applyProtection="0"/>
    <xf numFmtId="0" fontId="323" fillId="60" borderId="57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121" fillId="0" borderId="24" applyNumberFormat="0" applyFill="0" applyBorder="0" applyAlignment="0" applyProtection="0"/>
    <xf numFmtId="0" fontId="127" fillId="71" borderId="42" applyNumberFormat="0" applyFont="0" applyAlignment="0" applyProtection="0"/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164" fontId="120" fillId="0" borderId="18" applyAlignment="0" applyProtection="0"/>
    <xf numFmtId="0" fontId="323" fillId="60" borderId="57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37" fontId="208" fillId="0" borderId="27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230" fontId="126" fillId="0" borderId="18" applyFill="0" applyProtection="0"/>
    <xf numFmtId="230" fontId="126" fillId="0" borderId="18" applyFill="0" applyProtection="0"/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0" fontId="335" fillId="0" borderId="60" applyNumberFormat="0" applyFill="0" applyAlignment="0" applyProtection="0">
      <alignment vertical="center"/>
    </xf>
    <xf numFmtId="230" fontId="126" fillId="0" borderId="18" applyFill="0" applyProtection="0"/>
    <xf numFmtId="0" fontId="45" fillId="0" borderId="7">
      <alignment horizontal="left" vertical="center"/>
    </xf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3" fontId="221" fillId="83" borderId="54"/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330" fillId="46" borderId="57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186" fillId="68" borderId="46">
      <alignment textRotation="90"/>
    </xf>
    <xf numFmtId="0" fontId="330" fillId="46" borderId="57" applyNumberFormat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5" fillId="0" borderId="60" applyNumberFormat="0" applyFill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3" fontId="221" fillId="83" borderId="54"/>
    <xf numFmtId="0" fontId="323" fillId="60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186" fillId="68" borderId="46">
      <alignment textRotation="90"/>
    </xf>
    <xf numFmtId="0" fontId="127" fillId="71" borderId="42" applyNumberFormat="0" applyFont="0" applyAlignment="0" applyProtection="0"/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164" fontId="120" fillId="0" borderId="18" applyAlignment="0" applyProtection="0"/>
    <xf numFmtId="0" fontId="330" fillId="46" borderId="57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3" fontId="221" fillId="83" borderId="54"/>
    <xf numFmtId="0" fontId="330" fillId="46" borderId="57" applyNumberFormat="0" applyAlignment="0" applyProtection="0">
      <alignment vertical="center"/>
    </xf>
    <xf numFmtId="0" fontId="186" fillId="68" borderId="46">
      <alignment textRotation="90"/>
    </xf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86" fillId="68" borderId="46">
      <alignment textRotation="90"/>
    </xf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230" fontId="126" fillId="0" borderId="18" applyFill="0" applyProtection="0"/>
    <xf numFmtId="230" fontId="126" fillId="0" borderId="18" applyFill="0" applyProtection="0"/>
    <xf numFmtId="0" fontId="320" fillId="71" borderId="42" applyNumberFormat="0" applyFon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121" fillId="0" borderId="24" applyNumberFormat="0" applyFill="0" applyBorder="0" applyAlignment="0" applyProtection="0"/>
    <xf numFmtId="230" fontId="126" fillId="0" borderId="18" applyFill="0" applyProtection="0"/>
    <xf numFmtId="230" fontId="126" fillId="0" borderId="18" applyFill="0" applyProtection="0"/>
    <xf numFmtId="230" fontId="126" fillId="0" borderId="18" applyFill="0" applyProtection="0"/>
    <xf numFmtId="230" fontId="126" fillId="0" borderId="18" applyFill="0" applyProtection="0"/>
    <xf numFmtId="230" fontId="126" fillId="0" borderId="18" applyFill="0" applyProtection="0"/>
    <xf numFmtId="0" fontId="121" fillId="0" borderId="24" applyNumberFormat="0" applyFill="0" applyBorder="0" applyAlignment="0" applyProtection="0"/>
    <xf numFmtId="0" fontId="121" fillId="0" borderId="24" applyNumberFormat="0" applyFill="0" applyBorder="0" applyAlignment="0" applyProtection="0"/>
    <xf numFmtId="0" fontId="186" fillId="68" borderId="46">
      <alignment textRotation="90"/>
    </xf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164" fontId="120" fillId="0" borderId="18" applyAlignment="0" applyProtection="0"/>
    <xf numFmtId="0" fontId="127" fillId="71" borderId="42" applyNumberFormat="0" applyFont="0" applyAlignment="0" applyProtection="0"/>
    <xf numFmtId="0" fontId="335" fillId="0" borderId="60" applyNumberFormat="0" applyFill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45" fillId="0" borderId="7">
      <alignment horizontal="left"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10" fontId="51" fillId="37" borderId="24" applyNumberFormat="0" applyBorder="0" applyAlignment="0" applyProtection="0"/>
    <xf numFmtId="0" fontId="330" fillId="46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186" fillId="68" borderId="46">
      <alignment textRotation="90"/>
    </xf>
    <xf numFmtId="0" fontId="335" fillId="0" borderId="60" applyNumberFormat="0" applyFill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3" fontId="221" fillId="83" borderId="54"/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0" fontId="330" fillId="46" borderId="57" applyNumberFormat="0" applyAlignment="0" applyProtection="0">
      <alignment vertical="center"/>
    </xf>
    <xf numFmtId="3" fontId="221" fillId="83" borderId="54"/>
    <xf numFmtId="0" fontId="186" fillId="68" borderId="46">
      <alignment textRotation="90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1" fillId="0" borderId="24" applyNumberFormat="0" applyFill="0" applyBorder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45" fillId="0" borderId="7">
      <alignment horizontal="left" vertical="center"/>
    </xf>
    <xf numFmtId="0" fontId="335" fillId="0" borderId="60" applyNumberFormat="0" applyFill="0" applyAlignment="0" applyProtection="0">
      <alignment vertical="center"/>
    </xf>
    <xf numFmtId="0" fontId="45" fillId="0" borderId="7">
      <alignment horizontal="left"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0" fillId="46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164" fontId="120" fillId="0" borderId="18" applyAlignment="0" applyProtection="0"/>
    <xf numFmtId="0" fontId="323" fillId="60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0" fillId="46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164" fontId="120" fillId="0" borderId="18" applyAlignment="0" applyProtection="0"/>
    <xf numFmtId="0" fontId="323" fillId="60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3" fontId="221" fillId="83" borderId="54"/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86" fillId="68" borderId="46">
      <alignment textRotation="90"/>
    </xf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0" fillId="46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3" fontId="221" fillId="83" borderId="54"/>
    <xf numFmtId="0" fontId="330" fillId="46" borderId="57" applyNumberForma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0" fontId="45" fillId="0" borderId="7">
      <alignment horizontal="left" vertical="center"/>
    </xf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3" fontId="221" fillId="83" borderId="54"/>
    <xf numFmtId="0" fontId="335" fillId="0" borderId="60" applyNumberFormat="0" applyFill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0" fontId="330" fillId="46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186" fillId="68" borderId="46">
      <alignment textRotation="90"/>
    </xf>
    <xf numFmtId="0" fontId="320" fillId="71" borderId="42" applyNumberFormat="0" applyFon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0" fillId="46" borderId="57" applyNumberFormat="0" applyAlignment="0" applyProtection="0">
      <alignment vertical="center"/>
    </xf>
    <xf numFmtId="3" fontId="221" fillId="83" borderId="54"/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0" fillId="46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0" fillId="46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164" fontId="120" fillId="0" borderId="18" applyAlignment="0" applyProtection="0"/>
    <xf numFmtId="0" fontId="320" fillId="71" borderId="42" applyNumberFormat="0" applyFon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10" fontId="51" fillId="37" borderId="24" applyNumberFormat="0" applyBorder="0" applyAlignment="0" applyProtection="0"/>
    <xf numFmtId="0" fontId="323" fillId="60" borderId="57" applyNumberFormat="0" applyAlignment="0" applyProtection="0">
      <alignment vertical="center"/>
    </xf>
    <xf numFmtId="3" fontId="221" fillId="83" borderId="54"/>
    <xf numFmtId="0" fontId="127" fillId="71" borderId="42" applyNumberFormat="0" applyFont="0" applyAlignment="0" applyProtection="0"/>
    <xf numFmtId="3" fontId="221" fillId="83" borderId="54"/>
    <xf numFmtId="0" fontId="330" fillId="46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86" fillId="68" borderId="46">
      <alignment textRotation="90"/>
    </xf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164" fontId="120" fillId="0" borderId="18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5" fillId="0" borderId="60" applyNumberFormat="0" applyFill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164" fontId="120" fillId="0" borderId="18" applyAlignment="0" applyProtection="0"/>
    <xf numFmtId="0" fontId="323" fillId="60" borderId="57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220" fontId="102" fillId="0" borderId="2"/>
    <xf numFmtId="230" fontId="126" fillId="0" borderId="18" applyFill="0" applyProtection="0"/>
    <xf numFmtId="0" fontId="121" fillId="0" borderId="24" applyNumberFormat="0" applyFill="0" applyBorder="0" applyAlignment="0" applyProtection="0"/>
    <xf numFmtId="0" fontId="45" fillId="0" borderId="7">
      <alignment horizontal="left" vertical="center"/>
    </xf>
    <xf numFmtId="10" fontId="51" fillId="37" borderId="24" applyNumberFormat="0" applyBorder="0" applyAlignment="0" applyProtection="0"/>
    <xf numFmtId="0" fontId="330" fillId="46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186" fillId="68" borderId="46">
      <alignment textRotation="90"/>
    </xf>
    <xf numFmtId="247" fontId="109" fillId="0" borderId="2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3" fontId="221" fillId="83" borderId="54"/>
    <xf numFmtId="0" fontId="335" fillId="0" borderId="60" applyNumberFormat="0" applyFill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37" fontId="208" fillId="0" borderId="2"/>
    <xf numFmtId="0" fontId="333" fillId="60" borderId="61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86" fillId="68" borderId="46">
      <alignment textRotation="90"/>
    </xf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164" fontId="120" fillId="0" borderId="18" applyAlignment="0" applyProtection="0"/>
    <xf numFmtId="0" fontId="127" fillId="71" borderId="42" applyNumberFormat="0" applyFont="0" applyAlignment="0" applyProtection="0"/>
    <xf numFmtId="0" fontId="45" fillId="0" borderId="7">
      <alignment horizontal="left"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10" fontId="51" fillId="37" borderId="24" applyNumberFormat="0" applyBorder="0" applyAlignment="0" applyProtection="0"/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330" fillId="46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127" fillId="71" borderId="42" applyNumberFormat="0" applyFont="0" applyAlignment="0" applyProtection="0"/>
    <xf numFmtId="0" fontId="186" fillId="68" borderId="46">
      <alignment textRotation="90"/>
    </xf>
    <xf numFmtId="0" fontId="127" fillId="71" borderId="42" applyNumberFormat="0" applyFont="0" applyAlignment="0" applyProtection="0"/>
    <xf numFmtId="0" fontId="323" fillId="60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164" fontId="120" fillId="0" borderId="18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164" fontId="120" fillId="0" borderId="18" applyAlignment="0" applyProtection="0"/>
    <xf numFmtId="0" fontId="323" fillId="60" borderId="57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230" fontId="126" fillId="0" borderId="18" applyFill="0" applyProtection="0"/>
    <xf numFmtId="0" fontId="121" fillId="0" borderId="24" applyNumberFormat="0" applyFill="0" applyBorder="0" applyAlignment="0" applyProtection="0"/>
    <xf numFmtId="0" fontId="45" fillId="0" borderId="7">
      <alignment horizontal="left" vertical="center"/>
    </xf>
    <xf numFmtId="10" fontId="51" fillId="37" borderId="24" applyNumberFormat="0" applyBorder="0" applyAlignment="0" applyProtection="0"/>
    <xf numFmtId="0" fontId="330" fillId="46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186" fillId="68" borderId="46">
      <alignment textRotation="90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3" fontId="221" fillId="83" borderId="54"/>
    <xf numFmtId="0" fontId="335" fillId="0" borderId="60" applyNumberFormat="0" applyFill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330" fillId="46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0" fontId="330" fillId="46" borderId="57" applyNumberFormat="0" applyAlignment="0" applyProtection="0">
      <alignment vertical="center"/>
    </xf>
    <xf numFmtId="0" fontId="127" fillId="71" borderId="42" applyNumberFormat="0" applyFont="0" applyAlignment="0" applyProtection="0"/>
    <xf numFmtId="164" fontId="120" fillId="0" borderId="18" applyAlignment="0" applyProtection="0"/>
    <xf numFmtId="0" fontId="323" fillId="60" borderId="57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230" fontId="126" fillId="0" borderId="18" applyFill="0" applyProtection="0"/>
    <xf numFmtId="0" fontId="330" fillId="46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186" fillId="68" borderId="46">
      <alignment textRotation="90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3" fontId="221" fillId="83" borderId="54"/>
    <xf numFmtId="0" fontId="335" fillId="0" borderId="60" applyNumberFormat="0" applyFill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230" fontId="126" fillId="0" borderId="18" applyFill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164" fontId="120" fillId="0" borderId="18" applyAlignment="0" applyProtection="0"/>
    <xf numFmtId="0" fontId="323" fillId="60" borderId="57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230" fontId="126" fillId="0" borderId="18" applyFill="0" applyProtection="0"/>
    <xf numFmtId="0" fontId="121" fillId="0" borderId="24" applyNumberFormat="0" applyFill="0" applyBorder="0" applyAlignment="0" applyProtection="0"/>
    <xf numFmtId="0" fontId="45" fillId="0" borderId="7">
      <alignment horizontal="left" vertical="center"/>
    </xf>
    <xf numFmtId="10" fontId="51" fillId="37" borderId="24" applyNumberFormat="0" applyBorder="0" applyAlignment="0" applyProtection="0"/>
    <xf numFmtId="0" fontId="330" fillId="46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186" fillId="68" borderId="46">
      <alignment textRotation="90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3" fontId="221" fillId="83" borderId="54"/>
    <xf numFmtId="0" fontId="335" fillId="0" borderId="60" applyNumberFormat="0" applyFill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164" fontId="120" fillId="0" borderId="18" applyAlignment="0" applyProtection="0"/>
    <xf numFmtId="0" fontId="323" fillId="60" borderId="57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230" fontId="126" fillId="0" borderId="18" applyFill="0" applyProtection="0"/>
    <xf numFmtId="0" fontId="121" fillId="0" borderId="24" applyNumberFormat="0" applyFill="0" applyBorder="0" applyAlignment="0" applyProtection="0"/>
    <xf numFmtId="0" fontId="45" fillId="0" borderId="7">
      <alignment horizontal="left" vertical="center"/>
    </xf>
    <xf numFmtId="10" fontId="51" fillId="37" borderId="24" applyNumberFormat="0" applyBorder="0" applyAlignment="0" applyProtection="0"/>
    <xf numFmtId="0" fontId="330" fillId="46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186" fillId="68" borderId="46">
      <alignment textRotation="90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20" fillId="71" borderId="42" applyNumberFormat="0" applyFont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127" fillId="71" borderId="42" applyNumberFormat="0" applyFont="0" applyAlignment="0" applyProtection="0"/>
    <xf numFmtId="0" fontId="333" fillId="60" borderId="61" applyNumberFormat="0" applyAlignment="0" applyProtection="0">
      <alignment vertical="center"/>
    </xf>
    <xf numFmtId="0" fontId="333" fillId="60" borderId="61" applyNumberFormat="0" applyAlignment="0" applyProtection="0">
      <alignment vertical="center"/>
    </xf>
    <xf numFmtId="3" fontId="221" fillId="83" borderId="54"/>
    <xf numFmtId="0" fontId="335" fillId="0" borderId="60" applyNumberFormat="0" applyFill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333" fillId="60" borderId="61" applyNumberFormat="0" applyAlignment="0" applyProtection="0">
      <alignment vertical="center"/>
    </xf>
    <xf numFmtId="0" fontId="323" fillId="60" borderId="57" applyNumberFormat="0" applyAlignment="0" applyProtection="0">
      <alignment vertical="center"/>
    </xf>
    <xf numFmtId="0" fontId="330" fillId="46" borderId="57" applyNumberFormat="0" applyAlignment="0" applyProtection="0">
      <alignment vertical="center"/>
    </xf>
    <xf numFmtId="0" fontId="335" fillId="0" borderId="60" applyNumberFormat="0" applyFill="0" applyAlignment="0" applyProtection="0">
      <alignment vertical="center"/>
    </xf>
    <xf numFmtId="0" fontId="320" fillId="71" borderId="42" applyNumberFormat="0" applyFont="0" applyAlignment="0" applyProtection="0">
      <alignment vertical="center"/>
    </xf>
    <xf numFmtId="0" fontId="54" fillId="0" borderId="0"/>
    <xf numFmtId="0" fontId="69" fillId="0" borderId="0"/>
    <xf numFmtId="43" fontId="69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37" fontId="65" fillId="0" borderId="0"/>
    <xf numFmtId="43" fontId="56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56" fillId="0" borderId="0"/>
    <xf numFmtId="0" fontId="14" fillId="0" borderId="0"/>
    <xf numFmtId="0" fontId="56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220" fontId="102" fillId="0" borderId="19"/>
    <xf numFmtId="223" fontId="33" fillId="0" borderId="22" applyFill="0" applyBorder="0">
      <alignment horizontal="center"/>
    </xf>
    <xf numFmtId="224" fontId="33" fillId="0" borderId="21" applyFill="0" applyBorder="0">
      <alignment horizontal="center"/>
    </xf>
    <xf numFmtId="166" fontId="137" fillId="0" borderId="39">
      <protection locked="0"/>
    </xf>
    <xf numFmtId="43" fontId="1" fillId="0" borderId="0" applyFont="0" applyFill="0" applyBorder="0" applyAlignment="0" applyProtection="0"/>
    <xf numFmtId="241" fontId="33" fillId="0" borderId="25" applyFill="0" applyBorder="0" applyAlignment="0" applyProtection="0">
      <alignment vertical="center"/>
    </xf>
    <xf numFmtId="0" fontId="49" fillId="36" borderId="41"/>
    <xf numFmtId="0" fontId="87" fillId="0" borderId="24" applyFont="0" applyFill="0" applyBorder="0">
      <alignment horizontal="center" vertical="justify" wrapText="1"/>
    </xf>
    <xf numFmtId="0" fontId="87" fillId="0" borderId="24" applyFont="0" applyFill="0" applyBorder="0">
      <alignment horizontal="centerContinuous" vertical="justify" wrapText="1"/>
    </xf>
    <xf numFmtId="0" fontId="155" fillId="0" borderId="42">
      <alignment vertical="center"/>
      <protection locked="0"/>
    </xf>
    <xf numFmtId="0" fontId="45" fillId="0" borderId="7">
      <alignment horizontal="left" vertical="center"/>
    </xf>
    <xf numFmtId="0" fontId="161" fillId="60" borderId="24">
      <alignment horizontal="centerContinuous"/>
    </xf>
    <xf numFmtId="0" fontId="161" fillId="60" borderId="24">
      <alignment horizontal="centerContinuous"/>
    </xf>
    <xf numFmtId="248" fontId="191" fillId="0" borderId="22" applyFont="0" applyFill="0" applyBorder="0" applyProtection="0">
      <alignment horizontal="right"/>
    </xf>
    <xf numFmtId="247" fontId="109" fillId="0" borderId="19"/>
    <xf numFmtId="43" fontId="1" fillId="0" borderId="0" applyFont="0" applyFill="0" applyBorder="0" applyAlignment="0" applyProtection="0"/>
    <xf numFmtId="261" fontId="155" fillId="0" borderId="42">
      <alignment vertical="center"/>
      <protection locked="0"/>
    </xf>
    <xf numFmtId="268" fontId="155" fillId="0" borderId="42">
      <alignment vertical="center"/>
      <protection locked="0"/>
    </xf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343" fillId="0" borderId="0"/>
    <xf numFmtId="0" fontId="1" fillId="0" borderId="0"/>
    <xf numFmtId="0" fontId="54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3" fillId="0" borderId="0"/>
    <xf numFmtId="0" fontId="33" fillId="0" borderId="0"/>
    <xf numFmtId="4" fontId="143" fillId="64" borderId="52" applyNumberFormat="0" applyProtection="0">
      <alignment vertical="center"/>
    </xf>
    <xf numFmtId="4" fontId="216" fillId="34" borderId="52" applyNumberFormat="0" applyProtection="0">
      <alignment vertical="center"/>
    </xf>
    <xf numFmtId="4" fontId="143" fillId="34" borderId="52" applyNumberFormat="0" applyProtection="0">
      <alignment horizontal="left" vertical="center" indent="1"/>
    </xf>
    <xf numFmtId="0" fontId="143" fillId="34" borderId="52" applyNumberFormat="0" applyProtection="0">
      <alignment horizontal="left" vertical="top" indent="1"/>
    </xf>
    <xf numFmtId="4" fontId="121" fillId="42" borderId="52" applyNumberFormat="0" applyProtection="0">
      <alignment horizontal="right" vertical="center"/>
    </xf>
    <xf numFmtId="4" fontId="121" fillId="48" borderId="52" applyNumberFormat="0" applyProtection="0">
      <alignment horizontal="right" vertical="center"/>
    </xf>
    <xf numFmtId="4" fontId="121" fillId="75" borderId="52" applyNumberFormat="0" applyProtection="0">
      <alignment horizontal="right" vertical="center"/>
    </xf>
    <xf numFmtId="4" fontId="121" fillId="50" borderId="52" applyNumberFormat="0" applyProtection="0">
      <alignment horizontal="right" vertical="center"/>
    </xf>
    <xf numFmtId="4" fontId="121" fillId="54" borderId="52" applyNumberFormat="0" applyProtection="0">
      <alignment horizontal="right" vertical="center"/>
    </xf>
    <xf numFmtId="4" fontId="121" fillId="76" borderId="52" applyNumberFormat="0" applyProtection="0">
      <alignment horizontal="right" vertical="center"/>
    </xf>
    <xf numFmtId="4" fontId="121" fillId="77" borderId="52" applyNumberFormat="0" applyProtection="0">
      <alignment horizontal="right" vertical="center"/>
    </xf>
    <xf numFmtId="4" fontId="121" fillId="78" borderId="52" applyNumberFormat="0" applyProtection="0">
      <alignment horizontal="right" vertical="center"/>
    </xf>
    <xf numFmtId="4" fontId="121" fillId="49" borderId="52" applyNumberFormat="0" applyProtection="0">
      <alignment horizontal="right" vertical="center"/>
    </xf>
    <xf numFmtId="4" fontId="121" fillId="82" borderId="52" applyNumberFormat="0" applyProtection="0">
      <alignment horizontal="right" vertical="center"/>
    </xf>
    <xf numFmtId="0" fontId="33" fillId="81" borderId="52" applyNumberFormat="0" applyProtection="0">
      <alignment horizontal="left" vertical="center" indent="1"/>
    </xf>
    <xf numFmtId="0" fontId="33" fillId="81" borderId="52" applyNumberFormat="0" applyProtection="0">
      <alignment horizontal="left" vertical="top" indent="1"/>
    </xf>
    <xf numFmtId="0" fontId="33" fillId="74" borderId="52" applyNumberFormat="0" applyProtection="0">
      <alignment horizontal="left" vertical="center" indent="1"/>
    </xf>
    <xf numFmtId="0" fontId="33" fillId="74" borderId="52" applyNumberFormat="0" applyProtection="0">
      <alignment horizontal="left" vertical="top" indent="1"/>
    </xf>
    <xf numFmtId="0" fontId="33" fillId="40" borderId="52" applyNumberFormat="0" applyProtection="0">
      <alignment horizontal="left" vertical="center" indent="1"/>
    </xf>
    <xf numFmtId="0" fontId="33" fillId="40" borderId="52" applyNumberFormat="0" applyProtection="0">
      <alignment horizontal="left" vertical="top" indent="1"/>
    </xf>
    <xf numFmtId="0" fontId="33" fillId="38" borderId="52" applyNumberFormat="0" applyProtection="0">
      <alignment horizontal="left" vertical="center" indent="1"/>
    </xf>
    <xf numFmtId="0" fontId="33" fillId="38" borderId="52" applyNumberFormat="0" applyProtection="0">
      <alignment horizontal="left" vertical="top" indent="1"/>
    </xf>
    <xf numFmtId="4" fontId="121" fillId="37" borderId="52" applyNumberFormat="0" applyProtection="0">
      <alignment vertical="center"/>
    </xf>
    <xf numFmtId="4" fontId="218" fillId="37" borderId="52" applyNumberFormat="0" applyProtection="0">
      <alignment vertical="center"/>
    </xf>
    <xf numFmtId="4" fontId="121" fillId="37" borderId="52" applyNumberFormat="0" applyProtection="0">
      <alignment horizontal="left" vertical="center" indent="1"/>
    </xf>
    <xf numFmtId="0" fontId="121" fillId="37" borderId="52" applyNumberFormat="0" applyProtection="0">
      <alignment horizontal="left" vertical="top" indent="1"/>
    </xf>
    <xf numFmtId="4" fontId="121" fillId="80" borderId="52" applyNumberFormat="0" applyProtection="0">
      <alignment horizontal="right" vertical="center"/>
    </xf>
    <xf numFmtId="4" fontId="218" fillId="80" borderId="52" applyNumberFormat="0" applyProtection="0">
      <alignment horizontal="right" vertical="center"/>
    </xf>
    <xf numFmtId="4" fontId="121" fillId="82" borderId="52" applyNumberFormat="0" applyProtection="0">
      <alignment horizontal="left" vertical="center" indent="1"/>
    </xf>
    <xf numFmtId="0" fontId="121" fillId="74" borderId="52" applyNumberFormat="0" applyProtection="0">
      <alignment horizontal="left" vertical="top" indent="1"/>
    </xf>
    <xf numFmtId="4" fontId="107" fillId="80" borderId="52" applyNumberFormat="0" applyProtection="0">
      <alignment horizontal="right" vertical="center"/>
    </xf>
    <xf numFmtId="3" fontId="225" fillId="34" borderId="24">
      <alignment horizontal="left" vertical="top" wrapText="1"/>
      <protection locked="0"/>
    </xf>
    <xf numFmtId="0" fontId="226" fillId="0" borderId="24">
      <alignment horizontal="center"/>
    </xf>
    <xf numFmtId="0" fontId="33" fillId="0" borderId="0"/>
    <xf numFmtId="0" fontId="33" fillId="0" borderId="0"/>
    <xf numFmtId="224" fontId="241" fillId="0" borderId="22" applyFill="0" applyBorder="0">
      <alignment horizontal="center"/>
    </xf>
    <xf numFmtId="37" fontId="208" fillId="0" borderId="19"/>
    <xf numFmtId="0" fontId="65" fillId="0" borderId="33"/>
    <xf numFmtId="0" fontId="245" fillId="60" borderId="57" applyNumberFormat="0" applyAlignment="0" applyProtection="0"/>
    <xf numFmtId="0" fontId="272" fillId="0" borderId="0"/>
    <xf numFmtId="0" fontId="256" fillId="46" borderId="57" applyNumberFormat="0" applyAlignment="0" applyProtection="0"/>
    <xf numFmtId="0" fontId="258" fillId="0" borderId="60" applyNumberFormat="0" applyFill="0" applyAlignment="0" applyProtection="0"/>
    <xf numFmtId="0" fontId="261" fillId="60" borderId="61" applyNumberFormat="0" applyAlignment="0" applyProtection="0"/>
    <xf numFmtId="0" fontId="54" fillId="71" borderId="42" applyNumberFormat="0" applyFont="0" applyAlignment="0" applyProtection="0"/>
    <xf numFmtId="43" fontId="1" fillId="0" borderId="0" applyFont="0" applyFill="0" applyBorder="0" applyAlignment="0" applyProtection="0"/>
    <xf numFmtId="0" fontId="91" fillId="0" borderId="0"/>
    <xf numFmtId="0" fontId="1" fillId="0" borderId="0"/>
    <xf numFmtId="0" fontId="54" fillId="0" borderId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94" fillId="0" borderId="0" applyFont="0" applyFill="0" applyBorder="0" applyAlignment="0" applyProtection="0"/>
    <xf numFmtId="0" fontId="50" fillId="0" borderId="25">
      <alignment horizontal="center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307" fontId="33" fillId="0" borderId="0" applyFont="0" applyFill="0" applyBorder="0" applyAlignment="0" applyProtection="0"/>
    <xf numFmtId="308" fontId="33" fillId="0" borderId="0" applyFont="0" applyFill="0" applyBorder="0" applyAlignment="0" applyProtection="0"/>
    <xf numFmtId="309" fontId="93" fillId="0" borderId="0" applyFont="0" applyFill="0" applyBorder="0" applyAlignment="0" applyProtection="0"/>
    <xf numFmtId="310" fontId="33" fillId="0" borderId="0" applyFont="0" applyFill="0" applyBorder="0" applyAlignment="0" applyProtection="0"/>
    <xf numFmtId="0" fontId="127" fillId="71" borderId="42" applyNumberFormat="0" applyFont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38" fontId="33" fillId="0" borderId="0" applyNumberFormat="0" applyFont="0" applyFill="0" applyAlignment="0" applyProtection="0"/>
    <xf numFmtId="38" fontId="33" fillId="0" borderId="0" applyNumberFormat="0" applyFont="0" applyFill="0" applyAlignment="0" applyProtection="0"/>
    <xf numFmtId="0" fontId="49" fillId="0" borderId="41"/>
    <xf numFmtId="6" fontId="93" fillId="0" borderId="0" applyFont="0" applyFill="0" applyBorder="0" applyAlignment="0" applyProtection="0"/>
    <xf numFmtId="41" fontId="248" fillId="0" borderId="0" applyFont="0" applyFill="0" applyBorder="0" applyAlignment="0" applyProtection="0"/>
    <xf numFmtId="41" fontId="2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1" fillId="0" borderId="0"/>
    <xf numFmtId="0" fontId="1" fillId="8" borderId="15" applyNumberFormat="0" applyFont="0" applyAlignment="0" applyProtection="0"/>
    <xf numFmtId="0" fontId="51" fillId="0" borderId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6" fillId="0" borderId="0" applyFont="0" applyFill="0" applyBorder="0" applyAlignment="0" applyProtection="0"/>
    <xf numFmtId="179" fontId="33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56" fillId="0" borderId="0"/>
    <xf numFmtId="0" fontId="1" fillId="8" borderId="1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11" fontId="54" fillId="0" borderId="0" applyFont="0" applyFill="0" applyBorder="0" applyAlignment="0" applyProtection="0"/>
    <xf numFmtId="0" fontId="6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61" fillId="0" borderId="0"/>
    <xf numFmtId="0" fontId="54" fillId="0" borderId="0"/>
    <xf numFmtId="43" fontId="54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5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4" fillId="0" borderId="0"/>
    <xf numFmtId="0" fontId="14" fillId="0" borderId="0"/>
    <xf numFmtId="0" fontId="34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39" fontId="49" fillId="0" borderId="0"/>
    <xf numFmtId="0" fontId="14" fillId="0" borderId="0"/>
    <xf numFmtId="39" fontId="49" fillId="0" borderId="0"/>
    <xf numFmtId="43" fontId="54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1" fillId="0" borderId="0"/>
    <xf numFmtId="0" fontId="1" fillId="0" borderId="0"/>
    <xf numFmtId="0" fontId="91" fillId="0" borderId="0"/>
    <xf numFmtId="43" fontId="91" fillId="0" borderId="0" applyFont="0" applyFill="0" applyBorder="0" applyAlignment="0" applyProtection="0"/>
    <xf numFmtId="0" fontId="55" fillId="0" borderId="0"/>
    <xf numFmtId="0" fontId="344" fillId="0" borderId="0"/>
    <xf numFmtId="0" fontId="15" fillId="0" borderId="0"/>
    <xf numFmtId="0" fontId="14" fillId="0" borderId="0"/>
    <xf numFmtId="0" fontId="14" fillId="0" borderId="0"/>
    <xf numFmtId="43" fontId="111" fillId="0" borderId="0" applyFont="0" applyFill="0" applyBorder="0" applyAlignment="0" applyProtection="0"/>
    <xf numFmtId="0" fontId="14" fillId="0" borderId="0"/>
    <xf numFmtId="0" fontId="51" fillId="0" borderId="0"/>
    <xf numFmtId="43" fontId="69" fillId="0" borderId="0" applyFont="0" applyFill="0" applyBorder="0" applyAlignment="0" applyProtection="0"/>
    <xf numFmtId="0" fontId="69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39" fontId="49" fillId="0" borderId="0"/>
    <xf numFmtId="43" fontId="15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44" fillId="0" borderId="0"/>
    <xf numFmtId="0" fontId="9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5" fillId="0" borderId="0">
      <alignment vertical="center"/>
    </xf>
    <xf numFmtId="43" fontId="15" fillId="0" borderId="0" applyFont="0" applyFill="0" applyBorder="0" applyAlignment="0" applyProtection="0"/>
    <xf numFmtId="39" fontId="44" fillId="0" borderId="0"/>
    <xf numFmtId="43" fontId="15" fillId="0" borderId="0" applyFont="0" applyFill="0" applyBorder="0" applyAlignment="0" applyProtection="0"/>
  </cellStyleXfs>
  <cellXfs count="198">
    <xf numFmtId="0" fontId="0" fillId="0" borderId="0" xfId="0"/>
    <xf numFmtId="9" fontId="7" fillId="0" borderId="0" xfId="2" applyFont="1" applyFill="1" applyBorder="1" applyAlignment="1">
      <alignment horizontal="right" vertical="center"/>
    </xf>
    <xf numFmtId="9" fontId="7" fillId="0" borderId="0" xfId="2" applyFont="1" applyFill="1" applyAlignment="1">
      <alignment horizontal="right" vertical="center"/>
    </xf>
    <xf numFmtId="43" fontId="7" fillId="0" borderId="0" xfId="1" applyFont="1" applyFill="1"/>
    <xf numFmtId="43" fontId="11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37" fontId="4" fillId="0" borderId="72" xfId="0" applyNumberFormat="1" applyFont="1" applyBorder="1" applyAlignment="1">
      <alignment horizontal="left" vertical="center"/>
    </xf>
    <xf numFmtId="37" fontId="4" fillId="0" borderId="72" xfId="0" applyNumberFormat="1" applyFont="1" applyBorder="1" applyAlignment="1">
      <alignment horizontal="center" vertical="center"/>
    </xf>
    <xf numFmtId="169" fontId="7" fillId="0" borderId="72" xfId="0" applyNumberFormat="1" applyFont="1" applyBorder="1" applyAlignment="1">
      <alignment horizontal="right" vertical="center"/>
    </xf>
    <xf numFmtId="170" fontId="7" fillId="0" borderId="72" xfId="0" applyNumberFormat="1" applyFont="1" applyBorder="1" applyAlignment="1">
      <alignment horizontal="right" vertical="center"/>
    </xf>
    <xf numFmtId="169" fontId="4" fillId="0" borderId="72" xfId="0" applyNumberFormat="1" applyFont="1" applyBorder="1" applyAlignment="1">
      <alignment horizontal="right" vertical="center"/>
    </xf>
    <xf numFmtId="169" fontId="7" fillId="0" borderId="74" xfId="0" applyNumberFormat="1" applyFont="1" applyBorder="1" applyAlignment="1">
      <alignment horizontal="right" vertical="center"/>
    </xf>
    <xf numFmtId="170" fontId="7" fillId="0" borderId="74" xfId="0" applyNumberFormat="1" applyFont="1" applyBorder="1" applyAlignment="1">
      <alignment horizontal="right" vertical="center"/>
    </xf>
    <xf numFmtId="169" fontId="4" fillId="0" borderId="74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3" fontId="2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37" fontId="7" fillId="0" borderId="72" xfId="0" applyNumberFormat="1" applyFont="1" applyBorder="1" applyAlignment="1">
      <alignment vertical="center"/>
    </xf>
    <xf numFmtId="37" fontId="4" fillId="0" borderId="7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/>
    <xf numFmtId="0" fontId="9" fillId="0" borderId="0" xfId="0" applyFont="1" applyAlignment="1">
      <alignment vertical="center"/>
    </xf>
    <xf numFmtId="169" fontId="7" fillId="0" borderId="5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9" fontId="7" fillId="0" borderId="4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169" fontId="7" fillId="0" borderId="6" xfId="0" applyNumberFormat="1" applyFont="1" applyBorder="1" applyAlignment="1">
      <alignment horizontal="right" vertical="center"/>
    </xf>
    <xf numFmtId="169" fontId="7" fillId="0" borderId="3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174" fontId="7" fillId="0" borderId="6" xfId="0" applyNumberFormat="1" applyFont="1" applyBorder="1" applyAlignment="1">
      <alignment horizontal="right" vertical="center"/>
    </xf>
    <xf numFmtId="175" fontId="7" fillId="0" borderId="0" xfId="0" applyNumberFormat="1" applyFont="1" applyAlignment="1">
      <alignment horizontal="right" vertical="center"/>
    </xf>
    <xf numFmtId="37" fontId="7" fillId="0" borderId="72" xfId="0" applyNumberFormat="1" applyFont="1" applyBorder="1" applyAlignment="1">
      <alignment horizontal="left" vertical="center"/>
    </xf>
    <xf numFmtId="0" fontId="7" fillId="0" borderId="7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9" fontId="7" fillId="0" borderId="1" xfId="0" applyNumberFormat="1" applyFont="1" applyBorder="1" applyAlignment="1">
      <alignment vertical="center"/>
    </xf>
    <xf numFmtId="169" fontId="7" fillId="0" borderId="1" xfId="0" applyNumberFormat="1" applyFont="1" applyBorder="1" applyAlignment="1">
      <alignment horizontal="center" vertical="center"/>
    </xf>
    <xf numFmtId="169" fontId="7" fillId="0" borderId="73" xfId="0" applyNumberFormat="1" applyFont="1" applyBorder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69" fontId="13" fillId="0" borderId="0" xfId="0" applyNumberFormat="1" applyFont="1" applyAlignment="1">
      <alignment horizontal="center" vertical="center"/>
    </xf>
    <xf numFmtId="169" fontId="7" fillId="0" borderId="72" xfId="0" applyNumberFormat="1" applyFont="1" applyBorder="1" applyAlignment="1">
      <alignment vertical="center"/>
    </xf>
    <xf numFmtId="170" fontId="7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170" fontId="4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70" fontId="10" fillId="0" borderId="0" xfId="0" applyNumberFormat="1" applyFont="1" applyAlignment="1">
      <alignment horizontal="center" vertical="center"/>
    </xf>
    <xf numFmtId="169" fontId="11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69" fontId="10" fillId="0" borderId="74" xfId="4" applyNumberFormat="1" applyFont="1" applyBorder="1" applyAlignment="1">
      <alignment horizontal="right" vertical="center"/>
    </xf>
    <xf numFmtId="169" fontId="10" fillId="0" borderId="0" xfId="4" applyNumberFormat="1" applyFont="1" applyAlignment="1">
      <alignment horizontal="right" vertical="center"/>
    </xf>
    <xf numFmtId="169" fontId="10" fillId="0" borderId="0" xfId="0" quotePrefix="1" applyNumberFormat="1" applyFont="1" applyAlignment="1">
      <alignment horizontal="right" vertical="center"/>
    </xf>
    <xf numFmtId="172" fontId="10" fillId="0" borderId="0" xfId="0" applyNumberFormat="1" applyFont="1" applyAlignment="1">
      <alignment horizontal="center" vertical="center"/>
    </xf>
    <xf numFmtId="169" fontId="10" fillId="0" borderId="1" xfId="0" applyNumberFormat="1" applyFont="1" applyBorder="1" applyAlignment="1">
      <alignment horizontal="right" vertical="center"/>
    </xf>
    <xf numFmtId="172" fontId="346" fillId="0" borderId="0" xfId="0" applyNumberFormat="1" applyFont="1" applyAlignment="1">
      <alignment horizontal="center" vertical="center"/>
    </xf>
    <xf numFmtId="169" fontId="11" fillId="0" borderId="72" xfId="0" applyNumberFormat="1" applyFont="1" applyBorder="1" applyAlignment="1">
      <alignment horizontal="right" vertical="center"/>
    </xf>
    <xf numFmtId="169" fontId="11" fillId="0" borderId="4" xfId="0" applyNumberFormat="1" applyFont="1" applyBorder="1" applyAlignment="1">
      <alignment horizontal="right" vertical="center"/>
    </xf>
    <xf numFmtId="37" fontId="11" fillId="0" borderId="72" xfId="0" applyNumberFormat="1" applyFont="1" applyBorder="1" applyAlignment="1">
      <alignment vertical="center"/>
    </xf>
    <xf numFmtId="0" fontId="11" fillId="0" borderId="72" xfId="0" applyFont="1" applyBorder="1" applyAlignment="1">
      <alignment vertical="center"/>
    </xf>
    <xf numFmtId="170" fontId="11" fillId="0" borderId="72" xfId="0" applyNumberFormat="1" applyFont="1" applyBorder="1" applyAlignment="1">
      <alignment horizontal="left" vertical="center"/>
    </xf>
    <xf numFmtId="170" fontId="11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169" fontId="3" fillId="0" borderId="72" xfId="0" applyNumberFormat="1" applyFont="1" applyBorder="1" applyAlignment="1">
      <alignment horizontal="right" vertical="center"/>
    </xf>
    <xf numFmtId="176" fontId="3" fillId="0" borderId="72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center" vertical="top"/>
    </xf>
    <xf numFmtId="177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quotePrefix="1" applyNumberFormat="1" applyFont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vertical="center"/>
    </xf>
    <xf numFmtId="172" fontId="7" fillId="0" borderId="0" xfId="0" applyNumberFormat="1" applyFont="1" applyAlignment="1">
      <alignment vertical="center"/>
    </xf>
    <xf numFmtId="169" fontId="3" fillId="0" borderId="4" xfId="0" applyNumberFormat="1" applyFont="1" applyBorder="1" applyAlignment="1">
      <alignment horizontal="right" vertical="center"/>
    </xf>
    <xf numFmtId="37" fontId="3" fillId="0" borderId="72" xfId="0" applyNumberFormat="1" applyFont="1" applyBorder="1" applyAlignment="1">
      <alignment horizontal="left" vertical="center"/>
    </xf>
    <xf numFmtId="0" fontId="3" fillId="0" borderId="72" xfId="0" applyFont="1" applyBorder="1" applyAlignment="1">
      <alignment horizontal="left" vertical="center"/>
    </xf>
    <xf numFmtId="169" fontId="13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72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7" fillId="0" borderId="0" xfId="3" quotePrefix="1" applyFont="1" applyAlignment="1">
      <alignment vertical="center"/>
    </xf>
    <xf numFmtId="0" fontId="7" fillId="0" borderId="72" xfId="0" applyFont="1" applyBorder="1" applyAlignment="1">
      <alignment vertical="center"/>
    </xf>
    <xf numFmtId="0" fontId="7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left" vertical="center"/>
    </xf>
    <xf numFmtId="0" fontId="7" fillId="0" borderId="73" xfId="0" applyFont="1" applyBorder="1" applyAlignment="1">
      <alignment horizontal="center" vertical="center"/>
    </xf>
    <xf numFmtId="169" fontId="7" fillId="0" borderId="73" xfId="0" applyNumberFormat="1" applyFont="1" applyBorder="1" applyAlignment="1">
      <alignment horizontal="right" vertical="center"/>
    </xf>
    <xf numFmtId="3" fontId="7" fillId="0" borderId="0" xfId="0" applyNumberFormat="1" applyFont="1"/>
    <xf numFmtId="0" fontId="7" fillId="0" borderId="0" xfId="0" quotePrefix="1" applyFont="1" applyAlignment="1">
      <alignment vertical="center"/>
    </xf>
    <xf numFmtId="174" fontId="7" fillId="0" borderId="0" xfId="0" applyNumberFormat="1" applyFont="1" applyAlignment="1">
      <alignment horizontal="right" vertical="center"/>
    </xf>
    <xf numFmtId="173" fontId="347" fillId="0" borderId="1" xfId="0" applyNumberFormat="1" applyFont="1" applyBorder="1" applyAlignment="1">
      <alignment horizontal="center" vertical="center"/>
    </xf>
    <xf numFmtId="170" fontId="10" fillId="0" borderId="1" xfId="0" applyNumberFormat="1" applyFont="1" applyBorder="1" applyAlignment="1">
      <alignment horizontal="center" vertical="center"/>
    </xf>
    <xf numFmtId="170" fontId="10" fillId="0" borderId="75" xfId="0" applyNumberFormat="1" applyFont="1" applyBorder="1" applyAlignment="1">
      <alignment horizontal="center" vertical="center"/>
    </xf>
    <xf numFmtId="170" fontId="10" fillId="0" borderId="76" xfId="0" applyNumberFormat="1" applyFont="1" applyBorder="1" applyAlignment="1">
      <alignment horizontal="center" vertical="center"/>
    </xf>
    <xf numFmtId="170" fontId="10" fillId="0" borderId="5" xfId="0" applyNumberFormat="1" applyFont="1" applyBorder="1" applyAlignment="1">
      <alignment horizontal="center" vertical="center"/>
    </xf>
    <xf numFmtId="170" fontId="4" fillId="0" borderId="72" xfId="0" quotePrefix="1" applyNumberFormat="1" applyFont="1" applyBorder="1" applyAlignment="1">
      <alignment horizontal="center" vertical="center"/>
    </xf>
    <xf numFmtId="171" fontId="4" fillId="0" borderId="72" xfId="0" applyNumberFormat="1" applyFont="1" applyBorder="1" applyAlignment="1">
      <alignment horizontal="center" vertical="center"/>
    </xf>
    <xf numFmtId="170" fontId="4" fillId="0" borderId="72" xfId="0" applyNumberFormat="1" applyFont="1" applyBorder="1" applyAlignment="1">
      <alignment horizontal="center" vertical="center"/>
    </xf>
    <xf numFmtId="38" fontId="4" fillId="0" borderId="72" xfId="0" applyNumberFormat="1" applyFont="1" applyBorder="1" applyAlignment="1">
      <alignment horizontal="center" vertical="top"/>
    </xf>
    <xf numFmtId="176" fontId="2" fillId="0" borderId="5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9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169" fontId="7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9" fontId="7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vertical="center"/>
    </xf>
    <xf numFmtId="170" fontId="7" fillId="0" borderId="1" xfId="0" applyNumberFormat="1" applyFont="1" applyFill="1" applyBorder="1" applyAlignment="1">
      <alignment vertical="center"/>
    </xf>
    <xf numFmtId="170" fontId="7" fillId="0" borderId="1" xfId="0" applyNumberFormat="1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/>
    </xf>
    <xf numFmtId="0" fontId="2" fillId="0" borderId="73" xfId="0" applyFont="1" applyFill="1" applyBorder="1" applyAlignment="1">
      <alignment horizontal="left" vertical="center"/>
    </xf>
    <xf numFmtId="0" fontId="3" fillId="0" borderId="73" xfId="0" applyFont="1" applyFill="1" applyBorder="1" applyAlignment="1">
      <alignment horizontal="center" vertical="center"/>
    </xf>
    <xf numFmtId="169" fontId="7" fillId="0" borderId="73" xfId="0" applyNumberFormat="1" applyFont="1" applyFill="1" applyBorder="1" applyAlignment="1">
      <alignment horizontal="center" vertical="center"/>
    </xf>
    <xf numFmtId="170" fontId="7" fillId="0" borderId="73" xfId="0" applyNumberFormat="1" applyFont="1" applyFill="1" applyBorder="1" applyAlignment="1">
      <alignment horizontal="center" vertical="center"/>
    </xf>
    <xf numFmtId="170" fontId="4" fillId="0" borderId="72" xfId="0" quotePrefix="1" applyNumberFormat="1" applyFont="1" applyFill="1" applyBorder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1" fontId="4" fillId="0" borderId="72" xfId="0" applyNumberFormat="1" applyFont="1" applyFill="1" applyBorder="1" applyAlignment="1">
      <alignment horizontal="center" vertical="center"/>
    </xf>
    <xf numFmtId="169" fontId="4" fillId="0" borderId="0" xfId="0" quotePrefix="1" applyNumberFormat="1" applyFont="1" applyFill="1" applyAlignment="1">
      <alignment horizontal="right" vertical="center"/>
    </xf>
    <xf numFmtId="170" fontId="4" fillId="0" borderId="0" xfId="0" quotePrefix="1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172" fontId="3" fillId="0" borderId="0" xfId="0" applyNumberFormat="1" applyFont="1" applyFill="1" applyAlignment="1">
      <alignment vertical="center"/>
    </xf>
    <xf numFmtId="172" fontId="2" fillId="0" borderId="1" xfId="0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left" vertical="center"/>
    </xf>
    <xf numFmtId="173" fontId="2" fillId="0" borderId="0" xfId="0" applyNumberFormat="1" applyFont="1" applyFill="1" applyAlignment="1">
      <alignment horizontal="justify" vertical="center"/>
    </xf>
    <xf numFmtId="173" fontId="3" fillId="0" borderId="0" xfId="0" applyNumberFormat="1" applyFont="1" applyFill="1" applyAlignment="1">
      <alignment horizontal="center" vertical="center"/>
    </xf>
    <xf numFmtId="170" fontId="7" fillId="0" borderId="0" xfId="0" applyNumberFormat="1" applyFont="1" applyFill="1" applyAlignment="1">
      <alignment vertical="center"/>
    </xf>
    <xf numFmtId="173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173" fontId="3" fillId="0" borderId="0" xfId="0" applyNumberFormat="1" applyFont="1" applyFill="1" applyAlignment="1">
      <alignment vertical="center"/>
    </xf>
    <xf numFmtId="0" fontId="7" fillId="0" borderId="0" xfId="0" applyFont="1" applyFill="1"/>
    <xf numFmtId="169" fontId="7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73" fontId="3" fillId="0" borderId="0" xfId="0" applyNumberFormat="1" applyFont="1" applyFill="1" applyAlignment="1">
      <alignment vertical="center" wrapText="1"/>
    </xf>
    <xf numFmtId="3" fontId="7" fillId="0" borderId="0" xfId="0" applyNumberFormat="1" applyFont="1" applyFill="1" applyAlignment="1">
      <alignment vertical="center"/>
    </xf>
    <xf numFmtId="169" fontId="7" fillId="0" borderId="3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Alignment="1">
      <alignment horizontal="center" vertical="center"/>
    </xf>
    <xf numFmtId="173" fontId="3" fillId="0" borderId="1" xfId="0" applyNumberFormat="1" applyFont="1" applyFill="1" applyBorder="1" applyAlignment="1">
      <alignment vertical="center"/>
    </xf>
    <xf numFmtId="173" fontId="2" fillId="0" borderId="1" xfId="0" applyNumberFormat="1" applyFont="1" applyFill="1" applyBorder="1" applyAlignment="1">
      <alignment vertical="center"/>
    </xf>
    <xf numFmtId="173" fontId="3" fillId="0" borderId="1" xfId="0" applyNumberFormat="1" applyFont="1" applyFill="1" applyBorder="1" applyAlignment="1">
      <alignment horizontal="center" vertical="center"/>
    </xf>
    <xf numFmtId="170" fontId="7" fillId="0" borderId="1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center" vertical="center"/>
    </xf>
    <xf numFmtId="173" fontId="2" fillId="0" borderId="1" xfId="0" applyNumberFormat="1" applyFont="1" applyFill="1" applyBorder="1" applyAlignment="1">
      <alignment horizontal="left" vertical="center"/>
    </xf>
    <xf numFmtId="173" fontId="2" fillId="0" borderId="73" xfId="0" applyNumberFormat="1" applyFont="1" applyFill="1" applyBorder="1" applyAlignment="1">
      <alignment horizontal="left" vertical="center"/>
    </xf>
    <xf numFmtId="173" fontId="3" fillId="0" borderId="73" xfId="0" applyNumberFormat="1" applyFont="1" applyFill="1" applyBorder="1" applyAlignment="1">
      <alignment horizontal="center" vertical="center"/>
    </xf>
    <xf numFmtId="173" fontId="2" fillId="0" borderId="1" xfId="0" applyNumberFormat="1" applyFont="1" applyFill="1" applyBorder="1" applyAlignment="1">
      <alignment horizontal="center" vertical="center"/>
    </xf>
    <xf numFmtId="173" fontId="3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169" fontId="7" fillId="0" borderId="72" xfId="0" applyNumberFormat="1" applyFont="1" applyFill="1" applyBorder="1" applyAlignment="1">
      <alignment vertical="center"/>
    </xf>
    <xf numFmtId="173" fontId="7" fillId="0" borderId="0" xfId="0" applyNumberFormat="1" applyFont="1" applyFill="1" applyAlignment="1">
      <alignment vertical="center"/>
    </xf>
    <xf numFmtId="173" fontId="3" fillId="0" borderId="72" xfId="0" applyNumberFormat="1" applyFont="1" applyFill="1" applyBorder="1" applyAlignment="1">
      <alignment vertical="center"/>
    </xf>
    <xf numFmtId="173" fontId="3" fillId="0" borderId="72" xfId="0" applyNumberFormat="1" applyFont="1" applyFill="1" applyBorder="1" applyAlignment="1">
      <alignment horizontal="center" vertical="center"/>
    </xf>
    <xf numFmtId="170" fontId="7" fillId="0" borderId="72" xfId="0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horizontal="center" vertical="center"/>
    </xf>
    <xf numFmtId="169" fontId="7" fillId="0" borderId="4" xfId="0" applyNumberFormat="1" applyFont="1" applyFill="1" applyBorder="1" applyAlignment="1">
      <alignment horizontal="right" vertical="center"/>
    </xf>
    <xf numFmtId="169" fontId="7" fillId="0" borderId="3" xfId="0" applyNumberFormat="1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169" fontId="7" fillId="0" borderId="5" xfId="0" applyNumberFormat="1" applyFont="1" applyFill="1" applyBorder="1" applyAlignment="1">
      <alignment horizontal="right" vertical="center"/>
    </xf>
    <xf numFmtId="170" fontId="7" fillId="0" borderId="5" xfId="0" applyNumberFormat="1" applyFont="1" applyFill="1" applyBorder="1" applyAlignment="1">
      <alignment horizontal="right" vertical="center"/>
    </xf>
    <xf numFmtId="170" fontId="7" fillId="0" borderId="5" xfId="0" applyNumberFormat="1" applyFont="1" applyFill="1" applyBorder="1" applyAlignment="1">
      <alignment horizontal="center" vertical="center"/>
    </xf>
    <xf numFmtId="169" fontId="11" fillId="0" borderId="0" xfId="0" applyNumberFormat="1" applyFont="1" applyAlignment="1">
      <alignment vertical="center"/>
    </xf>
    <xf numFmtId="169" fontId="11" fillId="0" borderId="72" xfId="0" applyNumberFormat="1" applyFont="1" applyBorder="1" applyAlignment="1">
      <alignment vertical="center"/>
    </xf>
  </cellXfs>
  <cellStyles count="37939">
    <cellStyle name=" a specified number of montd" xfId="239" xr:uid="{C0C07BC2-ABF0-47B1-A78A-5A8AFE2F28AD}"/>
    <cellStyle name=" a specified number of montd 2" xfId="240" xr:uid="{9D7A9868-C2D0-4EDD-8AD9-DAE7419D4FD8}"/>
    <cellStyle name=" a specified number of montd 3" xfId="36073" xr:uid="{067E98DE-30E9-4C3E-BF47-632F65C5B264}"/>
    <cellStyle name=" a specified number of montd 4" xfId="36074" xr:uid="{DA4CDCDE-0655-4958-8329-76ACE7FBD0C7}"/>
    <cellStyle name=" a specified number of montd 5" xfId="36072" xr:uid="{B12AC066-FC84-4460-A32E-518731D069FF}"/>
    <cellStyle name=" before or after a specified number of montd" xfId="241" xr:uid="{1351260C-C73C-41F2-8A69-064D74FE350A}"/>
    <cellStyle name=" before or after a specified number of montd 2" xfId="242" xr:uid="{157859CB-9457-40C6-884E-94FC4D88C24C}"/>
    <cellStyle name=" before or after a specified number of montd 3" xfId="36076" xr:uid="{2083C8C5-CE1F-4D19-A2D9-1A4A2A30CE5A}"/>
    <cellStyle name=" before or after a specified number of montd 4" xfId="36077" xr:uid="{234A963C-405B-46A3-9E04-6645E112E25C}"/>
    <cellStyle name=" before or after a specified number of montd 5" xfId="36075" xr:uid="{C10F7882-7EDC-40A7-A34E-C540291EBEB3}"/>
    <cellStyle name=" between two dateœ" xfId="243" xr:uid="{1366C80E-F305-4789-A621-DB2C05BF1817}"/>
    <cellStyle name=" between two dateœ 2" xfId="244" xr:uid="{588C9857-8F3E-4AC2-89FF-596762A00C4B}"/>
    <cellStyle name=" between two dateœ 3" xfId="36079" xr:uid="{ADAFE9CE-84A0-4BEB-A21C-CA90FBD2690F}"/>
    <cellStyle name=" between two dateœ 4" xfId="36080" xr:uid="{2EC5D8A2-09C1-45A7-A199-18E495FA9F9A}"/>
    <cellStyle name=" between two dateœ 5" xfId="36078" xr:uid="{24A989AD-76A4-406C-A55E-C138040F0DF7}"/>
    <cellStyle name=" of whole workdays between two dateœ" xfId="245" xr:uid="{9690983A-DEC8-4828-8C40-18850AAEC0CE}"/>
    <cellStyle name=" of whole workdays between two dateœ 2" xfId="246" xr:uid="{71C07A4E-1230-4976-A168-C509684AA93E}"/>
    <cellStyle name=" of whole workdays between two dateœ 3" xfId="36082" xr:uid="{B65207AB-6D00-4CEF-8C77-96063BD5C464}"/>
    <cellStyle name=" of whole workdays between two dateœ 4" xfId="36083" xr:uid="{A23FE5A7-AA4B-405B-B8F9-099EDCD53F54}"/>
    <cellStyle name=" of whole workdays between two dateœ 5" xfId="36081" xr:uid="{3826EE42-1CA7-4B27-B619-D4FF894CED54}"/>
    <cellStyle name="_x000a_386grabber=g" xfId="247" xr:uid="{7C78171F-9E11-4813-9863-080922E3F820}"/>
    <cellStyle name="_x000a_386grabber=M" xfId="248" xr:uid="{BF5F132A-1F27-4397-BBA3-8C376A5B5D74}"/>
    <cellStyle name="_x000a_386grabber=M 2" xfId="249" xr:uid="{763EDEDD-0EB0-4A8F-848D-FCDDAB3B37C5}"/>
    <cellStyle name="_x000d__x000a_JournalTemplate=C:\COMFO\CTALK\JOURSTD.TPL_x000d__x000a_LbStateAddress=3 3 0 251 1 89 2 311_x000d__x000a_LbStateJou" xfId="2732" xr:uid="{156C946A-5C27-402E-825D-A69831ED44F1}"/>
    <cellStyle name="#,##0" xfId="2733" xr:uid="{4D1FD615-B851-432F-B594-0EC0A48FDBA2}"/>
    <cellStyle name="#,##0 2" xfId="2734" xr:uid="{3D743BB8-DD7D-493F-9C42-6C054ACC3A9F}"/>
    <cellStyle name="#,##0.00" xfId="2735" xr:uid="{4EA89AC2-20AF-4853-9D11-DE1E213582A3}"/>
    <cellStyle name="$" xfId="250" xr:uid="{6C5EDF69-26E1-40B0-A152-47BEC586278C}"/>
    <cellStyle name="$#,##0.00" xfId="2736" xr:uid="{366A2281-9DFA-4C72-B78F-8B64426E1C49}"/>
    <cellStyle name="$*#.####" xfId="251" xr:uid="{88843B32-4992-4371-8A41-287BAAC27FF2}"/>
    <cellStyle name="%" xfId="252" xr:uid="{A13828E9-90E6-4E8B-ABFA-C61CF64F0578}"/>
    <cellStyle name="% 2" xfId="2737" xr:uid="{F77B04B4-1419-4EC6-9478-A63F276ABE89}"/>
    <cellStyle name="% 2 2" xfId="2738" xr:uid="{BA6A0277-B4D8-4B17-A934-2FECEBE4FB99}"/>
    <cellStyle name="% 2 2 2" xfId="2739" xr:uid="{F48B981D-540D-4D8D-828B-6DA3A10FFC01}"/>
    <cellStyle name="% 2 3" xfId="2740" xr:uid="{FEDAC8DC-2610-4711-8213-E12A07D79D99}"/>
    <cellStyle name="% 3" xfId="2741" xr:uid="{1BCD2B37-66B5-431E-ABFA-B9710CAEA603}"/>
    <cellStyle name="% 3 2" xfId="2742" xr:uid="{DFC96B1F-7EAD-4878-BB35-7608FA2A9E78}"/>
    <cellStyle name="% 4" xfId="2743" xr:uid="{E00935B7-0021-441F-9427-0852A554D819}"/>
    <cellStyle name="%_1037-accrual-Dec 06(EDD)" xfId="253" xr:uid="{2EC54509-99BB-4DF0-87B9-B8A0115A7031}"/>
    <cellStyle name="%_1037-accrual-Dec 06(Sub-Mktg and General)" xfId="254" xr:uid="{944432C0-0A3D-4ADE-BFFB-1514252D00C1}"/>
    <cellStyle name="%_1037-Accrual-Feb 07 (Marketing-EDD)" xfId="255" xr:uid="{453694DD-61F2-4333-8420-8F987F730D1C}"/>
    <cellStyle name="%_1037-Accrual-Feb 07 (Marketing-Sub)" xfId="256" xr:uid="{802C7195-1F7C-4D3F-A901-A7C0839DBEE0}"/>
    <cellStyle name="%_1037-Accrual-Jan 07 (Marketing-EDD)" xfId="257" xr:uid="{6B894B21-3EA9-44A8-9603-87508770A902}"/>
    <cellStyle name="%_1037-Accrual-Jan 07 (Marketing-Sub)" xfId="258" xr:uid="{AB8F4C8B-6BC8-4C92-9BBF-C025585E567D}"/>
    <cellStyle name="%_1037-Accrual-Mar 07 (Marketing-EDD)" xfId="259" xr:uid="{421E667E-CB74-42B8-AA03-5A1469E41FF9}"/>
    <cellStyle name="%_1037-Accrual-Mar 07 (Marketing-Sub)" xfId="260" xr:uid="{7456AF19-BF23-40C0-8B81-2F35C0E92B2B}"/>
    <cellStyle name="%_AP Tax Accounts Reconciliation" xfId="2744" xr:uid="{7F03D377-5237-4585-838F-0B51B4E7AB13}"/>
    <cellStyle name="%_AP Tax Accounts Reconciliation 2" xfId="2745" xr:uid="{A205221A-954B-4AFC-8065-46DCE4E971EA}"/>
    <cellStyle name="%_AP Tax Accounts Reconciliation 2 2" xfId="2746" xr:uid="{93201531-0CE1-420A-BD83-707A563171FE}"/>
    <cellStyle name="%_AP Tax Accounts Reconciliation 3" xfId="2747" xr:uid="{A19EAC1D-CF04-4952-B5AA-4EA34633E9B7}"/>
    <cellStyle name=";;;" xfId="261" xr:uid="{FEB01FB9-DE7C-4101-9815-A74E97CFBD6F}"/>
    <cellStyle name="?#,##0" xfId="2748" xr:uid="{6D672328-6F53-4E34-B422-AF127B14405A}"/>
    <cellStyle name="??" xfId="262" xr:uid="{B09B21C8-C0F5-4CC3-A7F7-8133810D3C76}"/>
    <cellStyle name="?? - Style1" xfId="263" xr:uid="{91DD43FE-90E6-47E7-867A-FB7CF33FB3EA}"/>
    <cellStyle name="?? [0.00]_PERSONAL" xfId="2750" xr:uid="{D317F621-9841-4BC0-AC4D-EF18A2BF5FB4}"/>
    <cellStyle name="?? [0] - Style2" xfId="264" xr:uid="{F816F027-A444-4FE6-AEB5-42BF7C9FA432}"/>
    <cellStyle name="?? [0]_MS??????" xfId="37710" xr:uid="{94BE2D61-D358-49B1-9676-45EE1EB00ABA}"/>
    <cellStyle name="?? 2" xfId="36084" xr:uid="{8F87A3B8-F9A2-4E2C-8CCA-184C3FE00D0B}"/>
    <cellStyle name="?? 3" xfId="2749" xr:uid="{131CC1A5-DB7E-478A-8663-75883EF5F2A0}"/>
    <cellStyle name="??&amp;O?&amp;H?_x0008__x000f__x0007_?_x0007__x0001__x0001_" xfId="2751" xr:uid="{9CA13DC4-62A9-4885-889E-A39B37CAB4CC}"/>
    <cellStyle name="??&amp;O?&amp;H?_x0008_??_x0007__x0001__x0001_" xfId="2752" xr:uid="{53A03DBB-A02A-4BE0-B835-A82D478EF2F3}"/>
    <cellStyle name="???" xfId="265" xr:uid="{2FE2AD08-F118-47E2-887F-D33370DDF554}"/>
    <cellStyle name="???? [0.00]_PERSONAL" xfId="2753" xr:uid="{5CD9D826-7673-4B7B-A7FE-3BCF3BA9DF83}"/>
    <cellStyle name="?????? - Style3" xfId="266" xr:uid="{0E1153BA-03C3-4858-82F6-5EF5BCBE92D7}"/>
    <cellStyle name="?????? - Style4" xfId="267" xr:uid="{33DD4BF8-F57E-4B29-BF40-4CDBE508BCFA}"/>
    <cellStyle name="????????" xfId="268" xr:uid="{CBFEAE50-ED48-4487-83E2-2280D5397AC0}"/>
    <cellStyle name="?????????????????" xfId="269" xr:uid="{13E7C893-CF43-44FD-B684-F962E6F39B6A}"/>
    <cellStyle name="????????????????? 2" xfId="270" xr:uid="{1FBF1349-EAE4-4A51-A6A8-F6A691B995EE}"/>
    <cellStyle name="????????????????? 3" xfId="271" xr:uid="{BF4BC00B-9756-4CC9-B9A4-B00A67FD7BC3}"/>
    <cellStyle name="??????????????????? [0]_PERSONAL" xfId="272" xr:uid="{24DCCDCB-640C-460B-9AD4-99B050FE6BBA}"/>
    <cellStyle name="???????????????????????" xfId="273" xr:uid="{C94183C0-8CFF-411B-B007-9F089A91CD27}"/>
    <cellStyle name="??????????????????????? 2" xfId="274" xr:uid="{145B4234-DD6D-45B1-B5ED-08030294AE10}"/>
    <cellStyle name="??????????????????????? 3" xfId="275" xr:uid="{D2801DA8-1821-48F2-ABD9-79D34CE33277}"/>
    <cellStyle name="???????????????????????_0806_300038" xfId="276" xr:uid="{CD9D07C2-B1CA-4C8B-943C-E199C0D3CE91}"/>
    <cellStyle name="???????????????????_PERSONAL" xfId="277" xr:uid="{F5CBF0E5-3439-4D07-BE7E-A94DCCEDCB32}"/>
    <cellStyle name="?????????????????_0806_300038" xfId="278" xr:uid="{09188776-15CA-4968-BDAC-E361F8253851}"/>
    <cellStyle name="?????_VERA" xfId="279" xr:uid="{66D0C3EC-EBD2-4C38-A526-17028B5FEECA}"/>
    <cellStyle name="????_Exc_Rate_Bill 83 (2)" xfId="2754" xr:uid="{53BEDB75-B7F7-48C4-A5D1-E5DAE16E20BE}"/>
    <cellStyle name="???_Book1" xfId="280" xr:uid="{119A8416-E2A4-45A4-A755-7355BB8FAD6C}"/>
    <cellStyle name="??_??? " xfId="2755" xr:uid="{0C9D4CC1-3FF9-4DEF-8F0F-28F6BCF64FEA}"/>
    <cellStyle name="_02 - 01-A PPV NOV03 - JE wkgs" xfId="281" xr:uid="{620B8143-0B5F-4C31-8B93-7EEDAE738967}"/>
    <cellStyle name="_02 - 01-A PPV NOV03 - USD final" xfId="282" xr:uid="{3AD598BF-E4D6-468E-B0A9-B1CE4153BD1A}"/>
    <cellStyle name="_0303 Xbox new countries (Frank)" xfId="283" xr:uid="{EFDD8582-0DFC-4331-AD7A-960A9F93FFBE}"/>
    <cellStyle name="_05FY01_Inventory Trend Summary" xfId="284" xr:uid="{F4F4260A-69D5-4271-8D1B-71EA689265FE}"/>
    <cellStyle name="_06FY01_Inventory Trend Summary" xfId="285" xr:uid="{DE191AED-D64C-4C88-8CE0-FA72D482FC02}"/>
    <cellStyle name="_08FY01_Inventory Trend Summary" xfId="286" xr:uid="{DFA8F60A-AAEF-4995-8424-DD68852D383D}"/>
    <cellStyle name="_1010FY0402" xfId="287" xr:uid="{F4E304D0-71A8-4F43-8021-248AD57C59C4}"/>
    <cellStyle name="_1010FY0403" xfId="288" xr:uid="{86CBA5B6-0DA1-4F29-BCDE-B3D43022AC05}"/>
    <cellStyle name="_114620 USD X-Box R&amp;R" xfId="289" xr:uid="{094643EC-A9FE-463F-AA86-37A8D57829FD}"/>
    <cellStyle name="_114630 JPY" xfId="290" xr:uid="{7FC7DE87-E5A0-4E08-94BE-1293C10404F5}"/>
    <cellStyle name="_114760 JPY X-Box R&amp;R" xfId="291" xr:uid="{5AA543D7-E5FE-4E0A-8795-F436BD7DB4F5}"/>
    <cellStyle name="_11-May 2001" xfId="292" xr:uid="{DDE00137-2EC9-4B06-8449-5E51B2CE215E}"/>
    <cellStyle name="_11-May 2001 2" xfId="293" xr:uid="{A89EFD42-E223-4D2D-9D86-768983412158}"/>
    <cellStyle name="_11-May 2001 3" xfId="294" xr:uid="{2ADE27B8-1ED1-40E1-A1B0-C46A605FEDA5}"/>
    <cellStyle name="_11-May 2001 4" xfId="295" xr:uid="{D9725BAC-9CCD-4F33-8A08-A85F5D79F48E}"/>
    <cellStyle name="_11-May 2001 5" xfId="296" xr:uid="{76E70EB3-6E4C-469A-9F59-8D11313358E7}"/>
    <cellStyle name="_11-May 2001_1037 accrual Sep 06 Posted" xfId="297" xr:uid="{43FBE4E9-7935-4494-9048-61141477E5D4}"/>
    <cellStyle name="_11-May 2001_1037-accrual-Dec 06(EDD)" xfId="298" xr:uid="{4CD06609-E050-47CE-8592-A688D0B9DF9E}"/>
    <cellStyle name="_11-May 2001_1037-accrual-Dec 06(Sub-Mktg and General)" xfId="299" xr:uid="{40A73DD3-D45F-4BC1-BA84-6ED8B4AD0CC6}"/>
    <cellStyle name="_11-May 2001_1037-Accrual-Jan 07 (Marketing-EDD)" xfId="300" xr:uid="{712A176A-CF61-4B45-AC92-7328481E7150}"/>
    <cellStyle name="_11-May 2001_1037-Accrual-Jan 07 (Marketing-Sub)" xfId="301" xr:uid="{C8B036C5-A9B8-4904-8BBF-58605BFAA861}"/>
    <cellStyle name="_11-May 2001_1037-accrual-Nov 06(EDD)" xfId="302" xr:uid="{75FB344A-83E1-46E4-B8E7-E6B3E007CB9A}"/>
    <cellStyle name="_11-May 2001_1037-accrual-Nov 06(Sub-Sook Heng)" xfId="303" xr:uid="{49471572-7CB7-42BB-9B74-2A64DCDDB452}"/>
    <cellStyle name="_11-May 2001_1037-accrual-Oct 06 Posted" xfId="304" xr:uid="{6642053B-0E50-496A-88A4-CB6903BBD8BC}"/>
    <cellStyle name="_11-May 2001_FY07-1037-300010-Mkting Accrual-Oct 06" xfId="305" xr:uid="{E48F1DE2-7293-44F7-A095-6FED092D27CE}"/>
    <cellStyle name="_184090-1037-MY Transport (2)" xfId="306" xr:uid="{ADBFC8F7-EE9F-4F55-BCC1-E2B79ECAD98E}"/>
    <cellStyle name="_2007 AP Corporate AOP Billing (TP)" xfId="307" xr:uid="{9C7F8838-C0E1-4E26-B0D7-0F5B1FB3A345}"/>
    <cellStyle name="_2009_Firmenich_Tax Computation" xfId="308" xr:uid="{5FCF53AE-B771-4CCD-891D-5141C0A36744}"/>
    <cellStyle name="_2009_HPC_Draft tax computation_Final" xfId="309" xr:uid="{99E116D3-7A2E-4D53-8C4C-5E1E9E084AE6}"/>
    <cellStyle name="_300013 MO FY04-P03" xfId="310" xr:uid="{5D161084-D6F7-4296-B363-3DFFB6944273}"/>
    <cellStyle name="_300013 Suntec RHQ P12 Accrual-2a" xfId="311" xr:uid="{EB497E21-9178-4880-83BA-62516028FC11}"/>
    <cellStyle name="_Apr05-Revaluation" xfId="312" xr:uid="{58D341AC-3188-445C-828E-84B20FEB9265}"/>
    <cellStyle name="_AR GL&amp;Subledger Reconciliation_Aug05" xfId="2756" xr:uid="{03590DDE-A660-4241-86C6-96EC48AC5638}"/>
    <cellStyle name="_AR GL&amp;Subledger Reconciliation_Jan08" xfId="2757" xr:uid="{03E4A6E1-7159-4834-B8A7-04CDDC5CCCC7}"/>
    <cellStyle name="_AR GL&amp;Subledger Reconciliation_Mar08" xfId="2758" xr:uid="{2529B0DE-FC52-4876-A78B-1CEC96851B2D}"/>
    <cellStyle name="_AR GLSubledger Reconciliation_Apr08" xfId="2759" xr:uid="{9D1AF6F0-DA15-4C30-971B-FD94A6C4242D}"/>
    <cellStyle name="_AR GLSubledger Reconciliation_May08" xfId="2760" xr:uid="{DA4B30E9-EFB4-4EA8-AE3F-508FE875E731}"/>
    <cellStyle name="_Aug Freight analysis_FPA" xfId="313" xr:uid="{C58BC67B-1C90-4C58-8D5E-6ED7840A68AD}"/>
    <cellStyle name="_Aug Freight analysis_FPA1" xfId="314" xr:uid="{118EA2D3-727F-4956-9DAB-F3888CE5F20E}"/>
    <cellStyle name="_B.1 Rebates-SMSG" xfId="315" xr:uid="{E1135865-B983-4C48-A38B-5592FC54F7DA}"/>
    <cellStyle name="_BalanceSheetBreakdwon_IMCC_Feb" xfId="2761" xr:uid="{2A69A5DB-BAEE-411A-88BD-6AC58FD565EF}"/>
    <cellStyle name="_BalanceSheetBreakdwon_IMCC_Feb 2" xfId="2762" xr:uid="{2CE1AD53-25C2-47E9-91E3-27E58AB919BE}"/>
    <cellStyle name="_Bank Reconciliation APR08" xfId="316" xr:uid="{C343A59D-DBC3-4E7C-82F7-879466668763}"/>
    <cellStyle name="_Biz Ops By Stream" xfId="317" xr:uid="{8DF5B8C5-EA3A-43A1-9D43-2A70C5DBF0A8}"/>
    <cellStyle name="_Biz Ops By Stream 2" xfId="318" xr:uid="{72D52AB3-C5EA-4B3C-BE97-9A45716BC30F}"/>
    <cellStyle name="_Biz Ops By Stream 3" xfId="319" xr:uid="{E16C7297-8871-4A0C-A573-9B26C1CF2E9C}"/>
    <cellStyle name="_Biz Ops By Stream 4" xfId="320" xr:uid="{7834F6A0-C54B-48C2-9B39-942ADAA9CD1E}"/>
    <cellStyle name="_Biz Ops By Stream 5" xfId="321" xr:uid="{1A8D6098-83AB-4B37-9722-95C4297F6E7F}"/>
    <cellStyle name="_Biz Ops By Stream_1037 accrual Sep 06 Posted" xfId="322" xr:uid="{8AF2A923-19CF-4B6E-9B71-1384918BA4BD}"/>
    <cellStyle name="_Biz Ops By Stream_1037-accrual-Dec 06(EDD)" xfId="323" xr:uid="{6A1EA88F-9D9A-4BE8-9F4C-367DA8BBD228}"/>
    <cellStyle name="_Biz Ops By Stream_1037-accrual-Dec 06(Sub-Mktg and General)" xfId="324" xr:uid="{6C63D077-732B-4E48-9682-7FC10AFBDCA4}"/>
    <cellStyle name="_Biz Ops By Stream_1037-Accrual-Jan 07 (Marketing-EDD)" xfId="325" xr:uid="{5682E746-3C36-4B97-AB1C-D74DF00938F8}"/>
    <cellStyle name="_Biz Ops By Stream_1037-Accrual-Jan 07 (Marketing-Sub)" xfId="326" xr:uid="{411F01FB-2494-45EE-A37D-EEED2097B608}"/>
    <cellStyle name="_Biz Ops By Stream_1037-accrual-Nov 06(EDD)" xfId="327" xr:uid="{42489389-0B01-4D53-9EB4-D8E7059B669E}"/>
    <cellStyle name="_Biz Ops By Stream_1037-accrual-Nov 06(Sub-Sook Heng)" xfId="328" xr:uid="{9A3D002B-6D2F-4F6F-B4E2-8263F8288465}"/>
    <cellStyle name="_Biz Ops By Stream_1037-accrual-Oct 06 Posted" xfId="329" xr:uid="{FBB6B021-CBF0-4A43-AFAD-661A0AB121A9}"/>
    <cellStyle name="_Biz Ops By Stream_FY07-1037-300010-Mkting Accrual-Oct 06" xfId="330" xr:uid="{B165F983-B073-4C99-937C-FE2AAB9F5349}"/>
    <cellStyle name="_Book1" xfId="331" xr:uid="{8744D2AD-EA2A-4066-91A7-727F106B33ED}"/>
    <cellStyle name="_Book2" xfId="332" xr:uid="{FAA3C078-6079-4F10-B2CA-F8540CA0E8E3}"/>
    <cellStyle name="_Book3" xfId="333" xr:uid="{9A6DEDFE-B050-4048-B81C-DE45BC0C6ADA}"/>
    <cellStyle name="_Book3 2" xfId="334" xr:uid="{30719F21-2815-4B77-B72A-393E1CFA9AD4}"/>
    <cellStyle name="_Book3 3" xfId="335" xr:uid="{2E49F6EA-A979-4747-8AC3-A04E371F3334}"/>
    <cellStyle name="_Book3 4" xfId="336" xr:uid="{48F25288-2DC3-4DC3-BE96-25A2A3D85BD3}"/>
    <cellStyle name="_Book3 5" xfId="337" xr:uid="{3A51B330-D5D0-4163-BF4B-0E7CB387586C}"/>
    <cellStyle name="_Book3_1037 accrual Sep 06 Posted" xfId="338" xr:uid="{B705C959-A69A-4FB5-8F5E-F0CEEB74075A}"/>
    <cellStyle name="_Book3_1037-accrual-Dec 06(EDD)" xfId="339" xr:uid="{990CA173-C67E-4F78-BD63-61EBF49E50A1}"/>
    <cellStyle name="_Book3_1037-accrual-Dec 06(Sub-Mktg and General)" xfId="340" xr:uid="{0F0F6238-C6C7-44D7-8DD8-0BDD40105D8F}"/>
    <cellStyle name="_Book3_1037-Accrual-Jan 07 (Marketing-EDD)" xfId="341" xr:uid="{31CDBAD4-045E-41BC-AC5B-B931C4BF2846}"/>
    <cellStyle name="_Book3_1037-Accrual-Jan 07 (Marketing-Sub)" xfId="342" xr:uid="{F0F7310B-63BD-43C9-BEB4-8664C471B91B}"/>
    <cellStyle name="_Book3_1037-accrual-Nov 06(EDD)" xfId="343" xr:uid="{78787EBB-8A73-4E64-9627-786B62DD7659}"/>
    <cellStyle name="_Book3_1037-accrual-Nov 06(Sub-Sook Heng)" xfId="344" xr:uid="{9B586450-20B8-4FF1-9F2E-90BD16EE7E35}"/>
    <cellStyle name="_Book3_1037-accrual-Oct 06 Posted" xfId="345" xr:uid="{A7BA8B36-AA55-4B4E-9D88-ECD17997359B}"/>
    <cellStyle name="_Book3_FY07-1037-300010-Mkting Accrual-Oct 06" xfId="346" xr:uid="{7D314018-FED3-4711-9831-AB254B02E969}"/>
    <cellStyle name="_Breakdown_IMCC_Dec07_Final(2)" xfId="2763" xr:uid="{004F3D9F-FB1D-4F53-A816-BA4DE3BBBF46}"/>
    <cellStyle name="_Chan Res Report Aug 03 (rev)" xfId="347" xr:uid="{059A1029-08A5-462E-97C7-64D044BD34BE}"/>
    <cellStyle name="_Channel Reserve worksheet Japan-Mar03" xfId="348" xr:uid="{67E771EE-A85E-4B82-8EA2-F94D007A3F10}"/>
    <cellStyle name="_Channel Reserve worksheet Japan-Sep02" xfId="349" xr:uid="{AD427F3B-76E3-4410-B15A-60DEFF7EED9E}"/>
    <cellStyle name="_CHANNELHPD02" xfId="350" xr:uid="{E3E17157-1553-4A4B-B1C3-2F950A491362}"/>
    <cellStyle name="_Checklists and templates" xfId="351" xr:uid="{95B3EBF8-20F7-49CF-A0F7-214786E0529E}"/>
    <cellStyle name="_Checklists and templates 2" xfId="352" xr:uid="{87BD17DB-1C7C-4909-A3D5-012383ED538E}"/>
    <cellStyle name="_Close Pack Nov03" xfId="353" xr:uid="{C60A37CC-B92F-4650-8BF5-A785B9EC6B7C}"/>
    <cellStyle name="_Close Pack Oct03" xfId="354" xr:uid="{549CE50A-F29D-476D-A8A0-9F434E53746A}"/>
    <cellStyle name="_Close Pack Sep 03" xfId="355" xr:uid="{698ED4E9-C99D-49D5-85F9-C5C70AC30AAF}"/>
    <cellStyle name="_Commercial PL's 22.06.01Phased" xfId="356" xr:uid="{494E0498-2E6E-453A-9513-8B343CF1D1DB}"/>
    <cellStyle name="_Consol Finance Slides" xfId="357" xr:uid="{727771E0-3FD1-4597-9F33-E8E5E2DC1925}"/>
    <cellStyle name="_Copy of 1010FY0401" xfId="358" xr:uid="{A0AF67FD-EDBB-460B-A2AD-1FE00F7ED442}"/>
    <cellStyle name="_Copy of 1010FY0401_Interco AR &amp; AP as at 040204 MO &amp; MRS" xfId="359" xr:uid="{EF877D56-9154-4D7E-9459-98C17B169ECE}"/>
    <cellStyle name="_Copy of 1010FY0401_MAL-BOJ Report Apr 05" xfId="360" xr:uid="{584CA02D-62E6-4F88-9374-E3D43C3603BD}"/>
    <cellStyle name="_Copy of 1010FY0401_MAL-BOJ Report Apr04" xfId="361" xr:uid="{A09C523F-8CC8-4A3F-B606-57D4A386759A}"/>
    <cellStyle name="_Copy of 1010FY0401_MAL-BOJ Report Jul04" xfId="362" xr:uid="{45ACF5F1-C87D-4829-AE34-30106083BEA7}"/>
    <cellStyle name="_Copy of 1010FY0401_MAL-BOJ Report Jun 05" xfId="363" xr:uid="{CAA6B925-A857-45B8-BADA-2CBBAD006E99}"/>
    <cellStyle name="_Copy of 1010FY0401_MAL-BOJ Report Sep03(I) update" xfId="364" xr:uid="{04A8ABF6-388C-4DFA-BD04-FCC31834F039}"/>
    <cellStyle name="_Copy of 1010FY0401_P9FY04 Cashnet Rpt" xfId="365" xr:uid="{0975A9E8-C7D0-4DB0-83C0-CE4D2811D39A}"/>
    <cellStyle name="_Dec Freight analysis value" xfId="366" xr:uid="{AB2F1273-AD90-4AF6-A36D-927D71052EA2}"/>
    <cellStyle name="_DecFY02 Freight analysis_FPA_Final" xfId="367" xr:uid="{31722086-2681-43DA-93A0-3218DD47132E}"/>
    <cellStyle name="_DecFY02 Freight analysis_FPA_Prelim" xfId="368" xr:uid="{ABA1B6C1-5490-4CB0-8AFF-342F9537B519}"/>
    <cellStyle name="_Detailed comm drill down 041027" xfId="369" xr:uid="{8A37CE48-9B01-4090-8A2B-28389BD69EB6}"/>
    <cellStyle name="_Draft tax computation 2008_H.C.Starck_sent_r" xfId="370" xr:uid="{46CB0718-98B9-4A87-B499-984080AF1C64}"/>
    <cellStyle name="_Draft tax computation worksheet_FY2008_send to client3" xfId="371" xr:uid="{EEB7E7A2-40B9-40B0-88AF-6D5BA7B998A7}"/>
    <cellStyle name="_E&amp;O_0806" xfId="2764" xr:uid="{6233E662-D2EC-4E58-83E4-3C74C7BAD2F1}"/>
    <cellStyle name="_E&amp;O0806" xfId="2765" xr:uid="{FC904600-45FA-4040-B269-48ECDA079BFB}"/>
    <cellStyle name="_Eaton Tax computation 2008_send to client" xfId="372" xr:uid="{4E745260-6E90-44BF-BC19-1119E5502A9E}"/>
    <cellStyle name="_Email 030527" xfId="373" xr:uid="{B3AC8D92-1A53-4743-AF8E-2F105F75C5D8}"/>
    <cellStyle name="_Email 030527_P2FY04 rebates template" xfId="374" xr:uid="{E90C8EA8-ED21-4948-8504-D96106F6F0D1}"/>
    <cellStyle name="_Email 030527_P3FY04 rebates template" xfId="375" xr:uid="{D16710B8-8BF7-4566-99DB-AFEBBA707207}"/>
    <cellStyle name="_Exchange cons_MYR 3yr amort v2" xfId="376" xr:uid="{69EF2507-1FB7-40E2-A3CF-94372A163DF9}"/>
    <cellStyle name="_Feb Freight analysis value" xfId="377" xr:uid="{FEA77A6B-3D60-457B-A9F5-A1F3B08A3B3B}"/>
    <cellStyle name="_FebFY02 Freight analysis_FPA_Final" xfId="378" xr:uid="{82DDB8F4-1487-4B16-AE03-D495CF00ACEB}"/>
    <cellStyle name="_FebFY02 Freight analysis_FPA_Prelim" xfId="379" xr:uid="{24F1180F-F5D9-4902-AE56-B3B3123D5FC4}"/>
    <cellStyle name="_Financials" xfId="380" xr:uid="{DD7E78A9-2EF3-40B6-977E-9C928DC6346D}"/>
    <cellStyle name="_FL Table of CANON" xfId="381" xr:uid="{ED1192FD-4B36-4C57-A472-D7CDF7A0EA40}"/>
    <cellStyle name="_form" xfId="382" xr:uid="{EBC7998C-3DE1-4F8F-9CA8-2269E64B7480}"/>
    <cellStyle name="_FS 1290 TB P1-P11FY06 W2D1 FINAL (pm 1.57)" xfId="383" xr:uid="{4E3874EC-FFCB-498C-8AF2-0C4CF72311F9}"/>
    <cellStyle name="_FY 04 Xbox Accrual Template" xfId="384" xr:uid="{1C1CBC9F-F052-4712-9994-64B4711727E0}"/>
    <cellStyle name="_FY02 Accruals details" xfId="385" xr:uid="{6FEBC206-D711-4B54-A4C8-A52ED1720769}"/>
    <cellStyle name="_FY02 Budget Summary Select Version 25th No CDR FINAL ver2" xfId="386" xr:uid="{91815206-70C2-4D31-92C5-3A458E2E222A}"/>
    <cellStyle name="_FY02 Budget Summary Select Version 25th No CDR FINAL ver2 2" xfId="387" xr:uid="{65D70A9E-850A-4A4B-98EF-A67663DCEEDC}"/>
    <cellStyle name="_FY02 Budget Summary Select Version 25th No CDR FINAL ver2 3" xfId="388" xr:uid="{B6B7B3F0-9BF2-4DC2-AF88-B39C126F43D9}"/>
    <cellStyle name="_FY02 Budget Summary Select Version 25th No CDR FINAL ver2 4" xfId="389" xr:uid="{6E7EBB5E-3344-4FFF-9FAA-4EE88D215AA3}"/>
    <cellStyle name="_FY02 Budget Summary Select Version 25th No CDR FINAL ver2 5" xfId="390" xr:uid="{38704D5D-FB91-4D5A-9CBF-E1E2BBE8967F}"/>
    <cellStyle name="_FY02 Budget Summary Select Version 25th No CDR FINAL ver2_1037 accrual Sep 06 Posted" xfId="391" xr:uid="{5C641BCF-0CF6-467A-AB8E-B1BF55793BFD}"/>
    <cellStyle name="_FY02 Budget Summary Select Version 25th No CDR FINAL ver2_1037-accrual-Dec 06(EDD)" xfId="392" xr:uid="{9DF1C970-695A-4266-9F78-A1CE828781E3}"/>
    <cellStyle name="_FY02 Budget Summary Select Version 25th No CDR FINAL ver2_1037-accrual-Dec 06(Sub-Mktg and General)" xfId="393" xr:uid="{CE50669C-DC08-496C-98CD-192EB63078D2}"/>
    <cellStyle name="_FY02 Budget Summary Select Version 25th No CDR FINAL ver2_1037-Accrual-Jan 07 (Marketing-EDD)" xfId="394" xr:uid="{48E6DD76-6F92-4596-B82C-BC979E899C4B}"/>
    <cellStyle name="_FY02 Budget Summary Select Version 25th No CDR FINAL ver2_1037-Accrual-Jan 07 (Marketing-Sub)" xfId="395" xr:uid="{C6120FB3-8BFE-4F7B-9291-9A3E304C73AC}"/>
    <cellStyle name="_FY02 Budget Summary Select Version 25th No CDR FINAL ver2_1037-accrual-Nov 06(EDD)" xfId="396" xr:uid="{B65D762E-83E2-470B-82CF-7D3F27607344}"/>
    <cellStyle name="_FY02 Budget Summary Select Version 25th No CDR FINAL ver2_1037-accrual-Nov 06(Sub-Sook Heng)" xfId="397" xr:uid="{8DA34839-4269-44DF-8081-7D8E34700FE8}"/>
    <cellStyle name="_FY02 Budget Summary Select Version 25th No CDR FINAL ver2_1037-accrual-Oct 06 Posted" xfId="398" xr:uid="{737165EA-B4EB-41A1-B61A-3EEA9439DE3B}"/>
    <cellStyle name="_FY02 Budget Summary Select Version 25th No CDR FINAL ver2_FY07-1037-300010-Mkting Accrual-Oct 06" xfId="399" xr:uid="{E9B426C1-F53C-4239-9987-6A8115876D8B}"/>
    <cellStyle name="_FY02 Final accounts - EDB" xfId="400" xr:uid="{A88CF87F-35F6-42CB-8E99-2FFADAD905F8}"/>
    <cellStyle name="_FY02_BusinessStream_ScrubTemplate_YOY_EMEA" xfId="401" xr:uid="{CC721974-39F6-4ACA-99F3-E411A5EBE623}"/>
    <cellStyle name="_FY02_BusinessStream_ScrubTemplate_YOY_EMEA 2" xfId="402" xr:uid="{548B5C56-E7F9-47A0-90DB-66FA8C2D340C}"/>
    <cellStyle name="_FY02_BusinessStream_ScrubTemplate_YOY_EMEA 3" xfId="403" xr:uid="{CB2F3B9E-FA99-43A4-8DFA-A28AD1888233}"/>
    <cellStyle name="_FY02_BusinessStream_ScrubTemplate_YOY_EMEA 4" xfId="404" xr:uid="{C54E6568-81E4-4DA1-B902-65D4F53BBFA2}"/>
    <cellStyle name="_FY02_BusinessStream_ScrubTemplate_YOY_EMEA 5" xfId="405" xr:uid="{3A8BD057-D2BF-4B48-9C04-84801AD77959}"/>
    <cellStyle name="_FY02_BusinessStream_ScrubTemplate_YOY_EMEA_1037 accrual Sep 06 Posted" xfId="406" xr:uid="{A589C103-B8CA-40D2-8280-5E6E83092523}"/>
    <cellStyle name="_FY02_BusinessStream_ScrubTemplate_YOY_EMEA_1037-accrual-Dec 06(EDD)" xfId="407" xr:uid="{819919C9-1B39-4BF9-BD6E-27B61478ED02}"/>
    <cellStyle name="_FY02_BusinessStream_ScrubTemplate_YOY_EMEA_1037-accrual-Dec 06(Sub-Mktg and General)" xfId="408" xr:uid="{8C7F33DE-736C-4423-9694-28E79B1ECED4}"/>
    <cellStyle name="_FY02_BusinessStream_ScrubTemplate_YOY_EMEA_1037-Accrual-Jan 07 (Marketing-EDD)" xfId="409" xr:uid="{1534757E-9430-4426-8D0C-C8B86753208F}"/>
    <cellStyle name="_FY02_BusinessStream_ScrubTemplate_YOY_EMEA_1037-Accrual-Jan 07 (Marketing-Sub)" xfId="410" xr:uid="{98F5B6A4-E35F-47FB-9DE2-319F908B7BE4}"/>
    <cellStyle name="_FY02_BusinessStream_ScrubTemplate_YOY_EMEA_1037-accrual-Nov 06(EDD)" xfId="411" xr:uid="{F4EBE7DE-8784-493A-A5ED-35F98C4475CE}"/>
    <cellStyle name="_FY02_BusinessStream_ScrubTemplate_YOY_EMEA_1037-accrual-Nov 06(Sub-Sook Heng)" xfId="412" xr:uid="{6EA05C5A-8C11-491B-88AC-DFD4DD26E20D}"/>
    <cellStyle name="_FY02_BusinessStream_ScrubTemplate_YOY_EMEA_1037-accrual-Oct 06 Posted" xfId="413" xr:uid="{F9614AA3-E1F1-4FB1-95ED-256FA7F20E56}"/>
    <cellStyle name="_FY02_BusinessStream_ScrubTemplate_YOY_EMEA_FY07-1037-300010-Mkting Accrual-Oct 06" xfId="414" xr:uid="{CA816FBB-1116-4485-A0F6-4A27F1206D11}"/>
    <cellStyle name="_FY04 IO rev adj" xfId="415" xr:uid="{03511C65-882C-40F2-B85B-B821C441060C}"/>
    <cellStyle name="_FY05 112980 Xbox Asian SG-USD" xfId="416" xr:uid="{3DF0E79E-2051-46A6-A612-B7E73DFB1362}"/>
    <cellStyle name="_FY05 114610 MSKK SCS USD" xfId="417" xr:uid="{39B0CA7B-63CC-43E9-90EC-695B21E30081}"/>
    <cellStyle name="_FY05 114620 MSKK Xbox R&amp;R USD" xfId="418" xr:uid="{920FFF42-4A66-4F9E-A7B9-6CDA9C831185}"/>
    <cellStyle name="_FY05 114630 JPY-1079" xfId="419" xr:uid="{0D9BBDF7-0ED9-4B2C-B51B-14D379D87FED}"/>
    <cellStyle name="_FY05 114760 MSKK XBox R&amp;R JPY" xfId="420" xr:uid="{582E412D-797B-43DB-8784-D6DD937208DB}"/>
    <cellStyle name="_FY05 Bank Recon JPY 114760-1079" xfId="421" xr:uid="{585E1056-4D66-4D0A-8849-632AD440B97F}"/>
    <cellStyle name="_FY05 Bank Recon USD 114620-1079" xfId="422" xr:uid="{9C0E5246-5448-4ED3-81F9-91DB5FC27EF6}"/>
    <cellStyle name="_FY05 MO profitability-MS sales" xfId="423" xr:uid="{C4DEC6C0-AE8F-4076-B5B2-EEFCD50E947F}"/>
    <cellStyle name="_FY05 MO profitability-royalty" xfId="424" xr:uid="{401A8143-3399-4257-9974-8E57398FB287}"/>
    <cellStyle name="_gregfu slides" xfId="425" xr:uid="{93492C19-6962-4C48-AC7C-4313DFE6192F}"/>
    <cellStyle name="_HeadcountSummary (2)" xfId="426" xr:uid="{75DCFCC2-AF1D-48E3-B489-C358719ED3D3}"/>
    <cellStyle name="_HeadcountSummary (3)" xfId="427" xr:uid="{31D672AC-CE76-42A6-AA40-E186CB73AFE7}"/>
    <cellStyle name="_Heading" xfId="2766" xr:uid="{15B99B18-52B0-46B5-83DC-8C90B62594B9}"/>
    <cellStyle name="_HST_Tax computation 2008" xfId="428" xr:uid="{17AB24EE-3D08-42B7-8D41-E3B292E20B9D}"/>
    <cellStyle name="_Interco Open AR &amp; AP as at 1 July 05" xfId="429" xr:uid="{72AC3C9F-6803-43A5-9B01-811C3F161E23}"/>
    <cellStyle name="_Interco Open AR &amp; AP as at 25 Aug 06" xfId="430" xr:uid="{BAE3E287-69AA-4FC5-9669-FEAD7245B9C1}"/>
    <cellStyle name="_Inventory Summ  Obso" xfId="431" xr:uid="{0E92988B-E004-4DB8-9A4E-B3308DBC632E}"/>
    <cellStyle name="_Jan Freight analysis value" xfId="432" xr:uid="{B9D16AF5-A964-4566-84F6-DA0EDA9DB19B}"/>
    <cellStyle name="_JanFY02 Freight analysis_FPA_Preliml" xfId="433" xr:uid="{651BD7DC-2EC3-400F-850D-3D49C946F133}"/>
    <cellStyle name="_Japan" xfId="434" xr:uid="{7072006B-B8F4-4DB8-9F45-B366087FDFF5}"/>
    <cellStyle name="_July Freight analysis_FPA1" xfId="435" xr:uid="{E2259AC0-C93B-42D0-AA57-198C79CC261D}"/>
    <cellStyle name="_June Freight analysis v_Final" xfId="436" xr:uid="{B55F15D0-0B62-4012-A9A7-E5A33DA1951A}"/>
    <cellStyle name="_June Freight analysis v_Prelim" xfId="437" xr:uid="{003904FB-5E45-4BFD-9172-559416FA8675}"/>
    <cellStyle name="_Late Journal - Format" xfId="438" xr:uid="{3A93B70F-1C55-4C4D-8899-55119C955C2E}"/>
    <cellStyle name="_Late Journal - Format 2" xfId="439" xr:uid="{4FB58552-DD7B-40EB-A334-A08FE69B88B1}"/>
    <cellStyle name="_Lead HBI YE2007 after adjust 23 Apr 08" xfId="2767" xr:uid="{F9B8DF93-B00C-4E44-8FE3-8B41A8ABC39F}"/>
    <cellStyle name="_Lead_HBI Chonburi 1208" xfId="2768" xr:uid="{FDDBC73D-F94F-4B2E-BA4A-90527F306D61}"/>
    <cellStyle name="_Lloyd_Tax computation_2009_Final" xfId="440" xr:uid="{E1AD5090-07AC-456D-84B9-2243C4BA6D75}"/>
    <cellStyle name="_LV_Tax Computation_2008_Draft" xfId="441" xr:uid="{A08B6C50-3CC5-41E6-84C7-C71052AD523D}"/>
    <cellStyle name="_Mar Freight analysis value" xfId="442" xr:uid="{35EA8506-87EF-4332-9A41-6E0A4FB6B605}"/>
    <cellStyle name="_MarFY02 Freight analysis_FPA_Final" xfId="443" xr:uid="{4131ABFB-3598-46AD-B6CE-67BA8BB9797B}"/>
    <cellStyle name="_May Freight analysis value" xfId="444" xr:uid="{17BBABDC-1434-43DA-B08E-5EF4B4B2A36E}"/>
    <cellStyle name="_MO-Agnes" xfId="445" xr:uid="{F527FF87-BA2B-4674-8D56-0A14DD093599}"/>
    <cellStyle name="_MO-Agnes 2" xfId="446" xr:uid="{C622436E-55BA-4083-873C-CA564C16C787}"/>
    <cellStyle name="_MO-Agnes 3" xfId="447" xr:uid="{91BC9CE7-B298-4F20-A39C-6BD28E2E5249}"/>
    <cellStyle name="_MO-Agnes 4" xfId="448" xr:uid="{D6EF93B2-FCDA-46C2-A24F-F8B3F7BC1480}"/>
    <cellStyle name="_MO-Agnes 5" xfId="449" xr:uid="{18BAED72-8AEE-41C3-BAFE-7598391AD1D9}"/>
    <cellStyle name="_MO-Agnes_1037 accrual Sep 06 Posted" xfId="450" xr:uid="{87BE2296-8573-4E9F-A0F4-E04E3B378035}"/>
    <cellStyle name="_MO-Agnes_1037-accrual-Dec 06(EDD)" xfId="451" xr:uid="{24AC1069-0278-40EA-8DDB-FBA5075E8F63}"/>
    <cellStyle name="_MO-Agnes_1037-accrual-Dec 06(Sub-Mktg and General)" xfId="452" xr:uid="{25EEE2AA-F8F6-4353-A345-3F68CFA648E5}"/>
    <cellStyle name="_MO-Agnes_1037-Accrual-Jan 07 (Marketing-EDD)" xfId="453" xr:uid="{C1DF752C-6328-4F48-946F-FD7C4616837C}"/>
    <cellStyle name="_MO-Agnes_1037-Accrual-Jan 07 (Marketing-Sub)" xfId="454" xr:uid="{699053E9-2AFE-4543-8BB0-F43AC1443726}"/>
    <cellStyle name="_MO-Agnes_1037-accrual-Nov 06(EDD)" xfId="455" xr:uid="{F55952C3-E934-43F7-915E-BC689D1301FB}"/>
    <cellStyle name="_MO-Agnes_1037-accrual-Nov 06(Sub-Sook Heng)" xfId="456" xr:uid="{37DCDB8B-638B-45BB-BB17-F2442F7301AB}"/>
    <cellStyle name="_MO-Agnes_1037-accrual-Oct 06 Posted" xfId="457" xr:uid="{BFD6E23D-503D-4EE8-8257-119FE61AA0F4}"/>
    <cellStyle name="_MO-Agnes_FY07-1037-300010-Mkting Accrual-Oct 06" xfId="458" xr:uid="{2C1F5E99-590E-4D6C-8CE7-4D0657D82C9E}"/>
    <cellStyle name="_MO-Cecilia" xfId="459" xr:uid="{D2222CEA-C9EE-48CD-B0C8-8800DF6A10B5}"/>
    <cellStyle name="_MO-Cecilia 2" xfId="460" xr:uid="{9C89FB58-70E6-4C99-A701-165C1FA063F1}"/>
    <cellStyle name="_MO-Cecilia 3" xfId="461" xr:uid="{C3B1ED5B-6CD4-4438-9CD2-FA1242512A69}"/>
    <cellStyle name="_MO-Cecilia 4" xfId="462" xr:uid="{4A144DC7-E983-46E4-A83D-B9B7BA1A3C7D}"/>
    <cellStyle name="_MO-Cecilia 5" xfId="463" xr:uid="{21215E5D-3675-4175-8354-EE53ED5CD00C}"/>
    <cellStyle name="_MO-Cecilia_1037 accrual Sep 06 Posted" xfId="464" xr:uid="{3257CB9D-4015-4136-B27A-CAF738C5ECBE}"/>
    <cellStyle name="_MO-Cecilia_1037-accrual-Dec 06(EDD)" xfId="465" xr:uid="{D9A1A777-8EA2-41D1-8C03-CF34E42957CD}"/>
    <cellStyle name="_MO-Cecilia_1037-accrual-Dec 06(Sub-Mktg and General)" xfId="466" xr:uid="{08D5B08E-B51F-4949-9B5D-61D896F9C7F5}"/>
    <cellStyle name="_MO-Cecilia_1037-Accrual-Jan 07 (Marketing-EDD)" xfId="467" xr:uid="{B5DC95DA-957A-4B70-BFE0-03F29A2A7D86}"/>
    <cellStyle name="_MO-Cecilia_1037-Accrual-Jan 07 (Marketing-Sub)" xfId="468" xr:uid="{0D643A04-B8BD-4192-B396-E8C5C84A3DCC}"/>
    <cellStyle name="_MO-Cecilia_1037-accrual-Nov 06(EDD)" xfId="469" xr:uid="{E3C80141-FD14-4781-80DA-077A239C8E05}"/>
    <cellStyle name="_MO-Cecilia_1037-accrual-Nov 06(Sub-Sook Heng)" xfId="470" xr:uid="{CD7069E3-FD3A-49C7-82D4-3AEB46DBEDA3}"/>
    <cellStyle name="_MO-Cecilia_1037-accrual-Oct 06 Posted" xfId="471" xr:uid="{313EFAE9-603E-455D-8898-1316CB961138}"/>
    <cellStyle name="_MO-Cecilia_FY07-1037-300010-Mkting Accrual-Oct 06" xfId="472" xr:uid="{1132F34C-2E01-470E-A986-761B6DB99D45}"/>
    <cellStyle name="_MO-Soh Ming" xfId="473" xr:uid="{D8C5AB2B-B4CF-470B-8CD3-31075BEBB6FD}"/>
    <cellStyle name="_MO-Soh Ming 2" xfId="474" xr:uid="{73489545-3528-43FC-A8C4-31BC264C5949}"/>
    <cellStyle name="_MO-Soh Ming 3" xfId="475" xr:uid="{2E965409-92C7-4D95-B879-F5833E51CCE6}"/>
    <cellStyle name="_MO-Soh Ming 4" xfId="476" xr:uid="{A48AF9CB-E20E-4CF4-B09F-7EAA02CF8432}"/>
    <cellStyle name="_MO-Soh Ming 5" xfId="477" xr:uid="{9720D512-D65E-4CBD-8FD3-02F2B1A912FF}"/>
    <cellStyle name="_MO-Soh Ming_1037 accrual Sep 06 Posted" xfId="478" xr:uid="{F4DF24BC-5C37-496A-BDF5-B3C25041F9CF}"/>
    <cellStyle name="_MO-Soh Ming_1037-accrual-Dec 06(EDD)" xfId="479" xr:uid="{6602FAF3-9FC0-468B-BF7D-94D8A298F7B7}"/>
    <cellStyle name="_MO-Soh Ming_1037-accrual-Dec 06(Sub-Mktg and General)" xfId="480" xr:uid="{0871C932-CD7B-4803-B2CE-567FD835EBFE}"/>
    <cellStyle name="_MO-Soh Ming_1037-Accrual-Jan 07 (Marketing-EDD)" xfId="481" xr:uid="{0499E924-0E93-4455-BACE-0E8C902ABF8A}"/>
    <cellStyle name="_MO-Soh Ming_1037-Accrual-Jan 07 (Marketing-Sub)" xfId="482" xr:uid="{59997D1D-61A6-40FF-AE86-FC66C2369FF8}"/>
    <cellStyle name="_MO-Soh Ming_1037-accrual-Nov 06(EDD)" xfId="483" xr:uid="{C4C8A247-474C-4B45-A004-201EF5F364E9}"/>
    <cellStyle name="_MO-Soh Ming_1037-accrual-Nov 06(Sub-Sook Heng)" xfId="484" xr:uid="{86FD3226-70AC-4CDB-9EC1-54B1E5507C65}"/>
    <cellStyle name="_MO-Soh Ming_1037-accrual-Oct 06 Posted" xfId="485" xr:uid="{D2868613-765C-4F74-8C60-D1187FECA25D}"/>
    <cellStyle name="_MO-Soh Ming_FY07-1037-300010-Mkting Accrual-Oct 06" xfId="486" xr:uid="{0C75210B-DA40-4438-8A58-BCBA580840F1}"/>
    <cellStyle name="_MRS Cash forecast - Nov04-Jan05" xfId="487" xr:uid="{CA86C3EE-0985-4A98-A5C0-FB5E02207A38}"/>
    <cellStyle name="_MS sales details" xfId="488" xr:uid="{B01EB132-60AD-49D4-894E-3B8A69AD06A2}"/>
    <cellStyle name="_Mthly report template-Feb06" xfId="2769" xr:uid="{6594416C-848E-49DF-B073-6745713F2272}"/>
    <cellStyle name="_Mthly report template-Feb06 2" xfId="2770" xr:uid="{F6C31F30-0897-468C-959C-DBDAC9950189}"/>
    <cellStyle name="_NGSC Budget May 3rd" xfId="489" xr:uid="{B03D7AE4-4436-4774-A5A3-982E6498B76F}"/>
    <cellStyle name="_NGSC Budget May 3rd 2" xfId="490" xr:uid="{C91B9B12-DC5D-4B30-A430-9D91B503E6B5}"/>
    <cellStyle name="_NGSC Budget May 3rd 3" xfId="491" xr:uid="{9578F1DE-6A83-4544-A687-322EFE1E368A}"/>
    <cellStyle name="_NGSC Budget May 3rd 4" xfId="492" xr:uid="{AF8C795D-605F-4318-8650-100DCA2CC860}"/>
    <cellStyle name="_NGSC Budget May 3rd 5" xfId="493" xr:uid="{4733788A-964C-42AF-AE9F-049B96C63E5E}"/>
    <cellStyle name="_NGSC Budget May 3rd_1037 accrual Sep 06 Posted" xfId="494" xr:uid="{C15F72FC-35A9-41EF-B140-16EF4E7C9D2E}"/>
    <cellStyle name="_NGSC Budget May 3rd_1037-accrual-Dec 06(EDD)" xfId="495" xr:uid="{FD6EDD3F-BB06-4A4D-A458-38699E575887}"/>
    <cellStyle name="_NGSC Budget May 3rd_1037-accrual-Dec 06(Sub-Mktg and General)" xfId="496" xr:uid="{C37CA46E-CB2A-4CDF-8917-8602B4256F15}"/>
    <cellStyle name="_NGSC Budget May 3rd_1037-Accrual-Jan 07 (Marketing-EDD)" xfId="497" xr:uid="{3628E702-3A92-43E9-B273-04E5AD81463E}"/>
    <cellStyle name="_NGSC Budget May 3rd_1037-Accrual-Jan 07 (Marketing-Sub)" xfId="498" xr:uid="{AA06696B-F9EA-4974-B3C9-63C932551832}"/>
    <cellStyle name="_NGSC Budget May 3rd_1037-accrual-Nov 06(EDD)" xfId="499" xr:uid="{35F273D3-8339-4CF9-8889-AD11558097BB}"/>
    <cellStyle name="_NGSC Budget May 3rd_1037-accrual-Nov 06(Sub-Sook Heng)" xfId="500" xr:uid="{E52331E4-C89A-49AA-A895-22249607FEF3}"/>
    <cellStyle name="_NGSC Budget May 3rd_1037-accrual-Oct 06 Posted" xfId="501" xr:uid="{C6CD055A-1885-4131-9180-DF438735C190}"/>
    <cellStyle name="_NGSC Budget May 3rd_FY07-1037-300010-Mkting Accrual-Oct 06" xfId="502" xr:uid="{4EB728FA-D453-49DF-8B7D-B376A514EBBD}"/>
    <cellStyle name="_Nov Freight analysis value" xfId="503" xr:uid="{AC3CD8E4-CC27-401F-B887-A7392C348510}"/>
    <cellStyle name="_NovFY02 Freight analysis_FPA_Prelim" xfId="504" xr:uid="{718FFE1E-8A96-4CE2-8A2E-1896B2DBDB84}"/>
    <cellStyle name="_OctFY02 Freight analysis_FPA_Draft1" xfId="505" xr:uid="{16750DE2-9B21-4AAC-9FE2-27B95FD18012}"/>
    <cellStyle name="_OctFY02 Freight analysis_FPA_Final" xfId="506" xr:uid="{EF633200-C075-4E98-B93C-C7C360DB5D9E}"/>
    <cellStyle name="_Open Select License" xfId="507" xr:uid="{2D478EDD-7E30-4B47-A1D5-D111B062E8F1}"/>
    <cellStyle name="_Open Select License 2" xfId="508" xr:uid="{FC413746-ACC1-470C-9547-AF03423AEC43}"/>
    <cellStyle name="_Open Select License 3" xfId="509" xr:uid="{1804A922-0C7B-4E38-9EF7-D8EFE58BCCC0}"/>
    <cellStyle name="_Open Select License 4" xfId="510" xr:uid="{FC2DF028-0CA3-471A-AD55-B30FB0E6AFDA}"/>
    <cellStyle name="_Open Select License 5" xfId="511" xr:uid="{251B3CEC-3CA1-4943-A9FC-AE6DE3A7DD8C}"/>
    <cellStyle name="_Open Select License_1037 accrual Sep 06 Posted" xfId="512" xr:uid="{C6827397-5A5C-4E91-A2CB-AC64ABF9E94D}"/>
    <cellStyle name="_Open Select License_1037-accrual-Dec 06(EDD)" xfId="513" xr:uid="{2B217E89-6534-40D2-8B0B-09F89CED7B11}"/>
    <cellStyle name="_Open Select License_1037-accrual-Dec 06(Sub-Mktg and General)" xfId="514" xr:uid="{97BDF119-6520-4DB5-B1CA-730C7B219B82}"/>
    <cellStyle name="_Open Select License_1037-Accrual-Jan 07 (Marketing-EDD)" xfId="515" xr:uid="{B7909714-50D7-425D-B190-9A206E9D4459}"/>
    <cellStyle name="_Open Select License_1037-Accrual-Jan 07 (Marketing-Sub)" xfId="516" xr:uid="{318963A4-4469-434F-BECA-0DB779537955}"/>
    <cellStyle name="_Open Select License_1037-accrual-Nov 06(EDD)" xfId="517" xr:uid="{73B2E576-99CA-4A6E-AEF8-5B8342EE9FA9}"/>
    <cellStyle name="_Open Select License_1037-accrual-Nov 06(Sub-Sook Heng)" xfId="518" xr:uid="{7502269B-6EFC-4163-952A-0D70DA71CFDA}"/>
    <cellStyle name="_Open Select License_1037-accrual-Oct 06 Posted" xfId="519" xr:uid="{ADD9F0C4-E55A-4DAF-BDF1-29537F20A79C}"/>
    <cellStyle name="_Open Select License_FY07-1037-300010-Mkting Accrual-Oct 06" xfId="520" xr:uid="{8F8A6EAC-CE50-4612-8AA9-C91831D57D57}"/>
    <cellStyle name="_Opex" xfId="521" xr:uid="{A8CBB271-4ECC-4E43-95BB-83FA93A35874}"/>
    <cellStyle name="_Opex 2" xfId="522" xr:uid="{315332FC-8D9A-4BDB-9174-FF021E0A33A4}"/>
    <cellStyle name="_Opex 3" xfId="523" xr:uid="{74A57474-0888-442B-970E-D915D8B4B8DA}"/>
    <cellStyle name="_Opex 4" xfId="524" xr:uid="{02D7FF68-F083-4EDA-8286-600F874584E4}"/>
    <cellStyle name="_Opex 5" xfId="525" xr:uid="{4A01D506-0C24-445E-9D41-15FFB66B5F95}"/>
    <cellStyle name="_Opex Accts - Nov 06.1" xfId="526" xr:uid="{B4FD75A5-69DB-419E-9F84-D7D35B9C378E}"/>
    <cellStyle name="_Opex Seasonality" xfId="527" xr:uid="{6C6E61D4-DB2C-49DA-B3F1-7E758D36D39C}"/>
    <cellStyle name="_Opex Seasonality 2" xfId="528" xr:uid="{DBA43DE4-EF3C-4E4C-A301-BB235A5A498F}"/>
    <cellStyle name="_Opex Seasonality 3" xfId="529" xr:uid="{B0A851CE-D6C0-4DD4-8629-BA482ED9A412}"/>
    <cellStyle name="_Opex Seasonality 4" xfId="530" xr:uid="{E3BD7673-EB98-450A-A940-7FEFC0F9E605}"/>
    <cellStyle name="_Opex Seasonality 5" xfId="531" xr:uid="{47F8A54E-B89E-4D36-934D-1B0533B097E2}"/>
    <cellStyle name="_Opex Seasonality_1037 accrual Sep 06 Posted" xfId="532" xr:uid="{80C10782-AC7C-46DA-B3B3-9830C7A5D6C6}"/>
    <cellStyle name="_Opex Seasonality_1037-accrual-Dec 06(EDD)" xfId="533" xr:uid="{F667694E-338D-4500-8C05-0B603D2372F8}"/>
    <cellStyle name="_Opex Seasonality_1037-accrual-Dec 06(Sub-Mktg and General)" xfId="534" xr:uid="{BB1D1FA8-186F-488F-A145-A9BCEAEB943E}"/>
    <cellStyle name="_Opex Seasonality_1037-Accrual-Jan 07 (Marketing-EDD)" xfId="535" xr:uid="{AC16A894-513A-4D4D-9384-06DDFF8E413E}"/>
    <cellStyle name="_Opex Seasonality_1037-Accrual-Jan 07 (Marketing-Sub)" xfId="536" xr:uid="{8A9D26D6-A943-42A4-A009-4FC1F2E77834}"/>
    <cellStyle name="_Opex Seasonality_1037-accrual-Nov 06(EDD)" xfId="537" xr:uid="{BF197F3E-8A61-403E-9D31-0B1C944F48F2}"/>
    <cellStyle name="_Opex Seasonality_1037-accrual-Nov 06(Sub-Sook Heng)" xfId="538" xr:uid="{446DD3DC-F0F4-4F04-933F-DEAF18D10BAB}"/>
    <cellStyle name="_Opex Seasonality_1037-accrual-Oct 06 Posted" xfId="539" xr:uid="{6BFB7EF3-1757-46B0-9EC0-6A09A0EF5B6E}"/>
    <cellStyle name="_Opex Seasonality_FY07-1037-300010-Mkting Accrual-Oct 06" xfId="540" xr:uid="{E72BFEB0-2382-4207-A52B-97DF7A8919E6}"/>
    <cellStyle name="_Opex_1037 accrual Sep 06 Posted" xfId="541" xr:uid="{AC093D87-2FBB-40B9-800E-86B6F52AF102}"/>
    <cellStyle name="_Opex_1037-accrual-Dec 06(EDD)" xfId="542" xr:uid="{4D2E18C1-C15E-447E-A379-6EFDBCF7844B}"/>
    <cellStyle name="_Opex_1037-accrual-Dec 06(Sub-Mktg and General)" xfId="543" xr:uid="{980EFB8D-D3EE-428A-9A0B-9F6F04360F2D}"/>
    <cellStyle name="_Opex_1037-Accrual-Jan 07 (Marketing-EDD)" xfId="544" xr:uid="{5BC34A0C-F693-4F59-BABB-D1D0E1584E7D}"/>
    <cellStyle name="_Opex_1037-Accrual-Jan 07 (Marketing-Sub)" xfId="545" xr:uid="{61350D4B-F7D8-4D5F-808B-545F1E2A9A71}"/>
    <cellStyle name="_Opex_1037-accrual-Nov 06(EDD)" xfId="546" xr:uid="{C27DC497-236B-4C91-966B-79EF1A193931}"/>
    <cellStyle name="_Opex_1037-accrual-Nov 06(Sub-Sook Heng)" xfId="547" xr:uid="{0C6936C6-1887-4295-A570-12974FD3A510}"/>
    <cellStyle name="_Opex_1037-accrual-Oct 06 Posted" xfId="548" xr:uid="{05CE6EA3-D478-41D5-9473-3E63FC8D03C8}"/>
    <cellStyle name="_Opex_FY07-1037-300010-Mkting Accrual-Oct 06" xfId="549" xr:uid="{407F0756-B0E1-424F-AD94-F64C3EEA39A3}"/>
    <cellStyle name="_OTG Client Services Deck MYR FY03" xfId="550" xr:uid="{D6B1D917-8BE7-4115-9C38-9102F6108DB6}"/>
    <cellStyle name="_P12FY04 Accruals Analysis" xfId="551" xr:uid="{7395F239-048B-448D-A82B-45D4AAFDFB59}"/>
    <cellStyle name="_P2FY05 Accruals Analysis" xfId="552" xr:uid="{B5E5B220-35EF-4270-BD3C-EBF337B14F19}"/>
    <cellStyle name="_P3FY04 rebates BS recon(rev)" xfId="553" xr:uid="{6911A95E-1C4F-4C28-8305-1D0C45968155}"/>
    <cellStyle name="_P3FY05 Accruals Analysis-1" xfId="554" xr:uid="{7759C3A6-DFF9-424C-BB0E-1E8F4159A899}"/>
    <cellStyle name="_P4FY05 Accruals Analysis-1" xfId="555" xr:uid="{17EBA3C0-0E1E-4942-B064-3FA024D33C4B}"/>
    <cellStyle name="_P5 accrual records" xfId="556" xr:uid="{FFB46F97-0F6D-4045-A3C2-05DE41A49051}"/>
    <cellStyle name="_P5FY05 Accruals Analysis-1" xfId="557" xr:uid="{77E2D97A-D629-4589-A280-23E7E2D754D1}"/>
    <cellStyle name="_P6FY04 Rebates WrkSht" xfId="558" xr:uid="{92B3A739-8BA7-45D4-B898-499100933CE4}"/>
    <cellStyle name="_P6FY05 Accruals-1" xfId="559" xr:uid="{B9492489-4083-4F74-8B00-BF0BDCBD8165}"/>
    <cellStyle name="_P9FY04 Accruals Analysis" xfId="560" xr:uid="{0C07C18B-1D5B-4B88-AE0C-7553C264102D}"/>
    <cellStyle name="_PP to Customer Additional" xfId="2771" xr:uid="{7A325A6E-234D-43BB-A562-5A8BF828A7D5}"/>
    <cellStyle name="_PP_wang_NEW" xfId="2772" xr:uid="{FAC1ABFD-3CAB-4C16-BEFF-D2A8CD337AE6}"/>
    <cellStyle name="_PP_wang_NEW 2" xfId="2773" xr:uid="{316F5167-E995-4FF4-A621-171DDEE2C722}"/>
    <cellStyle name="_R134_2009_I1100_Exchange Rate Recalculation" xfId="561" xr:uid="{636A4F48-7A98-49C1-A61B-62F40A23D542}"/>
    <cellStyle name="_RDT_Tax computation_Y2008_send to client_121508" xfId="562" xr:uid="{09C289C0-E43D-4346-8725-2F6D29904E98}"/>
    <cellStyle name="_RDTHL Jun09 (338) BS Check List" xfId="563" xr:uid="{1AC766D2-D5F6-4DAD-8B73-BA8173A5D67A}"/>
    <cellStyle name="_Rebate Accrual_July 03" xfId="564" xr:uid="{8EB3A244-3DDB-4D4C-98D5-D912DB9368FE}"/>
    <cellStyle name="_Rebate Accrual_July 03_P2FY04 rebates template" xfId="565" xr:uid="{31A7179D-7BE6-42F0-89DC-FC7ED1454EDD}"/>
    <cellStyle name="_Rebate Accrual_July 03_P3FY04 rebates template" xfId="566" xr:uid="{FEFF7B53-EEC5-4F06-B11D-45E7669737F6}"/>
    <cellStyle name="_Rebates Management Template030526" xfId="567" xr:uid="{E508F625-276F-40B3-8BB5-464E7A3E3589}"/>
    <cellStyle name="_Reconciliation_200805-new" xfId="2774" xr:uid="{9BFEB744-ED2D-4DDD-9A1B-DA59BBA04536}"/>
    <cellStyle name="_Row1" xfId="2775" xr:uid="{D1C6B3D7-4B86-41D5-8709-A47B45473CB6}"/>
    <cellStyle name="_Row1 2" xfId="2776" xr:uid="{5A9CDF9D-FA99-4B05-B792-7347A75935C6}"/>
    <cellStyle name="_Royalty-Feb05" xfId="568" xr:uid="{DBBBCA9E-D971-4EA7-AF27-E6793F8E7205}"/>
    <cellStyle name="_SAP_1291_090103scrub_Credit" xfId="569" xr:uid="{F3EA43F4-A162-4208-9B3E-1C065E9BB195}"/>
    <cellStyle name="_Sep Freight analysis_FPA_Final" xfId="570" xr:uid="{5269E1C5-8423-4FC9-9687-7A526772D8F1}"/>
    <cellStyle name="_Sep Freight analysis_FPA_Prelim" xfId="571" xr:uid="{F736D5F5-722A-42ED-A4EA-CDA0E35394FD}"/>
    <cellStyle name="_Sheet1" xfId="572" xr:uid="{F0CE5A5D-F81D-4542-BE42-3AC95B6FF444}"/>
    <cellStyle name="_Sheet2" xfId="573" xr:uid="{7845C3DD-3874-4F61-AB06-001E90A4C917}"/>
    <cellStyle name="_Sheet3" xfId="574" xr:uid="{76ECD41B-AA4C-45AE-BA3B-FB1DF523EAFA}"/>
    <cellStyle name="_Sheet4" xfId="575" xr:uid="{0463F998-8F9C-4038-BEDE-53E90E786C6D}"/>
    <cellStyle name="_Sheet5" xfId="576" xr:uid="{2CE59EDB-9B2F-4FA8-8D6B-E2F80308DD4F}"/>
    <cellStyle name="_SubHeading" xfId="2777" xr:uid="{C67C27E9-DCEB-4751-8D3E-E1E6189246EC}"/>
    <cellStyle name="_Summary Fcast v Budget" xfId="577" xr:uid="{E6A03817-7A58-4B04-AF15-516C65EEC4C4}"/>
    <cellStyle name="_Summary Fcast v Budget 2" xfId="578" xr:uid="{612FEB31-2D60-47EC-9093-31ACE4F3B7D8}"/>
    <cellStyle name="_Summary Fcast v Budget 3" xfId="579" xr:uid="{C961A372-6376-4E65-BC98-9B8204F7179C}"/>
    <cellStyle name="_Summary Fcast v Budget 4" xfId="580" xr:uid="{DB3F7F36-19C5-4754-B01C-7201C97863D0}"/>
    <cellStyle name="_Summary Fcast v Budget 5" xfId="581" xr:uid="{4F44DC10-3725-4148-9E22-52C6C96A763A}"/>
    <cellStyle name="_Summary Fcast v Budget_1037 accrual Sep 06 Posted" xfId="582" xr:uid="{121CF1BB-B8E0-47DB-B365-45E677D8C644}"/>
    <cellStyle name="_Summary Fcast v Budget_1037-accrual-Dec 06(EDD)" xfId="583" xr:uid="{4D55118D-9BD7-443A-9BF8-BBEF30A899EF}"/>
    <cellStyle name="_Summary Fcast v Budget_1037-accrual-Dec 06(Sub-Mktg and General)" xfId="584" xr:uid="{237F97C4-0A1C-43C5-B9BE-7D439B0A7BA9}"/>
    <cellStyle name="_Summary Fcast v Budget_1037-Accrual-Jan 07 (Marketing-EDD)" xfId="585" xr:uid="{651A9A3B-4AAA-4CFB-8ABC-88F07A709E4E}"/>
    <cellStyle name="_Summary Fcast v Budget_1037-Accrual-Jan 07 (Marketing-Sub)" xfId="586" xr:uid="{52D6651A-978E-4C7F-A71C-47784F07C024}"/>
    <cellStyle name="_Summary Fcast v Budget_1037-accrual-Nov 06(EDD)" xfId="587" xr:uid="{F58C9149-F9AE-4C38-A9E8-3BD34D2AD666}"/>
    <cellStyle name="_Summary Fcast v Budget_1037-accrual-Nov 06(Sub-Sook Heng)" xfId="588" xr:uid="{A02D2E4B-72A6-4B4A-B677-3A5A87B3CB62}"/>
    <cellStyle name="_Summary Fcast v Budget_1037-accrual-Oct 06 Posted" xfId="589" xr:uid="{EEACB863-FFF1-4816-93F5-60F213ECFCB3}"/>
    <cellStyle name="_Summary Fcast v Budget_FY07-1037-300010-Mkting Accrual-Oct 06" xfId="590" xr:uid="{806ED139-8717-4685-9DA0-6202B55F2570}"/>
    <cellStyle name="_Summary slides for the RickDe deck 6-7-00" xfId="591" xr:uid="{294DBCC2-C404-4233-AB1D-579BCAF81820}"/>
    <cellStyle name="_Summary slides for the RickDe deck 6-8-00" xfId="592" xr:uid="{4015AAA2-5DFA-4DC0-A101-AF9F9110764C}"/>
    <cellStyle name="_Support_Pack" xfId="593" xr:uid="{A02D9B63-54D5-4D2A-B470-AF251FE9DD29}"/>
    <cellStyle name="_Target_AR" xfId="2778" xr:uid="{423AFCA7-340C-4AFC-ABE2-D2BA659CB6BC}"/>
    <cellStyle name="_Tax computation_2007_H.C. Starck(r1)" xfId="594" xr:uid="{38C67DC7-C25A-4DB5-8286-AE2EC6EAD29F}"/>
    <cellStyle name="_Tax computation_2007_H.C. Starckr allocation" xfId="595" xr:uid="{6B80EB11-7EDE-4C08-9D29-744C170DDC00}"/>
    <cellStyle name="_Tax computation_2009_final_07.08.09" xfId="596" xr:uid="{AB7C6114-E334-4BEC-86FF-DD796B09B7D7}"/>
    <cellStyle name="_Tax computation_Abbott_2008_final" xfId="597" xr:uid="{E01BFA95-8B34-4163-844C-060870B70074}"/>
    <cellStyle name="_Tax computation_Marlin Offshore_2008_200509_final" xfId="598" xr:uid="{8C27B225-76DC-4251-A338-B57ED00209BE}"/>
    <cellStyle name="_Tax computation_Tycoon_2008" xfId="599" xr:uid="{DB01DBF6-6A3A-402C-97B3-D5C1058392EB}"/>
    <cellStyle name="_Template-Commercial" xfId="600" xr:uid="{3C3C987A-11B6-486D-819A-D94241CF4BB5}"/>
    <cellStyle name="_Template-HRD " xfId="601" xr:uid="{F54BEA4C-9BB9-4ADD-BB2E-AEC8528B7C92}"/>
    <cellStyle name="_Test Accrued Expenses   " xfId="2779" xr:uid="{ECA56D5C-DA13-411B-AEDF-2F333133375D}"/>
    <cellStyle name="_Toshiba GP April 2007" xfId="2780" xr:uid="{5D0F757A-F209-4AED-B691-50BB1152A0E5}"/>
    <cellStyle name="_TS (IT) Expense Report" xfId="602" xr:uid="{F7DD192F-7633-4D2F-8EC8-C1FBB7BB0E51}"/>
    <cellStyle name="_WWF FY02 Budget REV &amp; FE" xfId="603" xr:uid="{A0A7AD0E-97E2-42BD-9704-5CC176AA0FC6}"/>
    <cellStyle name="_WWF FY02 Budget REV &amp; FE 2" xfId="604" xr:uid="{6329F9C6-8494-4896-A475-38D31B9C9DBA}"/>
    <cellStyle name="_WWF FY02 Budget REV &amp; FE 3" xfId="605" xr:uid="{2B76E6DA-5D31-4AC8-939C-BBE653172154}"/>
    <cellStyle name="_WWF FY02 Budget REV &amp; FE 4" xfId="606" xr:uid="{94DF9FDA-5E20-404F-ACFF-78613CCB5B0F}"/>
    <cellStyle name="_WWF FY02 Budget REV &amp; FE 5" xfId="607" xr:uid="{2F1A0AAF-E09F-4025-B1E7-84BAA10D315F}"/>
    <cellStyle name="_WWF FY02 Budget REV &amp; FE_1037 accrual Sep 06 Posted" xfId="608" xr:uid="{97A2D5AC-9DE4-4B56-8AB9-0E98B9B523DF}"/>
    <cellStyle name="_WWF FY02 Budget REV &amp; FE_1037-accrual-Dec 06(EDD)" xfId="609" xr:uid="{EC2E7E0A-FF6C-447E-A4DD-E6D174CB629B}"/>
    <cellStyle name="_WWF FY02 Budget REV &amp; FE_1037-accrual-Dec 06(Sub-Mktg and General)" xfId="610" xr:uid="{A8B35E96-CBB0-4D55-9387-03A54EF34D5D}"/>
    <cellStyle name="_WWF FY02 Budget REV &amp; FE_1037-Accrual-Jan 07 (Marketing-EDD)" xfId="611" xr:uid="{A028FA61-32E5-4828-BA1F-93DFC1F3626E}"/>
    <cellStyle name="_WWF FY02 Budget REV &amp; FE_1037-Accrual-Jan 07 (Marketing-Sub)" xfId="612" xr:uid="{65B1DDA4-7B75-4BEE-87A0-0FB2FB109DE5}"/>
    <cellStyle name="_WWF FY02 Budget REV &amp; FE_1037-accrual-Nov 06(EDD)" xfId="613" xr:uid="{6BA42B6F-3B48-4B38-90D7-5D7E52FF3285}"/>
    <cellStyle name="_WWF FY02 Budget REV &amp; FE_1037-accrual-Nov 06(Sub-Sook Heng)" xfId="614" xr:uid="{1CCC4D1C-0114-4675-A934-801DD178A626}"/>
    <cellStyle name="_WWF FY02 Budget REV &amp; FE_1037-accrual-Oct 06 Posted" xfId="615" xr:uid="{E1DEBD21-6B76-494B-B611-783BA0CEBCD4}"/>
    <cellStyle name="_WWF FY02 Budget REV &amp; FE_FY07-1037-300010-Mkting Accrual-Oct 06" xfId="616" xr:uid="{57D80D1A-6E53-4D10-A24B-B319A39049D0}"/>
    <cellStyle name="_XD.1_Rebates-HED" xfId="617" xr:uid="{6A1E51FB-1AB7-4273-A643-9917CC9E3496}"/>
    <cellStyle name="=C:\WINDOWS\SYSTEM32\COMMAND.COM" xfId="2781" xr:uid="{8C2750C6-03E9-4644-8378-CA3F3127ECD3}"/>
    <cellStyle name="=C:\WINDOWS\SYSTEM32\COMMAND.COM 2" xfId="2782" xr:uid="{016477A1-140C-4A13-8E8A-43A68F1468FF}"/>
    <cellStyle name="=C:\WINDOWS\SYSTEM32\COMMAND.COM 2 2" xfId="2783" xr:uid="{A8955906-9320-497D-881D-20739E7D951E}"/>
    <cellStyle name="=C:\WINDOWS\SYSTEM32\COMMAND.COM 3" xfId="2784" xr:uid="{0A58BA6E-D947-4032-A6CD-5DD6E0FE79E8}"/>
    <cellStyle name="=C:\WINDOWS\SYSTEM32\COMMAND.COM 3 2" xfId="2785" xr:uid="{AA262C00-B048-486A-A33C-4028BBCE0B63}"/>
    <cellStyle name="=C:\WINDOWS\SYSTEM32\COMMAND.COM 4" xfId="2786" xr:uid="{CC06A1BC-3FEF-4BB0-BD65-D6482B8C64AB}"/>
    <cellStyle name="=C:\WINDOWS\SYSTEM32\COMMAND.COM_Is_no (Y2008)" xfId="2787" xr:uid="{9F62189C-87B5-4572-922A-52DC38585880}"/>
    <cellStyle name="=C:\WINNT\SYSTEM32\COMMAND.COM" xfId="618" xr:uid="{6F83D3F8-903C-4F4C-BE79-887A5E2D0525}"/>
    <cellStyle name="=C:\WINNT\SYSTEM32\COMMAND.COM 2" xfId="619" xr:uid="{0DAEF358-E2CE-4641-BA91-35BCFCA12BB8}"/>
    <cellStyle name="=C:\WINNT\SYSTEM32\COMMAND.COM 2 2" xfId="36091" xr:uid="{4C4DF428-5F3B-4EEE-9E3F-6B500982E076}"/>
    <cellStyle name="=C:\WINNT\SYSTEM32\COMMAND.COM 2 3" xfId="2788" xr:uid="{D0473000-B3AE-4B66-92FE-CC01AEA5F963}"/>
    <cellStyle name="=C:\WINNT\SYSTEM32\COMMAND.COM?COMPUTERNAME=JTHOUL?HOMEDRIVE=C:?HOM" xfId="2619" xr:uid="{F11DB6CB-B40E-495F-A708-8F5B00536E7A}"/>
    <cellStyle name="=C:\WINNT\SYSTEM32\COMMAND.COM_0806_300038" xfId="620" xr:uid="{81941277-D57E-46B9-AC97-1FE07516887A}"/>
    <cellStyle name="»¡µô" xfId="621" xr:uid="{B4092FAC-7D7F-4649-9757-2D6E3E4F304D}"/>
    <cellStyle name="•W€_•\?" xfId="2789" xr:uid="{A85199B9-A1F5-4AF6-A671-D313EA517E3F}"/>
    <cellStyle name="•W_civil-summ" xfId="2790" xr:uid="{08BACB08-55EE-4E20-A834-B6B424661F21}"/>
    <cellStyle name="W_^CEEY" xfId="2791" xr:uid="{778009C4-CA55-4496-BD13-C1DC918ECAC0}"/>
    <cellStyle name="0" xfId="622" xr:uid="{20633139-730C-4FFD-BE3D-124C08969B31}"/>
    <cellStyle name="0%" xfId="2792" xr:uid="{A3A6911E-BC34-43D1-A6AC-FC7B2F187585}"/>
    <cellStyle name="0,0_x000d__x000a_NA_x000d__x000a_" xfId="623" xr:uid="{9A4D966D-B867-4E04-A9B8-BFAD83025D9E}"/>
    <cellStyle name="0,0_x000d__x000a_NA_x000d__x000a_ 10" xfId="2793" xr:uid="{844BDF9E-E028-4C11-A40B-1F1CB882585F}"/>
    <cellStyle name="0,0_x000d__x000a_NA_x000d__x000a_ 10 2" xfId="2794" xr:uid="{FBED8811-6081-4663-B839-1C45228837C9}"/>
    <cellStyle name="0,0_x000d__x000a_NA_x000d__x000a_ 2" xfId="624" xr:uid="{6D412DE4-9620-4E2B-A541-3828C76A41EB}"/>
    <cellStyle name="0,0_x000d__x000a_NA_x000d__x000a_ 2 2" xfId="2796" xr:uid="{036D7BE1-7973-47FE-B1F0-94837D43E156}"/>
    <cellStyle name="0,0_x000d__x000a_NA_x000d__x000a_ 2 2 2" xfId="2797" xr:uid="{3C5E1AE6-950A-4BE8-96E8-459E382405F4}"/>
    <cellStyle name="0,0_x000d__x000a_NA_x000d__x000a_ 2 2 3" xfId="2798" xr:uid="{745E2607-CB07-47AE-B65C-6640735A510F}"/>
    <cellStyle name="0,0_x000d__x000a_NA_x000d__x000a_ 2 3" xfId="2799" xr:uid="{125CDED5-82C2-4511-904A-9ACAD13FA207}"/>
    <cellStyle name="0,0_x000d__x000a_NA_x000d__x000a_ 2 4" xfId="2800" xr:uid="{672F0A07-1C0B-4110-AB41-5C3215BD8C4A}"/>
    <cellStyle name="0,0_x000d__x000a_NA_x000d__x000a_ 2 5" xfId="2801" xr:uid="{5F2E7B4B-A07B-414A-AD9F-CAFF713D4145}"/>
    <cellStyle name="0,0_x000d__x000a_NA_x000d__x000a_ 2 6" xfId="2795" xr:uid="{54F7BEFF-CEA8-4EB9-802B-7F3E4CD1F678}"/>
    <cellStyle name="0,0_x000d__x000a_NA_x000d__x000a_ 2 7" xfId="2708" xr:uid="{FFDC0C1D-326F-49DF-B9A7-69688E41AD5D}"/>
    <cellStyle name="0,0_x000d__x000a_NA_x000d__x000a_ 3" xfId="2728" xr:uid="{6DCC0C53-D1C2-4F3A-B073-9864E03CD6CE}"/>
    <cellStyle name="0,0_x000d__x000a_NA_x000d__x000a_ 3 2" xfId="2803" xr:uid="{64C3CA6D-43EF-486A-9658-5344F6C01E86}"/>
    <cellStyle name="0,0_x000d__x000a_NA_x000d__x000a_ 3 2 2" xfId="2804" xr:uid="{3A48481C-8417-44C1-A003-62442BFBB660}"/>
    <cellStyle name="0,0_x000d__x000a_NA_x000d__x000a_ 3 3" xfId="2805" xr:uid="{02185079-19D0-4E09-9103-D7B797F8BAE4}"/>
    <cellStyle name="0,0_x000d__x000a_NA_x000d__x000a_ 3 4" xfId="2806" xr:uid="{AE323312-909F-4FF3-B9D1-4289181B6C84}"/>
    <cellStyle name="0,0_x000d__x000a_NA_x000d__x000a_ 3 5" xfId="2802" xr:uid="{3A6B3712-A89E-41C2-8061-846828A4A534}"/>
    <cellStyle name="0,0_x000d__x000a_NA_x000d__x000a_ 4" xfId="2807" xr:uid="{04C2FD95-1978-4024-AB14-F13A8731AAD7}"/>
    <cellStyle name="0,0_x000d__x000a_NA_x000d__x000a_ 4 2" xfId="2808" xr:uid="{903B449F-C474-4376-B323-F9DC92D9BB23}"/>
    <cellStyle name="0,0_x000d__x000a_NA_x000d__x000a_ 5" xfId="2809" xr:uid="{690AC18C-65D5-4B9D-9FE2-94CA9611867A}"/>
    <cellStyle name="0,0_x000d__x000a_NA_x000d__x000a_ 6" xfId="2810" xr:uid="{C8484C99-79DE-4F3E-920F-4079DFCCDAAD}"/>
    <cellStyle name="0,0_x000d__x000a_NA_x000d__x000a_ 7" xfId="2702" xr:uid="{1CA34EF2-27E3-41F8-B3E0-4DA7435B5EB2}"/>
    <cellStyle name="0,0_x000d__x000a_NA_x000d__x000a__200-0105-2008" xfId="2811" xr:uid="{E12E87D0-F70C-407F-8AD3-31D83A134C34}"/>
    <cellStyle name="0.00%" xfId="2812" xr:uid="{CD198593-70D9-4B67-A88D-6DE90093C8FE}"/>
    <cellStyle name="0_2008 1st draft APC Tax_computation" xfId="625" xr:uid="{F498928B-C5A7-4EEB-A927-B5568E5FA921}"/>
    <cellStyle name="0_Accrued exp" xfId="626" xr:uid="{92FA77C3-69E9-4DE9-9072-9F9E1F17C288}"/>
    <cellStyle name="0_Tax_Support worksheet'08_R1" xfId="627" xr:uid="{822A820C-87E5-4BFB-B596-950ABCA96372}"/>
    <cellStyle name="1" xfId="628" xr:uid="{BFDCED55-266E-4903-A0F2-9B27D3BE8A96}"/>
    <cellStyle name="1_Dec QOR_productivity chart" xfId="629" xr:uid="{1DF72A6D-36C0-463C-A528-C7E906F6A659}"/>
    <cellStyle name="1_December QOR_Dec11" xfId="630" xr:uid="{709F1FFE-BB5B-4867-AF93-5FCB2A6A7DF7}"/>
    <cellStyle name="1_February MOR_Feb11" xfId="631" xr:uid="{86D7442B-9110-42C5-91DD-678886BD3EF8}"/>
    <cellStyle name="1_Q1 2003 Actions" xfId="632" xr:uid="{C6B348FA-AE01-43BD-80C0-293135AAAF23}"/>
    <cellStyle name="1993 ADJUSTMENT" xfId="633" xr:uid="{7C09116E-5FE0-4656-8761-B6F0659CB121}"/>
    <cellStyle name="20 % - Accent1" xfId="2620" xr:uid="{51B90399-0953-4626-9F79-D793D20E96D3}"/>
    <cellStyle name="20 % - Accent2" xfId="2621" xr:uid="{9C90073D-FE01-4D84-B200-CC79C7BDE21F}"/>
    <cellStyle name="20 % - Accent3" xfId="2622" xr:uid="{5B0AF39B-C6FB-431B-90B4-7A72F4356A9E}"/>
    <cellStyle name="20 % - Accent4" xfId="2623" xr:uid="{3D43FED1-7B50-4A0E-92EB-564CAD0BAAC9}"/>
    <cellStyle name="20 % - Accent5" xfId="2624" xr:uid="{D0B8D8CB-F13B-40F6-9A49-5440119EC784}"/>
    <cellStyle name="20 % - Accent6" xfId="2625" xr:uid="{AE4056FF-D8D2-4289-B16D-6B5CCED8A971}"/>
    <cellStyle name="20% - Accent1" xfId="22" builtinId="30" customBuiltin="1"/>
    <cellStyle name="20% - Accent1 10" xfId="2813" xr:uid="{B42D4AFF-2176-41C6-876A-B0A5EE4413EC}"/>
    <cellStyle name="20% - Accent1 10 2" xfId="2814" xr:uid="{B7AAA581-1D57-46F7-944B-D906024F95F7}"/>
    <cellStyle name="20% - Accent1 10 2 2" xfId="2815" xr:uid="{015D8420-276E-4037-895D-90995CB9C0F9}"/>
    <cellStyle name="20% - Accent1 10 2 2 2" xfId="2816" xr:uid="{4FF61AC4-1D7B-4ABC-B79D-F443FA9FE130}"/>
    <cellStyle name="20% - Accent1 10 2 2 2 2" xfId="2817" xr:uid="{AB9D8E95-4E27-4FF6-9AAE-7F731872CAC7}"/>
    <cellStyle name="20% - Accent1 10 2 2 3" xfId="2818" xr:uid="{A8278961-38E7-4AF3-9623-A0AEAD7AB16C}"/>
    <cellStyle name="20% - Accent1 10 2 3" xfId="2819" xr:uid="{DCEAFD91-EE68-4322-8085-D5EB65FDFBCE}"/>
    <cellStyle name="20% - Accent1 10 2 3 2" xfId="2820" xr:uid="{AC66936B-818D-446C-95AC-7D4CB974A94E}"/>
    <cellStyle name="20% - Accent1 10 2 4" xfId="2821" xr:uid="{B754036B-3D50-420E-934D-C9B21E493C4C}"/>
    <cellStyle name="20% - Accent1 10 3" xfId="2822" xr:uid="{EA63A567-CEE6-4B7A-94CE-6DD93962F998}"/>
    <cellStyle name="20% - Accent1 10 3 2" xfId="2823" xr:uid="{2BB33E3E-DDDF-4014-8C5C-300BE5D0897A}"/>
    <cellStyle name="20% - Accent1 10 3 2 2" xfId="2824" xr:uid="{582122D3-D58A-42EE-BBD0-810C166B874F}"/>
    <cellStyle name="20% - Accent1 10 3 3" xfId="2825" xr:uid="{F9BBF7C4-1200-4B30-845B-0B651F1F3048}"/>
    <cellStyle name="20% - Accent1 10 4" xfId="2826" xr:uid="{46C86BB6-A971-473D-B20C-53DA0E983967}"/>
    <cellStyle name="20% - Accent1 10 4 2" xfId="2827" xr:uid="{4B640DAD-4E11-42B8-BBF7-B8F07710B8F5}"/>
    <cellStyle name="20% - Accent1 10 5" xfId="2828" xr:uid="{A9419B0E-7A9E-4010-99CE-CFF58F204046}"/>
    <cellStyle name="20% - Accent1 11" xfId="2829" xr:uid="{1D437D3E-6BDD-4BD0-8A00-55725D98F56D}"/>
    <cellStyle name="20% - Accent1 11 2" xfId="2830" xr:uid="{E863C17E-7785-4B3E-98D7-BDEC0CC2134E}"/>
    <cellStyle name="20% - Accent1 11 2 2" xfId="2831" xr:uid="{F7C4D679-E128-4424-A1DA-42E91AC0C4A9}"/>
    <cellStyle name="20% - Accent1 11 2 2 2" xfId="2832" xr:uid="{E9B89759-9B19-4C1C-A9E5-FA0B36FE91B5}"/>
    <cellStyle name="20% - Accent1 11 2 3" xfId="2833" xr:uid="{34B5E310-64CB-45D2-A12F-02002BB9BB94}"/>
    <cellStyle name="20% - Accent1 11 3" xfId="2834" xr:uid="{9B25BED4-8C72-411B-BABE-2D794EE0C1A3}"/>
    <cellStyle name="20% - Accent1 11 3 2" xfId="2835" xr:uid="{A709EC61-39BB-476F-8AD8-B455FED44E11}"/>
    <cellStyle name="20% - Accent1 11 4" xfId="2836" xr:uid="{21CF83A6-8422-4F61-A5A9-77CC7B4D3B2E}"/>
    <cellStyle name="20% - Accent1 12" xfId="2837" xr:uid="{87A04CBD-AAC5-4516-AF79-90B28D901E34}"/>
    <cellStyle name="20% - Accent1 12 2" xfId="2838" xr:uid="{A1FB3E89-7010-4A37-834C-E64C83FDCE7F}"/>
    <cellStyle name="20% - Accent1 12 2 2" xfId="2839" xr:uid="{CB10061E-2205-49C2-BF52-ED6BEFF10390}"/>
    <cellStyle name="20% - Accent1 12 2 2 2" xfId="2840" xr:uid="{BFF01067-8A8B-491B-88BC-F4C28CD32727}"/>
    <cellStyle name="20% - Accent1 12 2 3" xfId="2841" xr:uid="{2077AD53-B075-41C9-A901-45379DBA5D8A}"/>
    <cellStyle name="20% - Accent1 12 3" xfId="2842" xr:uid="{A039913F-EA21-4BB6-963C-C12C66656A8C}"/>
    <cellStyle name="20% - Accent1 12 3 2" xfId="2843" xr:uid="{E6C2BEF9-36D7-425B-B04B-F7BE968DB155}"/>
    <cellStyle name="20% - Accent1 12 4" xfId="2844" xr:uid="{735B91D1-1694-4E61-968D-A284D3D4FF6F}"/>
    <cellStyle name="20% - Accent1 13" xfId="2845" xr:uid="{550C5325-9D1A-4FED-AFED-B012F9BADA48}"/>
    <cellStyle name="20% - Accent1 13 2" xfId="2846" xr:uid="{AFE54A92-755F-48F5-9422-412F92EF3CB6}"/>
    <cellStyle name="20% - Accent1 13 2 2" xfId="2847" xr:uid="{07CE5E10-CD21-4115-970E-39AAD45F4ECD}"/>
    <cellStyle name="20% - Accent1 13 2 2 2" xfId="2848" xr:uid="{6F231A37-7E1F-4928-A8E1-708137052EE6}"/>
    <cellStyle name="20% - Accent1 13 2 3" xfId="2849" xr:uid="{88B7EBAB-CEEA-45A0-8C37-94D896971F6D}"/>
    <cellStyle name="20% - Accent1 13 3" xfId="2850" xr:uid="{56E08D46-1111-4E59-A125-7DF649B36001}"/>
    <cellStyle name="20% - Accent1 13 3 2" xfId="2851" xr:uid="{22096007-7603-4AFA-813F-71CA1F3D5DD6}"/>
    <cellStyle name="20% - Accent1 13 4" xfId="2852" xr:uid="{CC86B372-BE4C-4CBF-82D6-833344D0ADA8}"/>
    <cellStyle name="20% - Accent1 14" xfId="2853" xr:uid="{1451CCA5-5EFC-4B4E-B945-3E126130F09E}"/>
    <cellStyle name="20% - Accent1 14 2" xfId="2854" xr:uid="{9D1F118F-F996-4A17-9906-37FE0C72955E}"/>
    <cellStyle name="20% - Accent1 14 2 2" xfId="2855" xr:uid="{E796762A-43BA-4046-9D9B-67DDE8FB7EDB}"/>
    <cellStyle name="20% - Accent1 14 3" xfId="2856" xr:uid="{FBD201E5-EC0E-4B6E-99AE-45CF0E5BFF72}"/>
    <cellStyle name="20% - Accent1 15" xfId="2857" xr:uid="{62E28273-4517-4D87-B777-6859A46FBBFC}"/>
    <cellStyle name="20% - Accent1 15 2" xfId="2858" xr:uid="{A2689B8A-9351-49D7-919A-8113A0D90FE2}"/>
    <cellStyle name="20% - Accent1 16" xfId="2859" xr:uid="{88402E83-4EF2-4628-B198-861E33303495}"/>
    <cellStyle name="20% - Accent1 16 2" xfId="2860" xr:uid="{9E45D7F4-7B35-4BD0-8FBE-0B800C304646}"/>
    <cellStyle name="20% - Accent1 17" xfId="2861" xr:uid="{8FE92E70-CDD1-4BDF-837B-27ECF1FF7930}"/>
    <cellStyle name="20% - Accent1 18" xfId="2492" xr:uid="{0019E3E5-8D08-402D-AD21-404BA1422C48}"/>
    <cellStyle name="20% - Accent1 19" xfId="37745" xr:uid="{BAED7831-3778-42FE-83C7-5E773BA97D88}"/>
    <cellStyle name="20% - Accent1 2" xfId="170" xr:uid="{DE26EF79-9719-40A8-A2A5-9E306C7C9CC5}"/>
    <cellStyle name="20% - Accent1 2 2" xfId="2863" xr:uid="{F0F8EFC2-2CBC-4360-9F79-60E3DD74D946}"/>
    <cellStyle name="20% - Accent1 2 2 2" xfId="2864" xr:uid="{CC718451-1340-4D79-8FDE-BD2AD55D7ECB}"/>
    <cellStyle name="20% - Accent1 2 2 2 2" xfId="2865" xr:uid="{04CE9308-B4D2-4F3C-A01C-D10C772AF4AF}"/>
    <cellStyle name="20% - Accent1 2 2 2 2 2" xfId="2866" xr:uid="{CF202F99-8C2F-4C46-BF2E-C201A4C0EB0F}"/>
    <cellStyle name="20% - Accent1 2 2 2 3" xfId="2867" xr:uid="{69A2A206-C892-4764-937D-C40D05B350B4}"/>
    <cellStyle name="20% - Accent1 2 2 3" xfId="2868" xr:uid="{8A5A6F44-D618-4E6A-8116-C6C2C2094F13}"/>
    <cellStyle name="20% - Accent1 2 2 3 2" xfId="2869" xr:uid="{4C229B4F-6987-4CCF-BB09-B0B867FC64B6}"/>
    <cellStyle name="20% - Accent1 2 2 4" xfId="2870" xr:uid="{64DF15ED-94B8-442D-88C0-CC0CEFDF113B}"/>
    <cellStyle name="20% - Accent1 2 2 5" xfId="2871" xr:uid="{D27943A2-37C7-46FA-8A82-BE6C56BC5FF9}"/>
    <cellStyle name="20% - Accent1 2 3" xfId="2872" xr:uid="{A5ADF203-6FD6-4D26-BDFE-0115F9099D73}"/>
    <cellStyle name="20% - Accent1 2 3 2" xfId="2873" xr:uid="{D318B84F-42C9-4DDE-8963-2BEB499DEA06}"/>
    <cellStyle name="20% - Accent1 2 3 2 2" xfId="2874" xr:uid="{844BF1ED-4E6C-4564-A708-C7A27E184173}"/>
    <cellStyle name="20% - Accent1 2 3 3" xfId="2875" xr:uid="{5542984E-F02A-43E2-9A42-8E1A00286163}"/>
    <cellStyle name="20% - Accent1 2 4" xfId="2876" xr:uid="{A4142B5E-1874-455F-B2C4-EA5DA7D941B4}"/>
    <cellStyle name="20% - Accent1 2 4 2" xfId="2877" xr:uid="{B3AFA180-75EE-4E83-87FC-99EF6D2C7E75}"/>
    <cellStyle name="20% - Accent1 2 5" xfId="2878" xr:uid="{5BF03678-431C-40B4-991A-BC774BBB5E05}"/>
    <cellStyle name="20% - Accent1 2 5 2" xfId="2879" xr:uid="{D9FEF162-4F11-4884-86E5-EF7513ADC0B1}"/>
    <cellStyle name="20% - Accent1 2 6" xfId="2880" xr:uid="{D7E31706-64EF-4579-83DB-853B6AE43318}"/>
    <cellStyle name="20% - Accent1 2 7" xfId="36092" xr:uid="{8ADF4889-C166-4472-9C7C-3B467375D0BE}"/>
    <cellStyle name="20% - Accent1 2 8" xfId="2862" xr:uid="{B4B56107-F620-46CD-9A29-ABAF7EA72D9B}"/>
    <cellStyle name="20% - Accent1 20" xfId="37771" xr:uid="{2A0C0FBC-AEC8-4470-BCA3-35424C6C53B2}"/>
    <cellStyle name="20% - Accent1 21" xfId="37842" xr:uid="{76B5A68A-2D7F-418C-B5A3-AB0623DA2C6B}"/>
    <cellStyle name="20% - Accent1 22" xfId="37729" xr:uid="{8354398E-85C8-420C-9352-0A0A757141F5}"/>
    <cellStyle name="20% - Accent1 24" xfId="2881" xr:uid="{C9C9AAC2-E927-4EAB-9CCF-B5B0A9594D5C}"/>
    <cellStyle name="20% - Accent1 24 2" xfId="2882" xr:uid="{3EBE53FF-E14D-4008-9275-E568C250CB0E}"/>
    <cellStyle name="20% - Accent1 3" xfId="212" xr:uid="{1A208571-F3BF-4591-B4FC-1B8315364AEB}"/>
    <cellStyle name="20% - Accent1 3 2" xfId="2884" xr:uid="{5A332B1B-1DD3-495D-A4F8-7E54BE41142E}"/>
    <cellStyle name="20% - Accent1 3 2 2" xfId="2885" xr:uid="{E29418D3-93DC-4EAD-96A0-3996C7196CBE}"/>
    <cellStyle name="20% - Accent1 3 2 2 2" xfId="2886" xr:uid="{88D8CD27-98BE-44C4-983D-60973209C34F}"/>
    <cellStyle name="20% - Accent1 3 2 2 2 2" xfId="2887" xr:uid="{273A7B61-F7C3-4D40-919E-1EDD3C2B7A21}"/>
    <cellStyle name="20% - Accent1 3 2 2 3" xfId="2888" xr:uid="{AF8FFF46-13A6-4EF2-A227-8B1AED6EC826}"/>
    <cellStyle name="20% - Accent1 3 2 3" xfId="2889" xr:uid="{53A10C4D-4AF0-419D-A343-62F9BE16F211}"/>
    <cellStyle name="20% - Accent1 3 2 3 2" xfId="2890" xr:uid="{717413E7-85CE-4781-83CC-A0BEAE87D772}"/>
    <cellStyle name="20% - Accent1 3 2 4" xfId="2891" xr:uid="{1A099ABD-51EE-4820-B0E7-2004578FDB72}"/>
    <cellStyle name="20% - Accent1 3 3" xfId="2892" xr:uid="{999E9F46-C9D2-48FD-9D16-13109C92489D}"/>
    <cellStyle name="20% - Accent1 3 3 2" xfId="2893" xr:uid="{4A4AFC12-C1CD-4F17-A96A-43D78839DED0}"/>
    <cellStyle name="20% - Accent1 3 3 2 2" xfId="2894" xr:uid="{E5F64F84-6605-405E-B442-A42CF59DB5E9}"/>
    <cellStyle name="20% - Accent1 3 3 3" xfId="2895" xr:uid="{D4CAC9BC-3B7D-4C56-BBA2-0BC32F4DAD2F}"/>
    <cellStyle name="20% - Accent1 3 4" xfId="2896" xr:uid="{EA3283F7-E698-4FB0-9DBB-DDB81708823D}"/>
    <cellStyle name="20% - Accent1 3 4 2" xfId="2897" xr:uid="{175E93D1-8FBE-42D2-A639-F29CB59D7475}"/>
    <cellStyle name="20% - Accent1 3 5" xfId="2898" xr:uid="{6919F0E9-DF5E-409B-B5CC-7A17D6484176}"/>
    <cellStyle name="20% - Accent1 3 6" xfId="2899" xr:uid="{EBCD7428-B8C7-49BF-AEE3-4BDD3D8A1ABF}"/>
    <cellStyle name="20% - Accent1 3 7" xfId="2900" xr:uid="{107816CE-5669-42C5-8712-34E2B8A9E3AF}"/>
    <cellStyle name="20% - Accent1 3 8" xfId="36093" xr:uid="{3D271D82-6F75-45DA-913C-4016C19AD051}"/>
    <cellStyle name="20% - Accent1 3 9" xfId="2883" xr:uid="{BFF688C3-787E-4559-8ED9-0A9AD0A90978}"/>
    <cellStyle name="20% - Accent1 4" xfId="2901" xr:uid="{A07DA9C0-C4BB-4EC7-9BCD-AEA977AE1C58}"/>
    <cellStyle name="20% - Accent1 4 2" xfId="2902" xr:uid="{A5A83946-8704-4C31-9526-B18AB2FD8674}"/>
    <cellStyle name="20% - Accent1 4 2 2" xfId="2903" xr:uid="{215180D4-AC51-4204-984C-5770C7264ED1}"/>
    <cellStyle name="20% - Accent1 4 2 2 2" xfId="2904" xr:uid="{13FA63A4-02AC-4823-90FB-4798DB981D76}"/>
    <cellStyle name="20% - Accent1 4 2 2 2 2" xfId="2905" xr:uid="{870C0DB2-04F2-4F18-9AF8-13CF26971255}"/>
    <cellStyle name="20% - Accent1 4 2 2 3" xfId="2906" xr:uid="{FA3A18B9-9B01-4E8C-B3EC-3F9B1BE1D8EC}"/>
    <cellStyle name="20% - Accent1 4 2 3" xfId="2907" xr:uid="{ED113B5D-E4F7-49D3-BBE8-423D58438E28}"/>
    <cellStyle name="20% - Accent1 4 2 3 2" xfId="2908" xr:uid="{55D9B083-5F71-43B7-875A-F6B26C4ABAAB}"/>
    <cellStyle name="20% - Accent1 4 2 4" xfId="2909" xr:uid="{7E60394F-F16E-451A-B726-A0506B194AC6}"/>
    <cellStyle name="20% - Accent1 4 3" xfId="2910" xr:uid="{5BA72930-3FB6-4276-98E5-FC5A83F55399}"/>
    <cellStyle name="20% - Accent1 4 3 2" xfId="2911" xr:uid="{0B5A6A26-26FF-4F6F-88F5-70931FE0104E}"/>
    <cellStyle name="20% - Accent1 4 3 2 2" xfId="2912" xr:uid="{029AA3F1-77D8-451F-862A-349BF13C2EDD}"/>
    <cellStyle name="20% - Accent1 4 3 3" xfId="2913" xr:uid="{7E7C2365-34AC-4E18-94CD-307010EC9C8C}"/>
    <cellStyle name="20% - Accent1 4 4" xfId="2914" xr:uid="{AFC889B2-751E-4EAC-8004-6E85F970CA95}"/>
    <cellStyle name="20% - Accent1 4 4 2" xfId="2915" xr:uid="{27CA574E-80E1-4201-B0DC-C510B87BD2B2}"/>
    <cellStyle name="20% - Accent1 4 5" xfId="2916" xr:uid="{0E31BC45-AE6D-4355-8706-9E88A103031C}"/>
    <cellStyle name="20% - Accent1 4 5 2" xfId="2917" xr:uid="{EB3C569C-DEC6-4CAF-AC6F-3689D6ACC6F7}"/>
    <cellStyle name="20% - Accent1 4 6" xfId="2918" xr:uid="{9FBBFA8A-E43E-45B7-A9D1-275CAF8C3858}"/>
    <cellStyle name="20% - Accent1 5" xfId="2919" xr:uid="{7DCF879B-2E39-45DC-931E-9C03A0D4B4A4}"/>
    <cellStyle name="20% - Accent1 5 2" xfId="2920" xr:uid="{FF4E2D16-5603-4C47-808D-90B1DDD865FC}"/>
    <cellStyle name="20% - Accent1 5 2 2" xfId="2921" xr:uid="{DBF09888-C141-4AE2-B9F7-E240542CF266}"/>
    <cellStyle name="20% - Accent1 5 2 2 2" xfId="2922" xr:uid="{D452EE64-6611-4FF4-B928-A27F473550C2}"/>
    <cellStyle name="20% - Accent1 5 2 2 2 2" xfId="2923" xr:uid="{9C5009AA-7D73-4531-B3ED-1F53F4124009}"/>
    <cellStyle name="20% - Accent1 5 2 2 3" xfId="2924" xr:uid="{035A1EA4-30F7-4F85-B475-E31711EC2B9E}"/>
    <cellStyle name="20% - Accent1 5 2 3" xfId="2925" xr:uid="{4949DFFE-226D-4A86-8E7A-AA15AEB8B5EB}"/>
    <cellStyle name="20% - Accent1 5 2 3 2" xfId="2926" xr:uid="{29B92777-2B14-421E-B53A-364492DC15E1}"/>
    <cellStyle name="20% - Accent1 5 2 4" xfId="2927" xr:uid="{879B40D4-D94F-4E52-A6F2-01F72E45C75D}"/>
    <cellStyle name="20% - Accent1 5 3" xfId="2928" xr:uid="{C9B4A8B4-1612-482F-A43D-693A9AB0AA45}"/>
    <cellStyle name="20% - Accent1 5 3 2" xfId="2929" xr:uid="{7E6735EC-0531-4435-9F10-D7F0E6F49A47}"/>
    <cellStyle name="20% - Accent1 5 3 2 2" xfId="2930" xr:uid="{5FE5619E-AD80-4EF1-9DE2-BE93A34D68F5}"/>
    <cellStyle name="20% - Accent1 5 3 3" xfId="2931" xr:uid="{E523B45E-A912-49E8-90D6-44FD719A4F3C}"/>
    <cellStyle name="20% - Accent1 5 4" xfId="2932" xr:uid="{6B23B0FB-4E8B-42DC-B428-89C29AEC157E}"/>
    <cellStyle name="20% - Accent1 5 4 2" xfId="2933" xr:uid="{511B0A24-687A-4015-8AC1-82C5D5677E01}"/>
    <cellStyle name="20% - Accent1 5 5" xfId="2934" xr:uid="{D855C254-CBE1-48D0-BAB9-14CDB9646828}"/>
    <cellStyle name="20% - Accent1 5 5 2" xfId="2935" xr:uid="{94F7B612-298F-4E54-B1DA-27282AA7E9E8}"/>
    <cellStyle name="20% - Accent1 5 6" xfId="2936" xr:uid="{0277CA6D-5321-406B-A652-E898C4B1C4C1}"/>
    <cellStyle name="20% - Accent1 6" xfId="2937" xr:uid="{3FF42A4E-2FD8-46AB-8E3C-6C5645DE5784}"/>
    <cellStyle name="20% - Accent1 6 2" xfId="2938" xr:uid="{9F23A8E8-084A-48B1-99BF-E04D4E5A2D1C}"/>
    <cellStyle name="20% - Accent1 6 2 2" xfId="2939" xr:uid="{868565B2-D712-4E95-930D-411B8EC97542}"/>
    <cellStyle name="20% - Accent1 6 2 2 2" xfId="2940" xr:uid="{577836DE-4C4E-474C-837E-8C671D702D07}"/>
    <cellStyle name="20% - Accent1 6 2 2 2 2" xfId="2941" xr:uid="{C13BAA1E-F20F-4B1B-BC76-8AD1AD0602C8}"/>
    <cellStyle name="20% - Accent1 6 2 2 3" xfId="2942" xr:uid="{CFC92BDF-7804-48A9-B62C-A1B1B6C4BCCE}"/>
    <cellStyle name="20% - Accent1 6 2 3" xfId="2943" xr:uid="{EF4E306A-3005-4B7A-8CC5-7E0FAE5E6147}"/>
    <cellStyle name="20% - Accent1 6 2 3 2" xfId="2944" xr:uid="{E9B817B7-D0C3-4485-9055-7DDDC56CC6F5}"/>
    <cellStyle name="20% - Accent1 6 2 4" xfId="2945" xr:uid="{842BCBC1-0CD8-4E18-B640-5483A05C0A82}"/>
    <cellStyle name="20% - Accent1 6 3" xfId="2946" xr:uid="{B95002C2-FB0F-49A5-AEDF-F1B351DA7B49}"/>
    <cellStyle name="20% - Accent1 6 3 2" xfId="2947" xr:uid="{1BBC730E-58F8-43C8-A094-BA1C0600B4EA}"/>
    <cellStyle name="20% - Accent1 6 3 2 2" xfId="2948" xr:uid="{346AA748-670D-4965-A53D-D3AEFE252144}"/>
    <cellStyle name="20% - Accent1 6 3 3" xfId="2949" xr:uid="{7E9295FD-3399-4F69-9EB1-12C606063247}"/>
    <cellStyle name="20% - Accent1 6 4" xfId="2950" xr:uid="{92D7557E-5153-4C1C-8EF7-79F3E93A5769}"/>
    <cellStyle name="20% - Accent1 6 4 2" xfId="2951" xr:uid="{60879989-5C8D-42CE-B648-A4F962CE7929}"/>
    <cellStyle name="20% - Accent1 6 5" xfId="2952" xr:uid="{FEDE62F6-7A16-4A45-A338-CDCFA0768307}"/>
    <cellStyle name="20% - Accent1 7" xfId="2953" xr:uid="{0310D3B1-15EA-4D48-882B-02BD8EDE89E6}"/>
    <cellStyle name="20% - Accent1 7 2" xfId="2954" xr:uid="{639B059D-61D3-4CEE-89D9-6D4CFB8786F3}"/>
    <cellStyle name="20% - Accent1 7 2 2" xfId="2955" xr:uid="{8E422F0D-6F3F-4A3E-A0EE-3E373A21CCBB}"/>
    <cellStyle name="20% - Accent1 7 2 2 2" xfId="2956" xr:uid="{AFD92DB5-F5A2-4648-9079-ECD7E96A7145}"/>
    <cellStyle name="20% - Accent1 7 2 2 2 2" xfId="2957" xr:uid="{6BC3A9E4-EDCB-410D-A9F2-0F9FAF7E55E3}"/>
    <cellStyle name="20% - Accent1 7 2 2 3" xfId="2958" xr:uid="{6978C088-B22B-43C9-A013-C42FBDF39140}"/>
    <cellStyle name="20% - Accent1 7 2 3" xfId="2959" xr:uid="{60237B36-9987-4D0F-806A-D78A0A8328C0}"/>
    <cellStyle name="20% - Accent1 7 2 3 2" xfId="2960" xr:uid="{A8214808-2345-4203-839F-6A196607C347}"/>
    <cellStyle name="20% - Accent1 7 2 4" xfId="2961" xr:uid="{D8BD6CBC-6619-4B76-81CA-5FA7EC364FF0}"/>
    <cellStyle name="20% - Accent1 7 3" xfId="2962" xr:uid="{434C0474-FF87-4B9C-B2BC-397CFC79B5CE}"/>
    <cellStyle name="20% - Accent1 7 3 2" xfId="2963" xr:uid="{0446A726-3A94-44C2-B3FC-AB90C95904EA}"/>
    <cellStyle name="20% - Accent1 7 3 2 2" xfId="2964" xr:uid="{B691404A-48B9-4766-9CBC-52124A77A611}"/>
    <cellStyle name="20% - Accent1 7 3 3" xfId="2965" xr:uid="{FEC1EAAE-C703-468F-9E64-E49F0561E67C}"/>
    <cellStyle name="20% - Accent1 7 4" xfId="2966" xr:uid="{45E3AA58-7634-4C9C-B8B5-FCA031EC21FB}"/>
    <cellStyle name="20% - Accent1 7 4 2" xfId="2967" xr:uid="{169B02F4-D17E-40B0-B99C-81BE48D01C45}"/>
    <cellStyle name="20% - Accent1 7 5" xfId="2968" xr:uid="{1243E1F1-9895-4712-8D38-B557CED8909B}"/>
    <cellStyle name="20% - Accent1 8" xfId="2969" xr:uid="{D96C13CF-ABF2-4FE6-B23D-BEF45452C338}"/>
    <cellStyle name="20% - Accent1 8 2" xfId="2970" xr:uid="{A51DEBB7-0B66-4674-BA8F-05D5DBFD1196}"/>
    <cellStyle name="20% - Accent1 8 2 2" xfId="2971" xr:uid="{080BC6B2-7D09-4E6C-8AC3-1AB0E6376B89}"/>
    <cellStyle name="20% - Accent1 8 2 2 2" xfId="2972" xr:uid="{AAEE37CC-60A0-48AA-B695-C6A4BCC92EC4}"/>
    <cellStyle name="20% - Accent1 8 2 2 2 2" xfId="2973" xr:uid="{6D3F8A33-0EAE-4EC1-B8DB-501A5F8F3E68}"/>
    <cellStyle name="20% - Accent1 8 2 2 3" xfId="2974" xr:uid="{A01AD129-B1EE-4631-9600-0592B59C7E9B}"/>
    <cellStyle name="20% - Accent1 8 2 3" xfId="2975" xr:uid="{D964BD9A-4D85-4200-A2B4-7C0E65583C03}"/>
    <cellStyle name="20% - Accent1 8 2 3 2" xfId="2976" xr:uid="{B2882DFC-DEDA-4E33-BB7F-407EA0BD3616}"/>
    <cellStyle name="20% - Accent1 8 2 4" xfId="2977" xr:uid="{3858EA4B-D319-4BF6-A4DD-08A21FA76A1D}"/>
    <cellStyle name="20% - Accent1 8 3" xfId="2978" xr:uid="{D54CC9A8-4C1E-4A08-BFEB-EA03CB9DF2C4}"/>
    <cellStyle name="20% - Accent1 8 3 2" xfId="2979" xr:uid="{998A9BFD-2D34-4853-A280-B76BE3588CE6}"/>
    <cellStyle name="20% - Accent1 8 3 2 2" xfId="2980" xr:uid="{2AC7A25C-D51D-4AFE-851D-228E3AD00E4C}"/>
    <cellStyle name="20% - Accent1 8 3 3" xfId="2981" xr:uid="{A05E8765-AE4A-4D44-AF85-3C5B4C9588D8}"/>
    <cellStyle name="20% - Accent1 8 4" xfId="2982" xr:uid="{F0DBF6D3-C932-47C2-9500-6D65CA4BA373}"/>
    <cellStyle name="20% - Accent1 8 4 2" xfId="2983" xr:uid="{CAEB7DA9-083C-4B49-91FC-7EBDF13E1AC1}"/>
    <cellStyle name="20% - Accent1 8 5" xfId="2984" xr:uid="{BC9902E1-F56C-4349-9402-2D48036E5624}"/>
    <cellStyle name="20% - Accent1 9" xfId="2985" xr:uid="{B6432D79-D7E6-4D30-B689-F6DDE69AE87A}"/>
    <cellStyle name="20% - Accent1 9 2" xfId="2986" xr:uid="{F101B913-AC62-42DE-87C1-13412F46A713}"/>
    <cellStyle name="20% - Accent1 9 2 2" xfId="2987" xr:uid="{9EFADDC0-403F-4BEB-99FC-3B9455606B35}"/>
    <cellStyle name="20% - Accent1 9 2 2 2" xfId="2988" xr:uid="{D5F9D3D9-DA46-46C9-AF95-21574A628464}"/>
    <cellStyle name="20% - Accent1 9 2 2 2 2" xfId="2989" xr:uid="{4C326E51-C334-4175-8955-681962788086}"/>
    <cellStyle name="20% - Accent1 9 2 2 3" xfId="2990" xr:uid="{815CBACB-AB73-4E6F-BD13-1683DB4E970D}"/>
    <cellStyle name="20% - Accent1 9 2 3" xfId="2991" xr:uid="{1663C068-B67C-46E5-A3CC-1D1E32E7DB37}"/>
    <cellStyle name="20% - Accent1 9 2 3 2" xfId="2992" xr:uid="{68F8CEC1-6106-4875-BC4B-5383134A1FC3}"/>
    <cellStyle name="20% - Accent1 9 2 4" xfId="2993" xr:uid="{6707BEDA-3C00-40A6-9FD8-C0B66D4942D7}"/>
    <cellStyle name="20% - Accent1 9 3" xfId="2994" xr:uid="{24C1333D-4B14-4B46-B13F-4E464A4572FB}"/>
    <cellStyle name="20% - Accent1 9 3 2" xfId="2995" xr:uid="{4B9583DD-877C-4B33-9D26-889C990A2351}"/>
    <cellStyle name="20% - Accent1 9 3 2 2" xfId="2996" xr:uid="{EA4CB2A6-4CFE-465B-BD56-4CA17488DE38}"/>
    <cellStyle name="20% - Accent1 9 3 3" xfId="2997" xr:uid="{469717D6-0A5C-4DBA-BC39-20C7EB02E55D}"/>
    <cellStyle name="20% - Accent1 9 4" xfId="2998" xr:uid="{9062EA88-9628-46D9-9A60-D2301E850E51}"/>
    <cellStyle name="20% - Accent1 9 4 2" xfId="2999" xr:uid="{DA5470F7-3B9D-40E2-B527-765C8A254CEC}"/>
    <cellStyle name="20% - Accent1 9 5" xfId="3000" xr:uid="{A807632E-B38F-4C33-A74A-134DCB8F29E1}"/>
    <cellStyle name="20% - Accent2" xfId="26" builtinId="34" customBuiltin="1"/>
    <cellStyle name="20% - Accent2 10" xfId="3001" xr:uid="{CCDE91A4-3B81-42AC-A968-8C31AEE782BF}"/>
    <cellStyle name="20% - Accent2 10 2" xfId="3002" xr:uid="{CBB18366-9947-4F03-A444-6A36D627AD28}"/>
    <cellStyle name="20% - Accent2 10 2 2" xfId="3003" xr:uid="{51456EAD-641F-46FF-A7CB-32E8C924B1FD}"/>
    <cellStyle name="20% - Accent2 10 2 2 2" xfId="3004" xr:uid="{1DD5AB0F-E498-471F-9823-00AD6AD9485D}"/>
    <cellStyle name="20% - Accent2 10 2 2 2 2" xfId="3005" xr:uid="{9D4D1C10-EF77-4296-80E9-57B073037225}"/>
    <cellStyle name="20% - Accent2 10 2 2 3" xfId="3006" xr:uid="{230ACE1D-7100-4925-A355-A741F37D21CB}"/>
    <cellStyle name="20% - Accent2 10 2 3" xfId="3007" xr:uid="{8C89E6BC-402D-4978-9228-736BD2C30E54}"/>
    <cellStyle name="20% - Accent2 10 2 3 2" xfId="3008" xr:uid="{DFFB2552-EFE9-4A1B-ABCC-C9254436B111}"/>
    <cellStyle name="20% - Accent2 10 2 4" xfId="3009" xr:uid="{388EED79-38CB-4671-8BED-61694E6BEC73}"/>
    <cellStyle name="20% - Accent2 10 3" xfId="3010" xr:uid="{F3A644E4-9DA4-4FAC-A0B9-8253C0BDE8EB}"/>
    <cellStyle name="20% - Accent2 10 3 2" xfId="3011" xr:uid="{E7E144C8-37EE-41AF-B638-5814C73FDE41}"/>
    <cellStyle name="20% - Accent2 10 3 2 2" xfId="3012" xr:uid="{F06FC1DD-86BF-41DF-8B4A-37FD46F091B8}"/>
    <cellStyle name="20% - Accent2 10 3 3" xfId="3013" xr:uid="{DE05427C-9420-4E17-A2B2-C8720D5B4289}"/>
    <cellStyle name="20% - Accent2 10 4" xfId="3014" xr:uid="{C916D86D-85B9-45D1-94C7-8B3CF8FCFDAF}"/>
    <cellStyle name="20% - Accent2 10 4 2" xfId="3015" xr:uid="{D5519D50-80F5-4322-B64D-95A5D5C59245}"/>
    <cellStyle name="20% - Accent2 10 5" xfId="3016" xr:uid="{C3148D8B-51AC-4232-BAD0-F36DBC852CAD}"/>
    <cellStyle name="20% - Accent2 11" xfId="3017" xr:uid="{D456F329-6766-4F87-B2D8-D46E761E7F4E}"/>
    <cellStyle name="20% - Accent2 11 2" xfId="3018" xr:uid="{A8EF0D84-4F49-4F0B-968C-1168586A6B86}"/>
    <cellStyle name="20% - Accent2 11 2 2" xfId="3019" xr:uid="{7E2DBC49-4A18-4A78-8D15-579BA2E29FB3}"/>
    <cellStyle name="20% - Accent2 11 2 2 2" xfId="3020" xr:uid="{ACABDEE9-EFFD-4035-8DCE-422AA1F51A0A}"/>
    <cellStyle name="20% - Accent2 11 2 3" xfId="3021" xr:uid="{10CDBE79-0B9D-48ED-B854-D4A8BCB8CC87}"/>
    <cellStyle name="20% - Accent2 11 3" xfId="3022" xr:uid="{1CAC0B94-872D-4A54-9D73-F929E2083C51}"/>
    <cellStyle name="20% - Accent2 11 3 2" xfId="3023" xr:uid="{67BB0918-1310-4D5A-81B0-9EA033FC6F20}"/>
    <cellStyle name="20% - Accent2 11 4" xfId="3024" xr:uid="{D7662656-3156-4F8C-9AEB-43310D10BDC9}"/>
    <cellStyle name="20% - Accent2 12" xfId="3025" xr:uid="{51DB10FC-A793-4C9E-ABD4-4E421A6F41CB}"/>
    <cellStyle name="20% - Accent2 12 2" xfId="3026" xr:uid="{43D9CEF4-6052-41F7-8C96-45FF53303695}"/>
    <cellStyle name="20% - Accent2 12 2 2" xfId="3027" xr:uid="{A5D2C563-29C9-429C-AE46-5171DFE86866}"/>
    <cellStyle name="20% - Accent2 12 2 2 2" xfId="3028" xr:uid="{6DC2F7BA-490F-44DE-9CE1-41980A3C458E}"/>
    <cellStyle name="20% - Accent2 12 2 3" xfId="3029" xr:uid="{04C4C8E5-407D-4B29-9329-B460840971D7}"/>
    <cellStyle name="20% - Accent2 12 3" xfId="3030" xr:uid="{6E12F06C-1762-43D2-B77F-B455FDDD49A7}"/>
    <cellStyle name="20% - Accent2 12 3 2" xfId="3031" xr:uid="{4121F582-BF2F-4BAC-A9DA-5E1D96DAA986}"/>
    <cellStyle name="20% - Accent2 12 4" xfId="3032" xr:uid="{ACA41830-ACEA-470E-975E-AA6CE363BDF3}"/>
    <cellStyle name="20% - Accent2 13" xfId="3033" xr:uid="{D3A4D94C-DEC6-4E20-BFEC-99F27EA797AE}"/>
    <cellStyle name="20% - Accent2 13 2" xfId="3034" xr:uid="{65E3EC51-420C-45D5-9E6C-497FE8FCC7ED}"/>
    <cellStyle name="20% - Accent2 13 2 2" xfId="3035" xr:uid="{D3FFC490-92CD-4586-BF3F-5C3F44AFCFA7}"/>
    <cellStyle name="20% - Accent2 13 2 2 2" xfId="3036" xr:uid="{8CE40484-4251-4118-B179-B9ADD67CF535}"/>
    <cellStyle name="20% - Accent2 13 2 3" xfId="3037" xr:uid="{4FA6B8D3-E193-44C3-9A3F-A9CBAF1717AC}"/>
    <cellStyle name="20% - Accent2 13 3" xfId="3038" xr:uid="{86C3F98B-7A57-4971-B1F5-D6AC1F53D9FF}"/>
    <cellStyle name="20% - Accent2 13 3 2" xfId="3039" xr:uid="{067A2C0F-D371-4EFB-B770-871DA14F6B16}"/>
    <cellStyle name="20% - Accent2 13 4" xfId="3040" xr:uid="{3F276341-C28F-433B-891C-EFC25A2972A9}"/>
    <cellStyle name="20% - Accent2 14" xfId="3041" xr:uid="{E64690E9-83D5-42F5-9EFC-937B6019FA30}"/>
    <cellStyle name="20% - Accent2 14 2" xfId="3042" xr:uid="{25039DC4-C360-4F79-BDED-BDF25027F9F7}"/>
    <cellStyle name="20% - Accent2 14 2 2" xfId="3043" xr:uid="{5AD8A2DD-6060-4D59-8109-B73CBCC7F964}"/>
    <cellStyle name="20% - Accent2 14 3" xfId="3044" xr:uid="{7393C2AF-D930-4969-94FA-E4483E2FA67C}"/>
    <cellStyle name="20% - Accent2 15" xfId="3045" xr:uid="{F1038804-1FC4-424E-827A-5C2EBDD8377D}"/>
    <cellStyle name="20% - Accent2 15 2" xfId="3046" xr:uid="{D1530EC8-CD60-4FCF-A2A7-4F835BCAA1D2}"/>
    <cellStyle name="20% - Accent2 16" xfId="3047" xr:uid="{955A1015-24D7-4863-BBE7-47D5FC066955}"/>
    <cellStyle name="20% - Accent2 16 2" xfId="3048" xr:uid="{6044DFD5-471C-4B9B-9502-2EDADCD19173}"/>
    <cellStyle name="20% - Accent2 17" xfId="3049" xr:uid="{74208BB2-1DB8-49F1-8B2D-C468CDB2CB3C}"/>
    <cellStyle name="20% - Accent2 18" xfId="2495" xr:uid="{37891073-5BBF-4C13-A7E6-563F8738BFA6}"/>
    <cellStyle name="20% - Accent2 19" xfId="37748" xr:uid="{40E3B067-EF13-44AA-BF76-3189E8FE26BC}"/>
    <cellStyle name="20% - Accent2 2" xfId="174" xr:uid="{1D7EA7AF-3C1A-446B-BB01-C8CB0B9D9BF5}"/>
    <cellStyle name="20% - Accent2 2 2" xfId="3051" xr:uid="{8ABE2897-5B01-4ADC-A733-961238FC7712}"/>
    <cellStyle name="20% - Accent2 2 2 2" xfId="3052" xr:uid="{36A2AE1D-AE59-4FC2-8908-11E28F5385AB}"/>
    <cellStyle name="20% - Accent2 2 2 2 2" xfId="3053" xr:uid="{6255648B-A40F-4E15-9634-17781A03569D}"/>
    <cellStyle name="20% - Accent2 2 2 2 2 2" xfId="3054" xr:uid="{EC247789-396D-4182-8CFC-8EE64DDF6A9F}"/>
    <cellStyle name="20% - Accent2 2 2 2 3" xfId="3055" xr:uid="{21473B3C-6B8C-4971-ACA8-871F1E157519}"/>
    <cellStyle name="20% - Accent2 2 2 3" xfId="3056" xr:uid="{0E240709-C32C-43D1-9A21-5E9D548048EC}"/>
    <cellStyle name="20% - Accent2 2 2 3 2" xfId="3057" xr:uid="{A07D88BA-4653-49EC-AF33-904F85AE242A}"/>
    <cellStyle name="20% - Accent2 2 2 4" xfId="3058" xr:uid="{56968259-BE31-4291-A470-46073C527C8E}"/>
    <cellStyle name="20% - Accent2 2 2 5" xfId="3059" xr:uid="{9FB8A141-609B-4EFA-8FBF-9FE82C06EF70}"/>
    <cellStyle name="20% - Accent2 2 3" xfId="3060" xr:uid="{5487C6E9-0472-4F17-AD34-CB1F08C6599B}"/>
    <cellStyle name="20% - Accent2 2 3 2" xfId="3061" xr:uid="{06602B3D-7221-4A4B-80EE-E318030BF150}"/>
    <cellStyle name="20% - Accent2 2 3 2 2" xfId="3062" xr:uid="{694333BC-3803-4DE7-85B7-4B194FFBCA13}"/>
    <cellStyle name="20% - Accent2 2 3 3" xfId="3063" xr:uid="{6E6B5411-873A-4C9C-A18B-24E4E91B27FB}"/>
    <cellStyle name="20% - Accent2 2 4" xfId="3064" xr:uid="{08FEF674-7415-4CF2-A94B-E45097910FF0}"/>
    <cellStyle name="20% - Accent2 2 4 2" xfId="3065" xr:uid="{B655087C-4D13-44ED-828B-87976075F703}"/>
    <cellStyle name="20% - Accent2 2 5" xfId="3066" xr:uid="{08365F0F-F554-4D39-B0DF-49BA3B74034B}"/>
    <cellStyle name="20% - Accent2 2 5 2" xfId="3067" xr:uid="{53EA084D-E870-42B6-B1FB-C68FDE193F37}"/>
    <cellStyle name="20% - Accent2 2 6" xfId="3068" xr:uid="{CCE7FBB9-6DA9-4A8C-9F96-5C87783033E1}"/>
    <cellStyle name="20% - Accent2 2 7" xfId="36094" xr:uid="{587D27EA-68B6-4C0B-837F-5351248D228B}"/>
    <cellStyle name="20% - Accent2 2 8" xfId="3050" xr:uid="{5357DC78-E758-4CF3-B83C-957F700D010D}"/>
    <cellStyle name="20% - Accent2 20" xfId="37774" xr:uid="{395E6957-0408-4813-9BF5-6542DD261055}"/>
    <cellStyle name="20% - Accent2 21" xfId="37845" xr:uid="{05F83B70-C6DB-4EEF-8AE4-9D07F8DE729F}"/>
    <cellStyle name="20% - Accent2 22" xfId="37731" xr:uid="{75A4EF11-4E88-44F0-A4BA-558AA02944D0}"/>
    <cellStyle name="20% - Accent2 24" xfId="3069" xr:uid="{7F0F7D5C-D5BD-4209-9143-4655563A762D}"/>
    <cellStyle name="20% - Accent2 24 2" xfId="3070" xr:uid="{2A779BB0-E6B6-4E5A-A343-2762C07C90C3}"/>
    <cellStyle name="20% - Accent2 3" xfId="214" xr:uid="{25540E23-3B24-4798-98E2-FF96903347D1}"/>
    <cellStyle name="20% - Accent2 3 2" xfId="3072" xr:uid="{58B2C9E4-B133-4C10-967F-DE5B2EDD26AC}"/>
    <cellStyle name="20% - Accent2 3 2 2" xfId="3073" xr:uid="{CD3A930B-F486-4D5E-9343-90891B339CDE}"/>
    <cellStyle name="20% - Accent2 3 2 2 2" xfId="3074" xr:uid="{4874DABB-C67F-4F68-9A0B-9677D63EFE46}"/>
    <cellStyle name="20% - Accent2 3 2 2 2 2" xfId="3075" xr:uid="{740BC3DB-C381-4459-BBEE-2BD7D7B69F02}"/>
    <cellStyle name="20% - Accent2 3 2 2 3" xfId="3076" xr:uid="{4FA802EC-2A11-4384-848A-2C7DAF64D5F3}"/>
    <cellStyle name="20% - Accent2 3 2 3" xfId="3077" xr:uid="{F85283D1-C921-43B7-B3FF-A787BEFA3A05}"/>
    <cellStyle name="20% - Accent2 3 2 3 2" xfId="3078" xr:uid="{4A5AA89C-44A8-4F5F-B628-5DC56BCAC20C}"/>
    <cellStyle name="20% - Accent2 3 2 4" xfId="3079" xr:uid="{58615F39-90DF-4BBA-A1BC-18B5B1120ABB}"/>
    <cellStyle name="20% - Accent2 3 3" xfId="3080" xr:uid="{287D0DCC-C67B-416D-89AA-7006DF0FA77F}"/>
    <cellStyle name="20% - Accent2 3 3 2" xfId="3081" xr:uid="{0E8427B9-FBD1-4A3B-A2B9-5C7DE3F7C8C2}"/>
    <cellStyle name="20% - Accent2 3 3 2 2" xfId="3082" xr:uid="{360EBA7A-FE4F-4DF9-84DB-F5D452FBE31E}"/>
    <cellStyle name="20% - Accent2 3 3 3" xfId="3083" xr:uid="{B0126412-2B45-4583-831C-F00379B4F28B}"/>
    <cellStyle name="20% - Accent2 3 4" xfId="3084" xr:uid="{2E4FC2B0-279D-42F6-BBAB-DAE366184BD4}"/>
    <cellStyle name="20% - Accent2 3 4 2" xfId="3085" xr:uid="{51790B35-9E07-407A-B3AC-B75239016516}"/>
    <cellStyle name="20% - Accent2 3 5" xfId="3086" xr:uid="{496486BB-AA82-4C3C-9AC3-10CE8FC9B9ED}"/>
    <cellStyle name="20% - Accent2 3 6" xfId="3087" xr:uid="{30102EA7-FEDE-4E9B-9B6B-2BFCAEEA4C3C}"/>
    <cellStyle name="20% - Accent2 3 7" xfId="3088" xr:uid="{1689F070-3D6F-4409-A307-19175BE7077F}"/>
    <cellStyle name="20% - Accent2 3 8" xfId="36095" xr:uid="{D1A874F0-9E8A-4F96-BCCC-E0151FE87406}"/>
    <cellStyle name="20% - Accent2 3 9" xfId="3071" xr:uid="{DB80758C-0A74-4BE3-9CCF-3ED30D320B4E}"/>
    <cellStyle name="20% - Accent2 4" xfId="3089" xr:uid="{DE9F0230-9E07-4A23-B4B0-3A0A5525ECEB}"/>
    <cellStyle name="20% - Accent2 4 2" xfId="3090" xr:uid="{84BE7F03-26C5-4876-8263-FF1AE413969B}"/>
    <cellStyle name="20% - Accent2 4 2 2" xfId="3091" xr:uid="{C2A3EDA0-E257-40D9-95B0-C18F2CC6C06B}"/>
    <cellStyle name="20% - Accent2 4 2 2 2" xfId="3092" xr:uid="{CA67201A-F41F-461B-8590-936A1B0FB673}"/>
    <cellStyle name="20% - Accent2 4 2 2 2 2" xfId="3093" xr:uid="{899683FF-68AA-4DED-A37A-9C22CD01C50D}"/>
    <cellStyle name="20% - Accent2 4 2 2 3" xfId="3094" xr:uid="{C47B4EFE-ABC8-4787-AC5B-29D88D652686}"/>
    <cellStyle name="20% - Accent2 4 2 3" xfId="3095" xr:uid="{CAE59FDC-01C2-4A38-9558-CA59FD01D79D}"/>
    <cellStyle name="20% - Accent2 4 2 3 2" xfId="3096" xr:uid="{73448FB0-2601-488D-8490-6264B5792E72}"/>
    <cellStyle name="20% - Accent2 4 2 4" xfId="3097" xr:uid="{5F536544-2089-46A2-947D-A770969F1202}"/>
    <cellStyle name="20% - Accent2 4 3" xfId="3098" xr:uid="{6C360FEC-C57F-4B66-B1BB-FD553359D942}"/>
    <cellStyle name="20% - Accent2 4 3 2" xfId="3099" xr:uid="{C26BDEE0-B746-4282-8CA7-AF9B8446187B}"/>
    <cellStyle name="20% - Accent2 4 3 2 2" xfId="3100" xr:uid="{FD06D5FB-C095-4B5A-BDC6-66C39C9E463F}"/>
    <cellStyle name="20% - Accent2 4 3 3" xfId="3101" xr:uid="{3D0B0F97-18CC-4B89-B7D6-346E10B1EDE4}"/>
    <cellStyle name="20% - Accent2 4 4" xfId="3102" xr:uid="{A46CA184-D0F7-4E14-A5D8-21EF0F127760}"/>
    <cellStyle name="20% - Accent2 4 4 2" xfId="3103" xr:uid="{44247519-5F5D-4870-9B60-51F6D98E267A}"/>
    <cellStyle name="20% - Accent2 4 5" xfId="3104" xr:uid="{CC7BA4DA-EFCE-44D9-AC17-1916EBB4F5AC}"/>
    <cellStyle name="20% - Accent2 4 5 2" xfId="3105" xr:uid="{BB4BC6EE-DE0A-4F32-B11E-C6A4A48B0553}"/>
    <cellStyle name="20% - Accent2 4 6" xfId="3106" xr:uid="{B373C54C-BD2E-4E48-8F5F-649863C69BEA}"/>
    <cellStyle name="20% - Accent2 5" xfId="3107" xr:uid="{53C99A3D-4C25-4A9E-BBD0-A31C3844168F}"/>
    <cellStyle name="20% - Accent2 5 2" xfId="3108" xr:uid="{5DE39B3F-44C3-40A4-AC88-F9BB27F7AC73}"/>
    <cellStyle name="20% - Accent2 5 2 2" xfId="3109" xr:uid="{EA8F5344-F5E7-4A02-B2A0-810F217742ED}"/>
    <cellStyle name="20% - Accent2 5 2 2 2" xfId="3110" xr:uid="{A3597BED-C6F0-441D-A363-4D1BD168974B}"/>
    <cellStyle name="20% - Accent2 5 2 2 2 2" xfId="3111" xr:uid="{1C783EDD-48BF-46F6-A019-3002B5FA8774}"/>
    <cellStyle name="20% - Accent2 5 2 2 3" xfId="3112" xr:uid="{4ED31CA2-D897-463D-8D33-120DD0EEF7BC}"/>
    <cellStyle name="20% - Accent2 5 2 3" xfId="3113" xr:uid="{E9C14624-5742-48FF-816B-C0A01FDC1363}"/>
    <cellStyle name="20% - Accent2 5 2 3 2" xfId="3114" xr:uid="{ECE80129-2E02-46F2-80EF-2B7B9985D962}"/>
    <cellStyle name="20% - Accent2 5 2 4" xfId="3115" xr:uid="{B7B811C3-A28E-4D8A-93B7-E8FBF125C28F}"/>
    <cellStyle name="20% - Accent2 5 3" xfId="3116" xr:uid="{EAA6CE8A-7A94-4783-BE1C-0E49988209F1}"/>
    <cellStyle name="20% - Accent2 5 3 2" xfId="3117" xr:uid="{4766A2AE-B4C3-4D6E-BF99-944DD46EEF21}"/>
    <cellStyle name="20% - Accent2 5 3 2 2" xfId="3118" xr:uid="{AB11D236-608C-449A-ACA7-484B94145036}"/>
    <cellStyle name="20% - Accent2 5 3 3" xfId="3119" xr:uid="{F82915A3-1D01-4DA8-B658-12387CA888E8}"/>
    <cellStyle name="20% - Accent2 5 4" xfId="3120" xr:uid="{F60D3B2B-9826-4211-9634-C9B417F9413C}"/>
    <cellStyle name="20% - Accent2 5 4 2" xfId="3121" xr:uid="{67D5B807-3E65-48BB-9B18-5B914C7850BA}"/>
    <cellStyle name="20% - Accent2 5 5" xfId="3122" xr:uid="{94DBD7BA-0413-4FD6-95A9-7B8FEB5B1531}"/>
    <cellStyle name="20% - Accent2 5 5 2" xfId="3123" xr:uid="{8F8A752F-D5E5-4B2B-B08A-06994A85B5C1}"/>
    <cellStyle name="20% - Accent2 5 6" xfId="3124" xr:uid="{2207E91E-ED77-4299-A3F1-D42CC58E7B16}"/>
    <cellStyle name="20% - Accent2 6" xfId="3125" xr:uid="{5BDEC3D8-6EED-478E-B473-D1C0514AB24E}"/>
    <cellStyle name="20% - Accent2 6 2" xfId="3126" xr:uid="{51918269-B391-45B0-BF7C-CC003ED72563}"/>
    <cellStyle name="20% - Accent2 6 2 2" xfId="3127" xr:uid="{9250C9B0-07F6-449D-BA43-0A6C047EA804}"/>
    <cellStyle name="20% - Accent2 6 2 2 2" xfId="3128" xr:uid="{664EFF90-3DDD-488E-9798-3834926A0281}"/>
    <cellStyle name="20% - Accent2 6 2 2 2 2" xfId="3129" xr:uid="{1B9072A6-7361-4B09-9AA8-0310AD43E555}"/>
    <cellStyle name="20% - Accent2 6 2 2 3" xfId="3130" xr:uid="{3E92AE35-5B4C-402A-932A-FB0A94AA4EDF}"/>
    <cellStyle name="20% - Accent2 6 2 3" xfId="3131" xr:uid="{0DE12E2F-2A7F-464A-ADE6-3C2F69915B15}"/>
    <cellStyle name="20% - Accent2 6 2 3 2" xfId="3132" xr:uid="{F23E4CAB-F198-4434-9F5F-24D775B203EE}"/>
    <cellStyle name="20% - Accent2 6 2 4" xfId="3133" xr:uid="{1CFC569B-CF09-4BF6-B499-89B2308838F9}"/>
    <cellStyle name="20% - Accent2 6 3" xfId="3134" xr:uid="{8C3E4F34-7E55-4584-A8D6-88DFA6EFEABE}"/>
    <cellStyle name="20% - Accent2 6 3 2" xfId="3135" xr:uid="{BCD23D58-E634-4DB8-AFD7-CB9A1ED9A79B}"/>
    <cellStyle name="20% - Accent2 6 3 2 2" xfId="3136" xr:uid="{37F59D39-D217-40B3-BD91-2B05EC9AF198}"/>
    <cellStyle name="20% - Accent2 6 3 3" xfId="3137" xr:uid="{BB39557D-5C40-48F5-9DA1-8708D0F8244B}"/>
    <cellStyle name="20% - Accent2 6 4" xfId="3138" xr:uid="{AB0A88F1-223A-4E48-A670-604610480849}"/>
    <cellStyle name="20% - Accent2 6 4 2" xfId="3139" xr:uid="{60A9AB25-DEB3-4BD1-B1DE-53F674CDF97D}"/>
    <cellStyle name="20% - Accent2 6 5" xfId="3140" xr:uid="{87E7A7E2-6EB1-4B5C-87CD-33357441A10C}"/>
    <cellStyle name="20% - Accent2 7" xfId="3141" xr:uid="{65CF22A2-64B0-437D-A7B7-6181405C602F}"/>
    <cellStyle name="20% - Accent2 7 2" xfId="3142" xr:uid="{50496FEC-B245-4045-B67D-D3FA4B754EF8}"/>
    <cellStyle name="20% - Accent2 7 2 2" xfId="3143" xr:uid="{DAF871D3-D3C1-460F-BAD7-FFB8D2BBFA52}"/>
    <cellStyle name="20% - Accent2 7 2 2 2" xfId="3144" xr:uid="{44E3AB6E-009B-4735-86FD-11466988E805}"/>
    <cellStyle name="20% - Accent2 7 2 2 2 2" xfId="3145" xr:uid="{B798BC1B-B3E2-4830-9493-C12362B834C1}"/>
    <cellStyle name="20% - Accent2 7 2 2 3" xfId="3146" xr:uid="{1DF02E0D-7F61-457D-A36A-FC3DB5B21AFE}"/>
    <cellStyle name="20% - Accent2 7 2 3" xfId="3147" xr:uid="{81A366BF-5491-4312-9C16-35AD6313F105}"/>
    <cellStyle name="20% - Accent2 7 2 3 2" xfId="3148" xr:uid="{31E65FCB-51D7-4910-ADA4-BBA8DBD6C7E3}"/>
    <cellStyle name="20% - Accent2 7 2 4" xfId="3149" xr:uid="{430B83FB-DA64-4BE2-BC7C-CA368C24FE85}"/>
    <cellStyle name="20% - Accent2 7 3" xfId="3150" xr:uid="{3AB74AE3-BE99-457F-9BA5-D408E33FEEE2}"/>
    <cellStyle name="20% - Accent2 7 3 2" xfId="3151" xr:uid="{3E3869E1-4235-4882-9D8D-54DA464349DA}"/>
    <cellStyle name="20% - Accent2 7 3 2 2" xfId="3152" xr:uid="{A335B4E2-9D7F-40A6-99C4-376B268CC312}"/>
    <cellStyle name="20% - Accent2 7 3 3" xfId="3153" xr:uid="{A689716E-18AE-45F8-8C78-23DC576FDD44}"/>
    <cellStyle name="20% - Accent2 7 4" xfId="3154" xr:uid="{38159D2A-C95C-4887-9C9E-93B0FF570086}"/>
    <cellStyle name="20% - Accent2 7 4 2" xfId="3155" xr:uid="{253A7AF4-807B-41CE-9746-2E4C84111AD8}"/>
    <cellStyle name="20% - Accent2 7 5" xfId="3156" xr:uid="{410829C7-6C2D-4363-AC4B-92CBCB20D1D1}"/>
    <cellStyle name="20% - Accent2 8" xfId="3157" xr:uid="{DAED9E37-BAE8-44D1-863C-3A86CC50E5C9}"/>
    <cellStyle name="20% - Accent2 8 2" xfId="3158" xr:uid="{431060BB-C1C2-487A-973E-4234C986634A}"/>
    <cellStyle name="20% - Accent2 8 2 2" xfId="3159" xr:uid="{2B9BDC6B-2F29-4C24-B687-BE47E4FED48D}"/>
    <cellStyle name="20% - Accent2 8 2 2 2" xfId="3160" xr:uid="{EDC819EA-A94D-496B-AFF2-A9AB775BD458}"/>
    <cellStyle name="20% - Accent2 8 2 2 2 2" xfId="3161" xr:uid="{A2590E25-C7E3-42A6-A6D8-AD2D5B09DE90}"/>
    <cellStyle name="20% - Accent2 8 2 2 3" xfId="3162" xr:uid="{86D16ECA-5514-45BB-AD30-3A8997B6B279}"/>
    <cellStyle name="20% - Accent2 8 2 3" xfId="3163" xr:uid="{2F6809AD-B88C-4CA8-A494-90301FC34356}"/>
    <cellStyle name="20% - Accent2 8 2 3 2" xfId="3164" xr:uid="{00683026-4541-4EBB-976F-EAB79E619156}"/>
    <cellStyle name="20% - Accent2 8 2 4" xfId="3165" xr:uid="{67A41581-F347-4B8E-852D-8599701B206C}"/>
    <cellStyle name="20% - Accent2 8 3" xfId="3166" xr:uid="{7728F34D-9126-4C6B-94C8-23B852438519}"/>
    <cellStyle name="20% - Accent2 8 3 2" xfId="3167" xr:uid="{ED2D476A-24E5-4161-A935-AB412C54E397}"/>
    <cellStyle name="20% - Accent2 8 3 2 2" xfId="3168" xr:uid="{D53BA266-1557-498F-A794-D956DCC5C588}"/>
    <cellStyle name="20% - Accent2 8 3 3" xfId="3169" xr:uid="{624E0ECD-D83D-4A77-A41A-34C1EBC98735}"/>
    <cellStyle name="20% - Accent2 8 4" xfId="3170" xr:uid="{779234E9-3477-4240-AFAC-BDB1810DF8FB}"/>
    <cellStyle name="20% - Accent2 8 4 2" xfId="3171" xr:uid="{0F3DDF92-B3AA-472B-A4D3-0E3CEFD6AC0D}"/>
    <cellStyle name="20% - Accent2 8 5" xfId="3172" xr:uid="{27D46BB5-4E47-4F7C-B918-76281B904B5E}"/>
    <cellStyle name="20% - Accent2 9" xfId="3173" xr:uid="{ECE1479F-7934-4AA2-9B4E-BAF9C7C2C880}"/>
    <cellStyle name="20% - Accent2 9 2" xfId="3174" xr:uid="{D4FECC8A-7755-49A2-ACE1-6AB499AC2838}"/>
    <cellStyle name="20% - Accent2 9 2 2" xfId="3175" xr:uid="{417FB739-B4A2-43D4-A8B5-02EE73384129}"/>
    <cellStyle name="20% - Accent2 9 2 2 2" xfId="3176" xr:uid="{D7E3A7FE-D2DA-4F3C-BF13-7CC967B60094}"/>
    <cellStyle name="20% - Accent2 9 2 2 2 2" xfId="3177" xr:uid="{5959A658-4EC6-4857-959A-F87C2A2CCB01}"/>
    <cellStyle name="20% - Accent2 9 2 2 3" xfId="3178" xr:uid="{33B28827-1658-422E-BF60-C43BDF424FD3}"/>
    <cellStyle name="20% - Accent2 9 2 3" xfId="3179" xr:uid="{4B8BE843-1C1B-4CD9-B3FF-D6E721C561F0}"/>
    <cellStyle name="20% - Accent2 9 2 3 2" xfId="3180" xr:uid="{F91C9B1D-619C-4B25-AA6D-9B76118840C5}"/>
    <cellStyle name="20% - Accent2 9 2 4" xfId="3181" xr:uid="{B8BA3DC3-01E5-4F18-A1B0-5FA270BD1179}"/>
    <cellStyle name="20% - Accent2 9 3" xfId="3182" xr:uid="{2A3D4B6A-6F87-4DC4-96B2-1169FACACDC7}"/>
    <cellStyle name="20% - Accent2 9 3 2" xfId="3183" xr:uid="{89C25F0F-68E1-4A44-B220-756FD91B35A5}"/>
    <cellStyle name="20% - Accent2 9 3 2 2" xfId="3184" xr:uid="{3A3CE2F4-8067-4CA0-BBEF-1AC9480E1DD2}"/>
    <cellStyle name="20% - Accent2 9 3 3" xfId="3185" xr:uid="{AD460117-3B90-4933-BD17-B4C564A01107}"/>
    <cellStyle name="20% - Accent2 9 4" xfId="3186" xr:uid="{A12B45DE-520A-4B8C-A291-FEDAA1C59337}"/>
    <cellStyle name="20% - Accent2 9 4 2" xfId="3187" xr:uid="{3901FBDC-A24E-4D60-821C-4CCA1D9BD7F0}"/>
    <cellStyle name="20% - Accent2 9 5" xfId="3188" xr:uid="{E1BAF2D6-ACDB-402C-9D30-5BF99F8375E3}"/>
    <cellStyle name="20% - Accent3" xfId="30" builtinId="38" customBuiltin="1"/>
    <cellStyle name="20% - Accent3 10" xfId="3189" xr:uid="{F9A35BB5-DC3C-4210-B910-F7CBE6891406}"/>
    <cellStyle name="20% - Accent3 10 2" xfId="3190" xr:uid="{DA5A34EC-5FF3-4B88-97D4-E01CB76B35C7}"/>
    <cellStyle name="20% - Accent3 10 2 2" xfId="3191" xr:uid="{38A35ECA-05F4-4D9F-B462-909B69C7DFE0}"/>
    <cellStyle name="20% - Accent3 10 2 2 2" xfId="3192" xr:uid="{C4DE7A4A-A171-4F65-B875-7F3F76826F4F}"/>
    <cellStyle name="20% - Accent3 10 2 2 2 2" xfId="3193" xr:uid="{AAE12F28-16B4-41F4-9572-BF66974FA8A5}"/>
    <cellStyle name="20% - Accent3 10 2 2 3" xfId="3194" xr:uid="{E2876EC6-3DE5-4F16-906D-CC6F468262B0}"/>
    <cellStyle name="20% - Accent3 10 2 3" xfId="3195" xr:uid="{9770142C-A5A0-4CD7-AB27-6C75A895026F}"/>
    <cellStyle name="20% - Accent3 10 2 3 2" xfId="3196" xr:uid="{62668F28-6E83-4319-91D4-C00A345784E5}"/>
    <cellStyle name="20% - Accent3 10 2 4" xfId="3197" xr:uid="{D3F373F3-509F-4EDA-9A1D-A46777B8B7F5}"/>
    <cellStyle name="20% - Accent3 10 3" xfId="3198" xr:uid="{99E3AA6B-F476-445D-9CB3-7882A48E2EDA}"/>
    <cellStyle name="20% - Accent3 10 3 2" xfId="3199" xr:uid="{959FA66D-65D1-43BA-8649-B2C5CC1CDBAE}"/>
    <cellStyle name="20% - Accent3 10 3 2 2" xfId="3200" xr:uid="{601847E2-E3AD-4156-B63B-2B22BB2723F8}"/>
    <cellStyle name="20% - Accent3 10 3 3" xfId="3201" xr:uid="{4CFC3D84-0B56-4274-AC21-3003FECAAC7C}"/>
    <cellStyle name="20% - Accent3 10 4" xfId="3202" xr:uid="{27B304AB-F4D6-487D-89F0-CDD6AE4B4237}"/>
    <cellStyle name="20% - Accent3 10 4 2" xfId="3203" xr:uid="{F72CBFCF-20B3-456B-BDE6-7234752809A1}"/>
    <cellStyle name="20% - Accent3 10 5" xfId="3204" xr:uid="{F184A04B-CCC4-4640-B134-DC85AB12AE1E}"/>
    <cellStyle name="20% - Accent3 11" xfId="3205" xr:uid="{833D36AB-F3FF-43B9-B11D-2603EDFC5E5A}"/>
    <cellStyle name="20% - Accent3 11 2" xfId="3206" xr:uid="{04F9631D-A5E1-49A5-BEE2-EFCD86EA227B}"/>
    <cellStyle name="20% - Accent3 11 2 2" xfId="3207" xr:uid="{042E51B0-EB52-4018-A68E-2206FDF328DA}"/>
    <cellStyle name="20% - Accent3 11 2 2 2" xfId="3208" xr:uid="{DA147A86-F819-468C-9698-40886CFC4CED}"/>
    <cellStyle name="20% - Accent3 11 2 3" xfId="3209" xr:uid="{FEAC6EB4-6CEE-4492-BED6-85EF74F73AF7}"/>
    <cellStyle name="20% - Accent3 11 3" xfId="3210" xr:uid="{FAC1FA33-C1CB-4DDB-B95E-F730C5086FA3}"/>
    <cellStyle name="20% - Accent3 11 3 2" xfId="3211" xr:uid="{B7F7979A-E4B0-48E5-B63C-34BC5EF8445F}"/>
    <cellStyle name="20% - Accent3 11 4" xfId="3212" xr:uid="{15F20083-1770-48FE-8FE2-E22E16D76153}"/>
    <cellStyle name="20% - Accent3 12" xfId="3213" xr:uid="{15B8A6EC-43E9-4902-A686-35A6C8FE877E}"/>
    <cellStyle name="20% - Accent3 12 2" xfId="3214" xr:uid="{2A5871BB-228D-4891-92AF-0FB47E1F84F5}"/>
    <cellStyle name="20% - Accent3 12 2 2" xfId="3215" xr:uid="{C03CEE8F-871B-426B-AE9E-EF7C4CE4B2D4}"/>
    <cellStyle name="20% - Accent3 12 2 2 2" xfId="3216" xr:uid="{59851CDC-8A26-45D1-B017-79F886A0F80D}"/>
    <cellStyle name="20% - Accent3 12 2 3" xfId="3217" xr:uid="{C37E5647-CFE5-42D9-9F02-DE81F701A451}"/>
    <cellStyle name="20% - Accent3 12 3" xfId="3218" xr:uid="{90435250-507C-4508-BD15-5C9DED125839}"/>
    <cellStyle name="20% - Accent3 12 3 2" xfId="3219" xr:uid="{7ACBE8F5-C320-46EA-A1F5-08FCEA340C4A}"/>
    <cellStyle name="20% - Accent3 12 4" xfId="3220" xr:uid="{053C0816-40CC-4044-B1F2-DA61D6C24429}"/>
    <cellStyle name="20% - Accent3 13" xfId="3221" xr:uid="{E77F8539-49F9-48BE-B53B-0CC22BD95C7B}"/>
    <cellStyle name="20% - Accent3 13 2" xfId="3222" xr:uid="{7001FAFE-5D27-4D89-B6A1-503B4B82AD8B}"/>
    <cellStyle name="20% - Accent3 13 2 2" xfId="3223" xr:uid="{7662A134-087C-4FEA-A82C-D74ADF0C6920}"/>
    <cellStyle name="20% - Accent3 13 2 2 2" xfId="3224" xr:uid="{6FD998B2-8FE0-4268-B1CF-3AAFF82374CD}"/>
    <cellStyle name="20% - Accent3 13 2 3" xfId="3225" xr:uid="{ECA95C84-1022-4EF0-ABAD-BEF73305051A}"/>
    <cellStyle name="20% - Accent3 13 3" xfId="3226" xr:uid="{D1066DCD-7970-4913-8657-434F3E1E2AD7}"/>
    <cellStyle name="20% - Accent3 13 3 2" xfId="3227" xr:uid="{E3EA4D9D-B1FE-42B1-B78E-A1123B5A2D96}"/>
    <cellStyle name="20% - Accent3 13 4" xfId="3228" xr:uid="{6A2086CF-F37C-4FB8-AF96-06AD24786C29}"/>
    <cellStyle name="20% - Accent3 14" xfId="3229" xr:uid="{5A5C4D7A-482A-443E-81AF-D9CD5D21F912}"/>
    <cellStyle name="20% - Accent3 14 2" xfId="3230" xr:uid="{FF27D38D-7ACD-407E-B118-3266E158502C}"/>
    <cellStyle name="20% - Accent3 14 2 2" xfId="3231" xr:uid="{E84E1991-382E-4B0F-B5B9-7EB9F116F6F9}"/>
    <cellStyle name="20% - Accent3 14 3" xfId="3232" xr:uid="{B8925242-BE22-4EA9-A842-3E66EE809107}"/>
    <cellStyle name="20% - Accent3 15" xfId="3233" xr:uid="{67F9AE2F-FA08-487A-A4A1-F223DAB6CC7E}"/>
    <cellStyle name="20% - Accent3 15 2" xfId="3234" xr:uid="{07CC8E3F-7802-4CE1-BDAD-DA3CE82EC16A}"/>
    <cellStyle name="20% - Accent3 16" xfId="3235" xr:uid="{744AB2D8-9B38-4993-9CE4-01F8EC266D6F}"/>
    <cellStyle name="20% - Accent3 16 2" xfId="3236" xr:uid="{FCF7295F-9CD3-4F56-815A-D2600C9C4DE4}"/>
    <cellStyle name="20% - Accent3 17" xfId="3237" xr:uid="{379D1549-4B68-474A-9415-2F114700777E}"/>
    <cellStyle name="20% - Accent3 18" xfId="2498" xr:uid="{C107B0DC-188C-44DA-86D3-C6BC86245C28}"/>
    <cellStyle name="20% - Accent3 19" xfId="37751" xr:uid="{A43C4F8B-82DC-4523-AB22-331DC7B40771}"/>
    <cellStyle name="20% - Accent3 2" xfId="178" xr:uid="{DB44827B-2BFD-4A46-9E4E-138E2EBA807B}"/>
    <cellStyle name="20% - Accent3 2 2" xfId="3239" xr:uid="{645930C4-E54A-48EC-9137-2B689FD643E4}"/>
    <cellStyle name="20% - Accent3 2 2 2" xfId="3240" xr:uid="{FF623E7E-75C4-476A-9CC3-393D3CC6E517}"/>
    <cellStyle name="20% - Accent3 2 2 2 2" xfId="3241" xr:uid="{C6F5595D-50E8-427D-B057-96DEBC69C9BF}"/>
    <cellStyle name="20% - Accent3 2 2 2 2 2" xfId="3242" xr:uid="{5022E784-0D78-45C4-B48B-21DB68302D50}"/>
    <cellStyle name="20% - Accent3 2 2 2 3" xfId="3243" xr:uid="{DEAD4B5C-2213-4529-BF2A-A4659F5997B4}"/>
    <cellStyle name="20% - Accent3 2 2 3" xfId="3244" xr:uid="{DC695AB0-4928-44C2-895E-D29ECF1CF883}"/>
    <cellStyle name="20% - Accent3 2 2 3 2" xfId="3245" xr:uid="{9A9158D1-FF51-4898-BC77-07C0BECE804E}"/>
    <cellStyle name="20% - Accent3 2 2 4" xfId="3246" xr:uid="{A83707F8-9C40-435D-94E6-C45C59143FD8}"/>
    <cellStyle name="20% - Accent3 2 2 5" xfId="3247" xr:uid="{6DDA9A98-4A07-4B6A-9D4E-B536CF101738}"/>
    <cellStyle name="20% - Accent3 2 3" xfId="3248" xr:uid="{30C513E4-F482-460D-B3F6-7D5AB2C769DE}"/>
    <cellStyle name="20% - Accent3 2 3 2" xfId="3249" xr:uid="{256CFA1B-F0DA-4182-845D-4F3359C894D4}"/>
    <cellStyle name="20% - Accent3 2 3 2 2" xfId="3250" xr:uid="{07A93804-0F11-4614-AEF3-005A48D15EFF}"/>
    <cellStyle name="20% - Accent3 2 3 3" xfId="3251" xr:uid="{1C692723-261C-45B9-997C-6D356D09225A}"/>
    <cellStyle name="20% - Accent3 2 4" xfId="3252" xr:uid="{1C598EAF-341C-4260-8AF5-0790275FCD41}"/>
    <cellStyle name="20% - Accent3 2 4 2" xfId="3253" xr:uid="{712824F5-B065-4D61-B609-73A1546241D9}"/>
    <cellStyle name="20% - Accent3 2 5" xfId="3254" xr:uid="{6929F46B-AA27-4357-9A67-97BBACAEB890}"/>
    <cellStyle name="20% - Accent3 2 5 2" xfId="3255" xr:uid="{043B474D-3ECE-46B8-9FF5-0EB7982D459F}"/>
    <cellStyle name="20% - Accent3 2 6" xfId="3256" xr:uid="{59A6B7EC-6C3A-477C-90EE-A7CAB0DFE378}"/>
    <cellStyle name="20% - Accent3 2 7" xfId="36096" xr:uid="{39888147-05C7-4D94-A15A-10FBDA797A3C}"/>
    <cellStyle name="20% - Accent3 2 8" xfId="3238" xr:uid="{397B710C-0D72-47B3-9AB1-247DC06069EC}"/>
    <cellStyle name="20% - Accent3 20" xfId="37777" xr:uid="{1EA78560-CB15-45CC-8CF4-0BD79F7F0931}"/>
    <cellStyle name="20% - Accent3 21" xfId="37848" xr:uid="{245D98B7-825F-4359-A10E-1FB00F06FCFD}"/>
    <cellStyle name="20% - Accent3 22" xfId="37733" xr:uid="{5BED3A97-358E-4F4E-8475-79E8CE7A70F0}"/>
    <cellStyle name="20% - Accent3 24" xfId="3257" xr:uid="{B69DFA36-4C59-4483-BA61-E4DD11448568}"/>
    <cellStyle name="20% - Accent3 24 2" xfId="3258" xr:uid="{2D07C46E-3B3C-41B5-8FC7-09D663DECC0A}"/>
    <cellStyle name="20% - Accent3 3" xfId="216" xr:uid="{769ED71A-547F-46D5-AC26-03727CA4E978}"/>
    <cellStyle name="20% - Accent3 3 2" xfId="3260" xr:uid="{589CC978-C106-40DD-939E-399A70A62FA8}"/>
    <cellStyle name="20% - Accent3 3 2 2" xfId="3261" xr:uid="{7C7F918D-1CB8-4B98-A342-6588972FEFAC}"/>
    <cellStyle name="20% - Accent3 3 2 2 2" xfId="3262" xr:uid="{F399543B-C75E-42E0-9EA9-4964A63F459F}"/>
    <cellStyle name="20% - Accent3 3 2 2 2 2" xfId="3263" xr:uid="{28D3F0DD-EDE6-4CB1-8C80-38DF22F471A2}"/>
    <cellStyle name="20% - Accent3 3 2 2 3" xfId="3264" xr:uid="{90CD9D5F-B7FB-4BB8-8CDB-38B41C35F8D4}"/>
    <cellStyle name="20% - Accent3 3 2 3" xfId="3265" xr:uid="{B66F0007-86B8-4271-82EF-71FA1E1AE071}"/>
    <cellStyle name="20% - Accent3 3 2 3 2" xfId="3266" xr:uid="{E21066CE-0A24-4CAC-B9CE-F8849A74A315}"/>
    <cellStyle name="20% - Accent3 3 2 4" xfId="3267" xr:uid="{0A98EAA4-FAE1-4B0C-905D-19D8B77C2BDE}"/>
    <cellStyle name="20% - Accent3 3 3" xfId="3268" xr:uid="{07C5625A-8D0F-4796-B879-E9BC363CDEC7}"/>
    <cellStyle name="20% - Accent3 3 3 2" xfId="3269" xr:uid="{006C3E6F-E799-4C99-A672-1D6A33658776}"/>
    <cellStyle name="20% - Accent3 3 3 2 2" xfId="3270" xr:uid="{8244C170-BC16-41AC-8908-5FF7C7EA8392}"/>
    <cellStyle name="20% - Accent3 3 3 3" xfId="3271" xr:uid="{115762BD-BD98-4655-A2A3-6F2D2A3210E1}"/>
    <cellStyle name="20% - Accent3 3 4" xfId="3272" xr:uid="{6EF18BD0-D1BF-4D2C-947B-53005A19FAA7}"/>
    <cellStyle name="20% - Accent3 3 4 2" xfId="3273" xr:uid="{DDC4B5DE-0AE1-4109-855F-334E89FCAA87}"/>
    <cellStyle name="20% - Accent3 3 5" xfId="3274" xr:uid="{4715B93A-74BD-4BDB-A99E-1B83AE50443C}"/>
    <cellStyle name="20% - Accent3 3 6" xfId="3275" xr:uid="{C439A507-9550-4937-9F8C-C6B1C261F9AA}"/>
    <cellStyle name="20% - Accent3 3 7" xfId="3276" xr:uid="{9FCCC5D5-C305-4B4C-B8D7-5A22B186BC43}"/>
    <cellStyle name="20% - Accent3 3 8" xfId="36097" xr:uid="{395FD8BA-E7BA-49DB-8B93-F9C1C51459FB}"/>
    <cellStyle name="20% - Accent3 3 9" xfId="3259" xr:uid="{3C1E5097-4372-4A03-8086-DBD63C593312}"/>
    <cellStyle name="20% - Accent3 4" xfId="3277" xr:uid="{2563E419-DEF5-442D-8B78-FBD7DA52FF3A}"/>
    <cellStyle name="20% - Accent3 4 2" xfId="3278" xr:uid="{3E5F37BC-E27D-421B-9F70-C727A2A0DFE5}"/>
    <cellStyle name="20% - Accent3 4 2 2" xfId="3279" xr:uid="{E67727A5-A87E-4C95-A71E-FF55B060F78D}"/>
    <cellStyle name="20% - Accent3 4 2 2 2" xfId="3280" xr:uid="{AEBDA930-3284-441D-A4C5-EF28F432E066}"/>
    <cellStyle name="20% - Accent3 4 2 2 2 2" xfId="3281" xr:uid="{3A2AA8C5-A643-401C-9198-A4B11156324B}"/>
    <cellStyle name="20% - Accent3 4 2 2 3" xfId="3282" xr:uid="{82AE0093-2EA8-45C4-B095-CF82996835AD}"/>
    <cellStyle name="20% - Accent3 4 2 3" xfId="3283" xr:uid="{CD69DD61-3C11-4AF1-9FA4-E471C8A9083C}"/>
    <cellStyle name="20% - Accent3 4 2 3 2" xfId="3284" xr:uid="{BEB360AE-5B59-427E-B6C4-DE42A1CC9D83}"/>
    <cellStyle name="20% - Accent3 4 2 4" xfId="3285" xr:uid="{73AA3D02-2254-4FB0-94A2-40F2A842054D}"/>
    <cellStyle name="20% - Accent3 4 3" xfId="3286" xr:uid="{69B48DC0-C6CF-46F7-B2C2-73BD9089BC21}"/>
    <cellStyle name="20% - Accent3 4 3 2" xfId="3287" xr:uid="{B91A589A-C833-4DF5-A86C-31263FB7CF9A}"/>
    <cellStyle name="20% - Accent3 4 3 2 2" xfId="3288" xr:uid="{46622B71-6F30-4C30-89B6-CD81A5872E2A}"/>
    <cellStyle name="20% - Accent3 4 3 3" xfId="3289" xr:uid="{1AD19F2F-6077-41ED-AF39-03F9E7B9ADEB}"/>
    <cellStyle name="20% - Accent3 4 4" xfId="3290" xr:uid="{EE60B276-6517-4B4B-A27F-ED8C47AA1F85}"/>
    <cellStyle name="20% - Accent3 4 4 2" xfId="3291" xr:uid="{0D80E4E2-2877-47E1-9072-76EC0ED8DCF6}"/>
    <cellStyle name="20% - Accent3 4 5" xfId="3292" xr:uid="{F4E4F71E-2254-4CA0-98F8-3172350B6618}"/>
    <cellStyle name="20% - Accent3 4 5 2" xfId="3293" xr:uid="{9B39F5A6-0182-49F1-9CC3-27F75C33856C}"/>
    <cellStyle name="20% - Accent3 4 6" xfId="3294" xr:uid="{F97E8F34-3417-4883-820C-D99FDD6F39A8}"/>
    <cellStyle name="20% - Accent3 5" xfId="3295" xr:uid="{5AACDD39-F3A2-4E50-9ED0-2281956DB4A6}"/>
    <cellStyle name="20% - Accent3 5 2" xfId="3296" xr:uid="{E80DC457-6B22-4413-8071-5F896110A833}"/>
    <cellStyle name="20% - Accent3 5 2 2" xfId="3297" xr:uid="{034AD962-9501-436D-A403-34D4DA33E72D}"/>
    <cellStyle name="20% - Accent3 5 2 2 2" xfId="3298" xr:uid="{BD0A85C7-65F2-491D-A1AB-776CFA5E1FBA}"/>
    <cellStyle name="20% - Accent3 5 2 2 2 2" xfId="3299" xr:uid="{7664030B-83CD-47FE-B4D2-C6648F9CA78F}"/>
    <cellStyle name="20% - Accent3 5 2 2 3" xfId="3300" xr:uid="{745E9414-0A33-4F9C-85FC-1D71D0A9B99D}"/>
    <cellStyle name="20% - Accent3 5 2 3" xfId="3301" xr:uid="{A4A48313-9C24-4159-81CD-222AB6B857E6}"/>
    <cellStyle name="20% - Accent3 5 2 3 2" xfId="3302" xr:uid="{5BF1FEF8-AD97-4A04-A97D-94B456C33F47}"/>
    <cellStyle name="20% - Accent3 5 2 4" xfId="3303" xr:uid="{8BE99E3C-6D3C-4260-93B8-0FF9C9A1947D}"/>
    <cellStyle name="20% - Accent3 5 3" xfId="3304" xr:uid="{C88B5AD6-08B7-4268-A11A-A02ED04545B9}"/>
    <cellStyle name="20% - Accent3 5 3 2" xfId="3305" xr:uid="{CA09CB27-FF29-4466-873C-AFB74A2CC541}"/>
    <cellStyle name="20% - Accent3 5 3 2 2" xfId="3306" xr:uid="{5ACDB85F-C360-4D82-888C-85D4A78C019E}"/>
    <cellStyle name="20% - Accent3 5 3 3" xfId="3307" xr:uid="{9B3D7309-CEC2-4304-81F8-0E3DBA2B407A}"/>
    <cellStyle name="20% - Accent3 5 4" xfId="3308" xr:uid="{41DABDD4-787E-4E57-A0DF-476A3B967AC8}"/>
    <cellStyle name="20% - Accent3 5 4 2" xfId="3309" xr:uid="{F43CEE4A-E1FE-41B3-8AC2-9C7E8222EA08}"/>
    <cellStyle name="20% - Accent3 5 5" xfId="3310" xr:uid="{28734FD7-0272-4191-8EC1-444EB29FAAAB}"/>
    <cellStyle name="20% - Accent3 5 5 2" xfId="3311" xr:uid="{9A2297D0-AE42-4282-AA98-827D501C6303}"/>
    <cellStyle name="20% - Accent3 5 6" xfId="3312" xr:uid="{9C28E6BC-BFD7-4C47-80E0-B5DB773FBFB1}"/>
    <cellStyle name="20% - Accent3 6" xfId="3313" xr:uid="{ED9A24EE-C725-4B99-BBFA-BCB24C582DAC}"/>
    <cellStyle name="20% - Accent3 6 2" xfId="3314" xr:uid="{E17F2C88-3A65-44E8-97A3-B8ACDC6F15A4}"/>
    <cellStyle name="20% - Accent3 6 2 2" xfId="3315" xr:uid="{8C715B6E-0149-4EFE-94DF-A800623A6A4C}"/>
    <cellStyle name="20% - Accent3 6 2 2 2" xfId="3316" xr:uid="{4B10BF24-3D82-470E-9EEF-A9321E9CE48F}"/>
    <cellStyle name="20% - Accent3 6 2 2 2 2" xfId="3317" xr:uid="{D188B01D-8A3A-4439-BB6A-834CFEDA114B}"/>
    <cellStyle name="20% - Accent3 6 2 2 3" xfId="3318" xr:uid="{9FFE10CF-BEB4-439A-AB15-51D6DD934296}"/>
    <cellStyle name="20% - Accent3 6 2 3" xfId="3319" xr:uid="{F2A277FA-BFE3-4663-9823-4101D3506BDD}"/>
    <cellStyle name="20% - Accent3 6 2 3 2" xfId="3320" xr:uid="{A390792D-16AE-47A5-81ED-6133E762ABB3}"/>
    <cellStyle name="20% - Accent3 6 2 4" xfId="3321" xr:uid="{70A2415E-90BE-48BA-9330-8078EE1B9062}"/>
    <cellStyle name="20% - Accent3 6 3" xfId="3322" xr:uid="{B1C10C4F-31F2-44DA-A917-A224EBD18B4D}"/>
    <cellStyle name="20% - Accent3 6 3 2" xfId="3323" xr:uid="{3A166979-0426-4143-92CD-890B0B51B99F}"/>
    <cellStyle name="20% - Accent3 6 3 2 2" xfId="3324" xr:uid="{5FF9C91A-C6E4-4037-B4D1-004674450661}"/>
    <cellStyle name="20% - Accent3 6 3 3" xfId="3325" xr:uid="{DE5CAC34-05A8-4EBE-BAA4-01E655111D87}"/>
    <cellStyle name="20% - Accent3 6 4" xfId="3326" xr:uid="{F23C0CBA-69FF-4539-A8B2-956BC2480C8C}"/>
    <cellStyle name="20% - Accent3 6 4 2" xfId="3327" xr:uid="{68CC13B6-4632-42F8-BBFD-91AA3076E0C3}"/>
    <cellStyle name="20% - Accent3 6 5" xfId="3328" xr:uid="{DD573709-FF49-4899-83D8-23DC7413DAB1}"/>
    <cellStyle name="20% - Accent3 7" xfId="3329" xr:uid="{9BD5ACF5-DC75-4DA4-8FBD-ACF7AFED176B}"/>
    <cellStyle name="20% - Accent3 7 2" xfId="3330" xr:uid="{AFFB15B3-35BC-480E-A474-81B15F601020}"/>
    <cellStyle name="20% - Accent3 7 2 2" xfId="3331" xr:uid="{959326E4-0EEF-4C11-B79D-FCD50FAB16C7}"/>
    <cellStyle name="20% - Accent3 7 2 2 2" xfId="3332" xr:uid="{10D81334-9498-44C6-9B53-EB631C4EBCD3}"/>
    <cellStyle name="20% - Accent3 7 2 2 2 2" xfId="3333" xr:uid="{94CCA85B-E903-42A5-AEA8-49644D5E0A53}"/>
    <cellStyle name="20% - Accent3 7 2 2 3" xfId="3334" xr:uid="{24EF10F3-70ED-4A57-A40F-C37ADDFF1251}"/>
    <cellStyle name="20% - Accent3 7 2 3" xfId="3335" xr:uid="{19600524-8BD4-4EF9-BFCB-73C232D975B4}"/>
    <cellStyle name="20% - Accent3 7 2 3 2" xfId="3336" xr:uid="{80DAEBBB-BD25-4121-B623-FBEF40BBADDF}"/>
    <cellStyle name="20% - Accent3 7 2 4" xfId="3337" xr:uid="{00D65C17-A17B-4A56-801C-3E6CE7066045}"/>
    <cellStyle name="20% - Accent3 7 3" xfId="3338" xr:uid="{BAB23B68-06D5-4DBF-8C40-AD618D0667DB}"/>
    <cellStyle name="20% - Accent3 7 3 2" xfId="3339" xr:uid="{D0D30490-0E61-42BD-90B5-D10E60DE278A}"/>
    <cellStyle name="20% - Accent3 7 3 2 2" xfId="3340" xr:uid="{58AA2B12-D4A7-480F-8463-AB7C5D7E9496}"/>
    <cellStyle name="20% - Accent3 7 3 3" xfId="3341" xr:uid="{FF8580A6-AB40-4C1C-B07C-4F251D887395}"/>
    <cellStyle name="20% - Accent3 7 4" xfId="3342" xr:uid="{6976FFBE-D521-41EB-AE7C-284C671BEA69}"/>
    <cellStyle name="20% - Accent3 7 4 2" xfId="3343" xr:uid="{3BCBB9BC-4D44-422B-AF9C-BA5CA931E10C}"/>
    <cellStyle name="20% - Accent3 7 5" xfId="3344" xr:uid="{E875A5FB-3658-4051-978A-7693250883EE}"/>
    <cellStyle name="20% - Accent3 8" xfId="3345" xr:uid="{F8ECDA0B-3A19-4F6B-8AB7-9086BE4E3355}"/>
    <cellStyle name="20% - Accent3 8 2" xfId="3346" xr:uid="{AED2E8C9-8266-4595-A39D-0702EB04C10B}"/>
    <cellStyle name="20% - Accent3 8 2 2" xfId="3347" xr:uid="{960530DB-A164-49F1-AFC0-0982AD7C701C}"/>
    <cellStyle name="20% - Accent3 8 2 2 2" xfId="3348" xr:uid="{93771AB5-A046-4084-A920-6EAE09BF2A5D}"/>
    <cellStyle name="20% - Accent3 8 2 2 2 2" xfId="3349" xr:uid="{87171D8F-664C-4FD9-B77A-562E12CD92ED}"/>
    <cellStyle name="20% - Accent3 8 2 2 3" xfId="3350" xr:uid="{2F6FF415-F7DA-4697-A957-604285435A4B}"/>
    <cellStyle name="20% - Accent3 8 2 3" xfId="3351" xr:uid="{0D7B8E74-BF3D-4CD4-AF5C-4168E6EEA331}"/>
    <cellStyle name="20% - Accent3 8 2 3 2" xfId="3352" xr:uid="{5326A027-A39D-4363-A4D7-286882411C14}"/>
    <cellStyle name="20% - Accent3 8 2 4" xfId="3353" xr:uid="{801E1BCF-F1EA-487B-A7F0-0830629CBBA2}"/>
    <cellStyle name="20% - Accent3 8 3" xfId="3354" xr:uid="{531BD12E-FCD7-4D70-B0C1-80B00B021E1E}"/>
    <cellStyle name="20% - Accent3 8 3 2" xfId="3355" xr:uid="{A9F7D197-E0F6-40D7-A029-CF45C92A6EB2}"/>
    <cellStyle name="20% - Accent3 8 3 2 2" xfId="3356" xr:uid="{A4E36F38-B0A2-4B2A-85B6-48F5CFB9DC08}"/>
    <cellStyle name="20% - Accent3 8 3 3" xfId="3357" xr:uid="{4FFF1754-CA30-4D79-AADE-F2EA697BDFB3}"/>
    <cellStyle name="20% - Accent3 8 4" xfId="3358" xr:uid="{AC255497-098C-4FDE-88D7-448391279ECC}"/>
    <cellStyle name="20% - Accent3 8 4 2" xfId="3359" xr:uid="{E398376D-3E10-4A6E-9E74-7A4D9D1401F7}"/>
    <cellStyle name="20% - Accent3 8 5" xfId="3360" xr:uid="{02F12914-295B-4079-8A0C-27C6674C83EC}"/>
    <cellStyle name="20% - Accent3 9" xfId="3361" xr:uid="{EFDE9AAA-8948-494E-89C1-993BD436A94B}"/>
    <cellStyle name="20% - Accent3 9 2" xfId="3362" xr:uid="{E693BBCB-322A-44ED-81C3-C73D0C181DC0}"/>
    <cellStyle name="20% - Accent3 9 2 2" xfId="3363" xr:uid="{ABAAECBC-9E8F-437C-915E-77F56684C602}"/>
    <cellStyle name="20% - Accent3 9 2 2 2" xfId="3364" xr:uid="{0E18A2DB-4EA2-4AFB-843A-8244F2240681}"/>
    <cellStyle name="20% - Accent3 9 2 2 2 2" xfId="3365" xr:uid="{BF35A05C-3327-4B2C-92E7-00D575914564}"/>
    <cellStyle name="20% - Accent3 9 2 2 3" xfId="3366" xr:uid="{1EBF4EAD-902F-4DB0-8123-B11CD25B2477}"/>
    <cellStyle name="20% - Accent3 9 2 3" xfId="3367" xr:uid="{E5D01E3F-A058-4D19-8B9B-725C8A10638D}"/>
    <cellStyle name="20% - Accent3 9 2 3 2" xfId="3368" xr:uid="{73DEE416-AC14-426D-A323-9BD94FD931B3}"/>
    <cellStyle name="20% - Accent3 9 2 4" xfId="3369" xr:uid="{585764A1-CFBD-4B44-AE5F-39F5E6F77321}"/>
    <cellStyle name="20% - Accent3 9 3" xfId="3370" xr:uid="{7ED6C804-3CF1-4D98-9AAD-92A0CA58EFB7}"/>
    <cellStyle name="20% - Accent3 9 3 2" xfId="3371" xr:uid="{3E1420A3-6126-4FC7-BD97-4D879BB4FB4E}"/>
    <cellStyle name="20% - Accent3 9 3 2 2" xfId="3372" xr:uid="{792D63E3-67E3-427A-8BBF-EDBCF00B4891}"/>
    <cellStyle name="20% - Accent3 9 3 3" xfId="3373" xr:uid="{624A376A-FC83-4962-83FD-C172E8FEE5E0}"/>
    <cellStyle name="20% - Accent3 9 4" xfId="3374" xr:uid="{18B01554-C5A7-4B2A-9B94-519BB94A03CB}"/>
    <cellStyle name="20% - Accent3 9 4 2" xfId="3375" xr:uid="{E2FB7E16-9829-4BFD-8D57-D6421A3599FD}"/>
    <cellStyle name="20% - Accent3 9 5" xfId="3376" xr:uid="{F5286267-C30F-4472-A3BE-EA98DD7E635A}"/>
    <cellStyle name="20% - Accent4" xfId="34" builtinId="42" customBuiltin="1"/>
    <cellStyle name="20% - Accent4 10" xfId="3377" xr:uid="{3EC2E4A4-210C-4BBF-8FB5-04AB8F14482F}"/>
    <cellStyle name="20% - Accent4 10 2" xfId="3378" xr:uid="{65775C08-6999-4D18-A7CB-CF9102691C29}"/>
    <cellStyle name="20% - Accent4 10 2 2" xfId="3379" xr:uid="{D73327BB-75BD-4C84-A8FE-94699F54C7A2}"/>
    <cellStyle name="20% - Accent4 10 2 2 2" xfId="3380" xr:uid="{B1780E54-E47D-4C23-8373-AA5D840C7FE7}"/>
    <cellStyle name="20% - Accent4 10 2 2 2 2" xfId="3381" xr:uid="{16502798-41C1-4055-939B-B6A03742ED6B}"/>
    <cellStyle name="20% - Accent4 10 2 2 3" xfId="3382" xr:uid="{8130AE5F-6764-4B91-AC28-240EE181E1CA}"/>
    <cellStyle name="20% - Accent4 10 2 3" xfId="3383" xr:uid="{645B9EBB-30C6-4FBA-BA3B-99895194A496}"/>
    <cellStyle name="20% - Accent4 10 2 3 2" xfId="3384" xr:uid="{DBB9A25B-20E3-4BB0-8CA2-C1D62EE2FA81}"/>
    <cellStyle name="20% - Accent4 10 2 4" xfId="3385" xr:uid="{07CE4759-A59D-4511-AF92-B1C858CD9E42}"/>
    <cellStyle name="20% - Accent4 10 3" xfId="3386" xr:uid="{311DE853-B6CE-4B36-A268-F7877A16BAE5}"/>
    <cellStyle name="20% - Accent4 10 3 2" xfId="3387" xr:uid="{DC905BC4-585D-4025-ADC3-29094469FF41}"/>
    <cellStyle name="20% - Accent4 10 3 2 2" xfId="3388" xr:uid="{724A87A5-DA15-4410-BC01-AD0A6E2DBEC1}"/>
    <cellStyle name="20% - Accent4 10 3 3" xfId="3389" xr:uid="{B50BB388-7181-4FD2-9FDF-53DF527DB938}"/>
    <cellStyle name="20% - Accent4 10 4" xfId="3390" xr:uid="{142DC6F0-C697-476F-964D-66B7E42153F4}"/>
    <cellStyle name="20% - Accent4 10 4 2" xfId="3391" xr:uid="{D91BDDBE-B8CE-439C-B8E1-4446BD940903}"/>
    <cellStyle name="20% - Accent4 10 5" xfId="3392" xr:uid="{9CB21E45-75CC-4FAC-B5EF-47331AE79C26}"/>
    <cellStyle name="20% - Accent4 11" xfId="3393" xr:uid="{C1255F66-6F6E-4521-9862-162D8AC860D1}"/>
    <cellStyle name="20% - Accent4 11 2" xfId="3394" xr:uid="{48F5D643-A3A8-42DE-9A97-D158AE0FBACA}"/>
    <cellStyle name="20% - Accent4 11 2 2" xfId="3395" xr:uid="{D346C2E0-0A71-49B1-8489-79CA2AE17630}"/>
    <cellStyle name="20% - Accent4 11 2 2 2" xfId="3396" xr:uid="{7AA38915-D09F-4BC0-AC70-103FFDA86137}"/>
    <cellStyle name="20% - Accent4 11 2 3" xfId="3397" xr:uid="{70D0C174-1E3A-4503-9EBF-C9A334A59C1F}"/>
    <cellStyle name="20% - Accent4 11 3" xfId="3398" xr:uid="{B6F0128C-8BE7-4B79-9EC4-467DBE82BEE3}"/>
    <cellStyle name="20% - Accent4 11 3 2" xfId="3399" xr:uid="{E4F90556-229C-4D9D-A361-C2E8EC8664E7}"/>
    <cellStyle name="20% - Accent4 11 4" xfId="3400" xr:uid="{02C77873-7A6C-4130-A212-375D24B6CB15}"/>
    <cellStyle name="20% - Accent4 12" xfId="3401" xr:uid="{9317F74C-B2CA-456B-8DDC-2F9B5248C9D6}"/>
    <cellStyle name="20% - Accent4 12 2" xfId="3402" xr:uid="{C7A642E9-DE37-464A-BFDF-1EE73350DDBD}"/>
    <cellStyle name="20% - Accent4 12 2 2" xfId="3403" xr:uid="{460EBA98-B47C-4358-9973-62A2550E55F4}"/>
    <cellStyle name="20% - Accent4 12 2 2 2" xfId="3404" xr:uid="{5416014B-2BDE-48C2-A65E-B35FCAAC2997}"/>
    <cellStyle name="20% - Accent4 12 2 3" xfId="3405" xr:uid="{34860A04-B2E6-4DBF-A443-5A40E627429B}"/>
    <cellStyle name="20% - Accent4 12 3" xfId="3406" xr:uid="{E89D0EC9-27E0-43F3-9060-044AD2EF449F}"/>
    <cellStyle name="20% - Accent4 12 3 2" xfId="3407" xr:uid="{D5ACE0D1-FE7B-42F6-89FB-67A54DF2CD17}"/>
    <cellStyle name="20% - Accent4 12 4" xfId="3408" xr:uid="{1F0F8A0A-C176-4917-B863-7536CA65EA15}"/>
    <cellStyle name="20% - Accent4 13" xfId="3409" xr:uid="{8F04ED96-3737-4640-9380-C9B4A7FB59CD}"/>
    <cellStyle name="20% - Accent4 13 2" xfId="3410" xr:uid="{6499CAFE-5DF5-4372-A4C4-16D6D6112C45}"/>
    <cellStyle name="20% - Accent4 13 2 2" xfId="3411" xr:uid="{0A6BD67F-EECF-4497-A441-6DD3558D37A9}"/>
    <cellStyle name="20% - Accent4 13 2 2 2" xfId="3412" xr:uid="{0755C832-2FDB-465F-A9D8-B8D55F2F82EF}"/>
    <cellStyle name="20% - Accent4 13 2 3" xfId="3413" xr:uid="{024C5F79-70A0-4E93-9F98-E3C657BE2435}"/>
    <cellStyle name="20% - Accent4 13 3" xfId="3414" xr:uid="{8DE4825A-06B0-423F-8674-67212B1B1BCD}"/>
    <cellStyle name="20% - Accent4 13 3 2" xfId="3415" xr:uid="{CCB5F3B2-6EB9-4731-8E29-2989C3AD398E}"/>
    <cellStyle name="20% - Accent4 13 4" xfId="3416" xr:uid="{96D2E8AF-F25A-4A04-BE97-B0B38769AEB5}"/>
    <cellStyle name="20% - Accent4 14" xfId="3417" xr:uid="{96824E83-D90F-4750-B56B-C002F4BBE138}"/>
    <cellStyle name="20% - Accent4 14 2" xfId="3418" xr:uid="{FC046256-E3F3-4768-AD2F-813FB4108AFD}"/>
    <cellStyle name="20% - Accent4 14 2 2" xfId="3419" xr:uid="{38A212A9-6DDF-4C78-B90A-7A96599FC5B1}"/>
    <cellStyle name="20% - Accent4 14 3" xfId="3420" xr:uid="{C4392167-4555-499E-AF8A-9753C59C03AA}"/>
    <cellStyle name="20% - Accent4 15" xfId="3421" xr:uid="{4279D377-6D43-47D8-9111-66DAE288E5B7}"/>
    <cellStyle name="20% - Accent4 15 2" xfId="3422" xr:uid="{820DDD2B-C4F9-4A04-9910-BF37DF227D9F}"/>
    <cellStyle name="20% - Accent4 16" xfId="3423" xr:uid="{2D819C3D-1D8D-4024-BE24-BBD09A6D7E85}"/>
    <cellStyle name="20% - Accent4 16 2" xfId="3424" xr:uid="{EDBA3103-E00C-4A45-B523-ECA4743B9A6A}"/>
    <cellStyle name="20% - Accent4 17" xfId="3425" xr:uid="{1F8A1D84-968E-4080-9B88-5168573D2DCD}"/>
    <cellStyle name="20% - Accent4 18" xfId="2501" xr:uid="{C2E4784C-EF7B-4C1E-A322-DC9F425B772C}"/>
    <cellStyle name="20% - Accent4 19" xfId="37754" xr:uid="{0C324B28-5D24-4A99-854B-C785F553F14B}"/>
    <cellStyle name="20% - Accent4 2" xfId="182" xr:uid="{E1B3334B-EBF6-4776-B0E9-291F7EDD6953}"/>
    <cellStyle name="20% - Accent4 2 2" xfId="3427" xr:uid="{A2A0A258-089D-4DF3-94F9-E15C78E2402E}"/>
    <cellStyle name="20% - Accent4 2 2 2" xfId="3428" xr:uid="{9A47C3A0-01EF-4F14-9A85-4EED0AC2BA99}"/>
    <cellStyle name="20% - Accent4 2 2 2 2" xfId="3429" xr:uid="{4D6ACE8E-EA5C-4991-A158-C9ED6ECD4DF1}"/>
    <cellStyle name="20% - Accent4 2 2 2 2 2" xfId="3430" xr:uid="{993A7D6B-193C-4CB6-977D-E24099580A47}"/>
    <cellStyle name="20% - Accent4 2 2 2 3" xfId="3431" xr:uid="{89007095-5389-42F7-8292-1E711085069F}"/>
    <cellStyle name="20% - Accent4 2 2 3" xfId="3432" xr:uid="{B83CFD41-D0A9-482C-B273-523D7297AFE6}"/>
    <cellStyle name="20% - Accent4 2 2 3 2" xfId="3433" xr:uid="{D7512E53-E501-4557-9F03-F1245A9D01A8}"/>
    <cellStyle name="20% - Accent4 2 2 4" xfId="3434" xr:uid="{426F84D0-9B27-4CCB-BA36-2A7AF53EFDCD}"/>
    <cellStyle name="20% - Accent4 2 2 5" xfId="3435" xr:uid="{5C347CCC-DD69-4ABE-9F19-B209046190D5}"/>
    <cellStyle name="20% - Accent4 2 3" xfId="3436" xr:uid="{D25270DF-BE6D-4B70-83D4-0D07B57A0FC2}"/>
    <cellStyle name="20% - Accent4 2 3 2" xfId="3437" xr:uid="{4FB87356-D41B-411E-A678-799A5530F924}"/>
    <cellStyle name="20% - Accent4 2 3 2 2" xfId="3438" xr:uid="{E17A90B7-E6F6-40EB-BCC2-41E5F973EDC5}"/>
    <cellStyle name="20% - Accent4 2 3 3" xfId="3439" xr:uid="{B7BB6264-FE4A-4646-9093-61880B5491F9}"/>
    <cellStyle name="20% - Accent4 2 4" xfId="3440" xr:uid="{9CA3AF1C-FF12-4ED2-AFB2-9B90AAF9B39A}"/>
    <cellStyle name="20% - Accent4 2 4 2" xfId="3441" xr:uid="{0D557674-8E4E-4C9F-9F4F-7CB9E7A15C35}"/>
    <cellStyle name="20% - Accent4 2 5" xfId="3442" xr:uid="{E72786A2-106D-4425-85C8-4A8B95C5EC7B}"/>
    <cellStyle name="20% - Accent4 2 5 2" xfId="3443" xr:uid="{E20A3476-1592-4E9A-9FCD-73A8D7B803A2}"/>
    <cellStyle name="20% - Accent4 2 6" xfId="3444" xr:uid="{B4C62DBE-8973-4C0F-B1C6-A95671211E22}"/>
    <cellStyle name="20% - Accent4 2 7" xfId="36098" xr:uid="{8D9FA81E-3F43-44B6-BD3E-C7CA71C37642}"/>
    <cellStyle name="20% - Accent4 2 8" xfId="3426" xr:uid="{0FCD2431-2B95-4B52-9D03-0A121D440FAB}"/>
    <cellStyle name="20% - Accent4 20" xfId="37780" xr:uid="{12853784-E3FC-4416-8A56-3813ECA24DEB}"/>
    <cellStyle name="20% - Accent4 21" xfId="37851" xr:uid="{CD51C43C-02EA-4771-AF45-E573D2FFFE6F}"/>
    <cellStyle name="20% - Accent4 22" xfId="37735" xr:uid="{5623D511-79D7-4BB6-96A8-FFC46092A40A}"/>
    <cellStyle name="20% - Accent4 24" xfId="3445" xr:uid="{7470D902-3A16-45E9-9B08-80BB7A338C21}"/>
    <cellStyle name="20% - Accent4 24 2" xfId="3446" xr:uid="{18BF0C06-12FF-47FF-A3CF-CBB5CD11FACB}"/>
    <cellStyle name="20% - Accent4 3" xfId="218" xr:uid="{E29187EB-44F8-493D-AE84-4818B5014F0F}"/>
    <cellStyle name="20% - Accent4 3 2" xfId="3448" xr:uid="{4B66549F-9CD2-4811-A051-E0AE6E36D9D1}"/>
    <cellStyle name="20% - Accent4 3 2 2" xfId="3449" xr:uid="{496AB04F-4FC6-4F25-97A0-03C0B8763DF2}"/>
    <cellStyle name="20% - Accent4 3 2 2 2" xfId="3450" xr:uid="{D904724D-C352-4D1E-B543-27D8A1F429CE}"/>
    <cellStyle name="20% - Accent4 3 2 2 2 2" xfId="3451" xr:uid="{E610BC90-0F0F-460B-8B73-B86C9D8DCA98}"/>
    <cellStyle name="20% - Accent4 3 2 2 3" xfId="3452" xr:uid="{529D1854-B731-4968-8634-32A23B08D506}"/>
    <cellStyle name="20% - Accent4 3 2 3" xfId="3453" xr:uid="{BED71A9C-9970-41CD-962D-D23308BF8BAC}"/>
    <cellStyle name="20% - Accent4 3 2 3 2" xfId="3454" xr:uid="{2A574129-1B8B-4825-8F88-11B2BF1B664A}"/>
    <cellStyle name="20% - Accent4 3 2 4" xfId="3455" xr:uid="{11F541A4-3C4C-4166-A2A3-B1CD6CD97533}"/>
    <cellStyle name="20% - Accent4 3 3" xfId="3456" xr:uid="{191CF2C8-7B89-45B5-A656-62CD7F752991}"/>
    <cellStyle name="20% - Accent4 3 3 2" xfId="3457" xr:uid="{D49D1BE8-1B3A-419C-AAA1-760781E63AEB}"/>
    <cellStyle name="20% - Accent4 3 3 2 2" xfId="3458" xr:uid="{F970B9BF-206C-49C4-BD89-FB0925300519}"/>
    <cellStyle name="20% - Accent4 3 3 3" xfId="3459" xr:uid="{EA24036C-17EF-45BA-A994-DA14FE52F9E7}"/>
    <cellStyle name="20% - Accent4 3 4" xfId="3460" xr:uid="{2B9A20F1-8DEA-4A00-AB0B-D4B04FD9CDAB}"/>
    <cellStyle name="20% - Accent4 3 4 2" xfId="3461" xr:uid="{200AEABB-41DB-418A-A3E3-EBE5A32878EC}"/>
    <cellStyle name="20% - Accent4 3 5" xfId="3462" xr:uid="{9A246C4D-104A-4828-A360-C15F46563B02}"/>
    <cellStyle name="20% - Accent4 3 6" xfId="3463" xr:uid="{F87EACC6-2EBC-403C-975E-039D628FDEBA}"/>
    <cellStyle name="20% - Accent4 3 7" xfId="3464" xr:uid="{59A625C2-1D4E-4140-A8CC-18F577E723D7}"/>
    <cellStyle name="20% - Accent4 3 8" xfId="36099" xr:uid="{E67D4FFC-6144-4D5F-A278-AA70692E7EF1}"/>
    <cellStyle name="20% - Accent4 3 9" xfId="3447" xr:uid="{FD1A53A8-4F5F-4BDB-AE36-A01BF186F1E1}"/>
    <cellStyle name="20% - Accent4 4" xfId="3465" xr:uid="{4DEE0332-67DB-4552-85E6-5051707CFE88}"/>
    <cellStyle name="20% - Accent4 4 2" xfId="3466" xr:uid="{724DFEB2-8146-401A-A72C-F73EE16896AB}"/>
    <cellStyle name="20% - Accent4 4 2 2" xfId="3467" xr:uid="{1BF9CF8A-F1D6-42CB-A1E4-195F687DB220}"/>
    <cellStyle name="20% - Accent4 4 2 2 2" xfId="3468" xr:uid="{900934AB-E623-4CBF-BBA6-DEF39E7CB948}"/>
    <cellStyle name="20% - Accent4 4 2 2 2 2" xfId="3469" xr:uid="{8D61104F-4EBC-4A82-A2E4-3D7E801C1EFE}"/>
    <cellStyle name="20% - Accent4 4 2 2 3" xfId="3470" xr:uid="{D321E11B-024E-4033-B195-66FCF4D7A89C}"/>
    <cellStyle name="20% - Accent4 4 2 3" xfId="3471" xr:uid="{C2FEB05B-CF53-4350-B433-04DAB430BA63}"/>
    <cellStyle name="20% - Accent4 4 2 3 2" xfId="3472" xr:uid="{CC6EAD4D-9B61-4A43-BE92-1384C23513DE}"/>
    <cellStyle name="20% - Accent4 4 2 4" xfId="3473" xr:uid="{40FF4D98-20E3-4ACB-838F-9A61362A9600}"/>
    <cellStyle name="20% - Accent4 4 3" xfId="3474" xr:uid="{CA3DE4F0-8850-4E68-B68B-BC97B77207D1}"/>
    <cellStyle name="20% - Accent4 4 3 2" xfId="3475" xr:uid="{8EFF44F9-C5B5-4490-9F9B-3D599545F833}"/>
    <cellStyle name="20% - Accent4 4 3 2 2" xfId="3476" xr:uid="{6E6571A7-8A78-4B6E-9600-62D5DE61F9AB}"/>
    <cellStyle name="20% - Accent4 4 3 3" xfId="3477" xr:uid="{2C9A4A32-EAB6-4C25-B29B-8BD20D1BC0F3}"/>
    <cellStyle name="20% - Accent4 4 4" xfId="3478" xr:uid="{AB411F10-D8CA-4EFC-A086-4B7AA2448623}"/>
    <cellStyle name="20% - Accent4 4 4 2" xfId="3479" xr:uid="{3847ED15-FFE1-43C6-9D06-E80A8855F297}"/>
    <cellStyle name="20% - Accent4 4 5" xfId="3480" xr:uid="{23DA0BC1-5DD6-4C11-9229-36FAAF076D49}"/>
    <cellStyle name="20% - Accent4 4 5 2" xfId="3481" xr:uid="{59FB1395-D8F5-4C10-9220-8F9ED370D19A}"/>
    <cellStyle name="20% - Accent4 4 6" xfId="3482" xr:uid="{F6591441-79E5-4F57-85A6-6EB55EB77ED1}"/>
    <cellStyle name="20% - Accent4 5" xfId="3483" xr:uid="{F48565F2-26A0-4396-8365-F55106BC2C89}"/>
    <cellStyle name="20% - Accent4 5 2" xfId="3484" xr:uid="{DF3ACE15-55C8-44A3-A3FB-BBFA03FF792D}"/>
    <cellStyle name="20% - Accent4 5 2 2" xfId="3485" xr:uid="{5067482D-2047-4684-8D28-9A28D863B040}"/>
    <cellStyle name="20% - Accent4 5 2 2 2" xfId="3486" xr:uid="{5C477931-BD6B-4C46-A4C1-9CA9864FC54C}"/>
    <cellStyle name="20% - Accent4 5 2 2 2 2" xfId="3487" xr:uid="{0EDAED0E-7E0C-4472-84DD-57A1926CB576}"/>
    <cellStyle name="20% - Accent4 5 2 2 3" xfId="3488" xr:uid="{F6AD4995-F95E-4BF9-A3DC-0FD786BC4E15}"/>
    <cellStyle name="20% - Accent4 5 2 3" xfId="3489" xr:uid="{8DEEAE91-1661-4634-8023-F5D113CAB622}"/>
    <cellStyle name="20% - Accent4 5 2 3 2" xfId="3490" xr:uid="{FBBE2DB8-8AD0-4AA1-98C9-1255026F8478}"/>
    <cellStyle name="20% - Accent4 5 2 4" xfId="3491" xr:uid="{2305BCEF-D49B-4B5B-BAAE-078A998CDD3C}"/>
    <cellStyle name="20% - Accent4 5 3" xfId="3492" xr:uid="{97F117C8-C3BE-4CA0-B5CE-EA1D8D5D1A7C}"/>
    <cellStyle name="20% - Accent4 5 3 2" xfId="3493" xr:uid="{0A5D2BA5-3741-40F0-AA87-E1246941B922}"/>
    <cellStyle name="20% - Accent4 5 3 2 2" xfId="3494" xr:uid="{8334685B-32C7-4DD3-837B-D0012AF2CE29}"/>
    <cellStyle name="20% - Accent4 5 3 3" xfId="3495" xr:uid="{0C81D454-C001-442C-A912-04CB6165D8DD}"/>
    <cellStyle name="20% - Accent4 5 4" xfId="3496" xr:uid="{7BEA03BB-28AC-4E05-B581-484081EB4D21}"/>
    <cellStyle name="20% - Accent4 5 4 2" xfId="3497" xr:uid="{3E7954DA-9F43-4945-A98C-C8BD650A5CD6}"/>
    <cellStyle name="20% - Accent4 5 5" xfId="3498" xr:uid="{5515105A-0904-406E-BF6E-25500BF74EEC}"/>
    <cellStyle name="20% - Accent4 5 5 2" xfId="3499" xr:uid="{70B9A6B0-97AC-4A6E-8C33-70A72A596D92}"/>
    <cellStyle name="20% - Accent4 5 6" xfId="3500" xr:uid="{0CF9A484-C9F9-4B7A-92DB-2BDB21197498}"/>
    <cellStyle name="20% - Accent4 6" xfId="3501" xr:uid="{23AE4752-4FEA-43B3-9646-B6F5B5EED57E}"/>
    <cellStyle name="20% - Accent4 6 2" xfId="3502" xr:uid="{7E343D6F-796F-474F-A103-E857B8DB3B9B}"/>
    <cellStyle name="20% - Accent4 6 2 2" xfId="3503" xr:uid="{B1877A45-D4AA-4B15-BCAF-F8D092DAD06E}"/>
    <cellStyle name="20% - Accent4 6 2 2 2" xfId="3504" xr:uid="{D893B48C-3F1C-4CD0-BFA9-7BD0E8E4EC71}"/>
    <cellStyle name="20% - Accent4 6 2 2 2 2" xfId="3505" xr:uid="{EB4F6C06-FE2F-4E76-825F-2FA67D19655E}"/>
    <cellStyle name="20% - Accent4 6 2 2 3" xfId="3506" xr:uid="{AC098B3D-D2DF-49E1-B1C5-70FB3B2A9AC9}"/>
    <cellStyle name="20% - Accent4 6 2 3" xfId="3507" xr:uid="{8F40552A-CD3E-4E68-BE33-F936313033BE}"/>
    <cellStyle name="20% - Accent4 6 2 3 2" xfId="3508" xr:uid="{030B6826-89DE-4764-ADDD-A04693E4123D}"/>
    <cellStyle name="20% - Accent4 6 2 4" xfId="3509" xr:uid="{D6C72339-35F2-4324-98D3-6D5442821D21}"/>
    <cellStyle name="20% - Accent4 6 3" xfId="3510" xr:uid="{028DAA45-9D03-477E-9032-EA1315E82852}"/>
    <cellStyle name="20% - Accent4 6 3 2" xfId="3511" xr:uid="{468BE5E5-EDF4-4165-B539-678E402F6EB4}"/>
    <cellStyle name="20% - Accent4 6 3 2 2" xfId="3512" xr:uid="{3C9469C9-982F-4B83-950A-DE92640F6A89}"/>
    <cellStyle name="20% - Accent4 6 3 3" xfId="3513" xr:uid="{F45CE8D6-1D54-476D-B85D-034BC5A4616F}"/>
    <cellStyle name="20% - Accent4 6 4" xfId="3514" xr:uid="{4C070936-5F52-4FE1-AE63-4C39E5448C61}"/>
    <cellStyle name="20% - Accent4 6 4 2" xfId="3515" xr:uid="{DE301C07-FE78-40D3-ABA8-05BCDB10C674}"/>
    <cellStyle name="20% - Accent4 6 5" xfId="3516" xr:uid="{DA3633D6-777A-48B1-94D5-04AD8935300F}"/>
    <cellStyle name="20% - Accent4 7" xfId="3517" xr:uid="{0C134F62-7921-4BD8-933B-12A5C91FAECE}"/>
    <cellStyle name="20% - Accent4 7 2" xfId="3518" xr:uid="{A2E40972-5BAA-4C6F-B1BB-A06F6D332EA5}"/>
    <cellStyle name="20% - Accent4 7 2 2" xfId="3519" xr:uid="{B4533933-8B2C-4D06-95FF-7F8810318C6B}"/>
    <cellStyle name="20% - Accent4 7 2 2 2" xfId="3520" xr:uid="{E5ACD479-F7BC-4CA9-80C7-0CF70DB5803F}"/>
    <cellStyle name="20% - Accent4 7 2 2 2 2" xfId="3521" xr:uid="{63406D4F-799B-42D8-9A3E-61DF4697A4EF}"/>
    <cellStyle name="20% - Accent4 7 2 2 3" xfId="3522" xr:uid="{E5B9791C-A646-40DF-9EE7-0B4970C33BAE}"/>
    <cellStyle name="20% - Accent4 7 2 3" xfId="3523" xr:uid="{E9C50BBF-A943-4051-A841-7A21FC53DA00}"/>
    <cellStyle name="20% - Accent4 7 2 3 2" xfId="3524" xr:uid="{9B18DDA8-7AFD-4A62-82E3-0F8BF1FFD7B5}"/>
    <cellStyle name="20% - Accent4 7 2 4" xfId="3525" xr:uid="{B0611DE1-87F3-433B-87BE-D7CD2A5736D1}"/>
    <cellStyle name="20% - Accent4 7 3" xfId="3526" xr:uid="{A6025A31-9496-4EF3-B496-454C0F435B35}"/>
    <cellStyle name="20% - Accent4 7 3 2" xfId="3527" xr:uid="{8C616E4C-3B91-4E21-BD6A-176C16A8DE91}"/>
    <cellStyle name="20% - Accent4 7 3 2 2" xfId="3528" xr:uid="{6DB8ABF5-C25E-4DF4-99FC-C51423301424}"/>
    <cellStyle name="20% - Accent4 7 3 3" xfId="3529" xr:uid="{0F302D57-A3C2-4A01-82FC-0B5FF9BD6DB0}"/>
    <cellStyle name="20% - Accent4 7 4" xfId="3530" xr:uid="{A73516CC-C8DC-437C-B9F5-26A2C58D37E1}"/>
    <cellStyle name="20% - Accent4 7 4 2" xfId="3531" xr:uid="{D24A77BE-1EC2-48FD-BF6D-983406A5F93E}"/>
    <cellStyle name="20% - Accent4 7 5" xfId="3532" xr:uid="{60EC042F-6960-4162-B780-1D9776AED74E}"/>
    <cellStyle name="20% - Accent4 8" xfId="3533" xr:uid="{4B0AE07B-3EC7-4A70-A13E-23FEA837C996}"/>
    <cellStyle name="20% - Accent4 8 2" xfId="3534" xr:uid="{06B4DD94-07FD-4667-89E5-338A2B4F35E8}"/>
    <cellStyle name="20% - Accent4 8 2 2" xfId="3535" xr:uid="{66B7A23A-DCC9-4C0C-8544-9314EB2048D6}"/>
    <cellStyle name="20% - Accent4 8 2 2 2" xfId="3536" xr:uid="{AD184378-7221-479D-B808-0D9758A4481F}"/>
    <cellStyle name="20% - Accent4 8 2 2 2 2" xfId="3537" xr:uid="{88D71040-B3DB-48D7-B5A7-AA2C5BDF0404}"/>
    <cellStyle name="20% - Accent4 8 2 2 3" xfId="3538" xr:uid="{DDA60780-30F9-4791-8F83-754C6BF31C5D}"/>
    <cellStyle name="20% - Accent4 8 2 3" xfId="3539" xr:uid="{8201FB70-3E24-4CAF-B277-F27120BAF21B}"/>
    <cellStyle name="20% - Accent4 8 2 3 2" xfId="3540" xr:uid="{FA8AC930-6F28-469F-803C-8598421A37C7}"/>
    <cellStyle name="20% - Accent4 8 2 4" xfId="3541" xr:uid="{991430B3-0665-4EC4-A2B5-EC45FB092398}"/>
    <cellStyle name="20% - Accent4 8 3" xfId="3542" xr:uid="{0D7803A9-0526-469D-9739-2F92973BB8AD}"/>
    <cellStyle name="20% - Accent4 8 3 2" xfId="3543" xr:uid="{C06712F7-6947-42E4-80E6-3D3F0004C8D1}"/>
    <cellStyle name="20% - Accent4 8 3 2 2" xfId="3544" xr:uid="{8163DB60-CFC3-4B3C-B208-000AE3E099C0}"/>
    <cellStyle name="20% - Accent4 8 3 3" xfId="3545" xr:uid="{DA281A07-8BFC-438D-9375-D33A69238657}"/>
    <cellStyle name="20% - Accent4 8 4" xfId="3546" xr:uid="{F8635889-C9CC-4ABE-B888-42B5A6FFF6E7}"/>
    <cellStyle name="20% - Accent4 8 4 2" xfId="3547" xr:uid="{C2177BDB-6DF0-4FFE-8AE0-595AA7758061}"/>
    <cellStyle name="20% - Accent4 8 5" xfId="3548" xr:uid="{B8BA2DB3-2D82-4CAE-89A2-3A36746163A4}"/>
    <cellStyle name="20% - Accent4 9" xfId="3549" xr:uid="{A9EC3DC3-4F80-4EE7-9DF2-BF8ED5336CD8}"/>
    <cellStyle name="20% - Accent4 9 2" xfId="3550" xr:uid="{DF58D6E1-C1F9-4671-94C9-6425DFC6FCC2}"/>
    <cellStyle name="20% - Accent4 9 2 2" xfId="3551" xr:uid="{9CCA2662-E57F-4812-B9DE-A4048F1DA1F9}"/>
    <cellStyle name="20% - Accent4 9 2 2 2" xfId="3552" xr:uid="{3CCFD916-7769-4D4A-BD0F-D1E8CDB96160}"/>
    <cellStyle name="20% - Accent4 9 2 2 2 2" xfId="3553" xr:uid="{C206C6BB-3547-4585-80D7-E58C8C90B222}"/>
    <cellStyle name="20% - Accent4 9 2 2 3" xfId="3554" xr:uid="{002CAA19-894B-464F-B985-B3EB13673D45}"/>
    <cellStyle name="20% - Accent4 9 2 3" xfId="3555" xr:uid="{03EDAF64-0358-4794-B737-EE5AB5BBA6C5}"/>
    <cellStyle name="20% - Accent4 9 2 3 2" xfId="3556" xr:uid="{26B1C516-AE54-430A-A136-E3E617B9F059}"/>
    <cellStyle name="20% - Accent4 9 2 4" xfId="3557" xr:uid="{46094509-1C91-4EB2-8219-3FE22A2F2B5A}"/>
    <cellStyle name="20% - Accent4 9 3" xfId="3558" xr:uid="{483A5106-264B-4BBF-9BEA-D473EEE6C7EB}"/>
    <cellStyle name="20% - Accent4 9 3 2" xfId="3559" xr:uid="{4F917721-551B-43CC-B01B-09A03A2C2066}"/>
    <cellStyle name="20% - Accent4 9 3 2 2" xfId="3560" xr:uid="{15BE6487-C44A-460A-8EEC-23D2439F92C5}"/>
    <cellStyle name="20% - Accent4 9 3 3" xfId="3561" xr:uid="{49FAC03B-ED64-49C0-BBC2-3FA1A73C41E2}"/>
    <cellStyle name="20% - Accent4 9 4" xfId="3562" xr:uid="{99577761-D328-45CE-855F-5D24F269CD1B}"/>
    <cellStyle name="20% - Accent4 9 4 2" xfId="3563" xr:uid="{EAEE2D72-67C3-4FDC-BC34-DFE206C7488F}"/>
    <cellStyle name="20% - Accent4 9 5" xfId="3564" xr:uid="{3D3FD718-DFE2-4B23-9031-B878ED6A0622}"/>
    <cellStyle name="20% - Accent5" xfId="38" builtinId="46" customBuiltin="1"/>
    <cellStyle name="20% - Accent5 10" xfId="3565" xr:uid="{E749913F-BD02-47E0-B17A-1EF0CC168AD2}"/>
    <cellStyle name="20% - Accent5 10 2" xfId="3566" xr:uid="{39732714-8EBD-4981-A853-FDD5432DFA0C}"/>
    <cellStyle name="20% - Accent5 10 2 2" xfId="3567" xr:uid="{32773598-B360-402D-A305-F198B721A692}"/>
    <cellStyle name="20% - Accent5 10 2 2 2" xfId="3568" xr:uid="{6E6B41FF-4928-4B64-BDA8-BA7F732F0C2B}"/>
    <cellStyle name="20% - Accent5 10 2 2 2 2" xfId="3569" xr:uid="{59D4CECC-A15E-4E8B-9508-06AA391602A6}"/>
    <cellStyle name="20% - Accent5 10 2 2 3" xfId="3570" xr:uid="{7901A817-2903-4A7B-A46C-38179E0F16E2}"/>
    <cellStyle name="20% - Accent5 10 2 3" xfId="3571" xr:uid="{7413ED69-6E9F-4876-814B-1F304BC119DE}"/>
    <cellStyle name="20% - Accent5 10 2 3 2" xfId="3572" xr:uid="{32F396CA-C01B-4DED-9FE7-B78F6495CE52}"/>
    <cellStyle name="20% - Accent5 10 2 4" xfId="3573" xr:uid="{008869C9-E343-4F10-9BD3-F821F167233F}"/>
    <cellStyle name="20% - Accent5 10 3" xfId="3574" xr:uid="{7D189759-125D-46E8-9EF7-C0AB254515AC}"/>
    <cellStyle name="20% - Accent5 10 3 2" xfId="3575" xr:uid="{FD603D73-6B7E-43B2-B2E8-7FD37A5401EF}"/>
    <cellStyle name="20% - Accent5 10 3 2 2" xfId="3576" xr:uid="{F62290DF-12C4-4B28-8856-45F28FF89C82}"/>
    <cellStyle name="20% - Accent5 10 3 3" xfId="3577" xr:uid="{0EDA3FD1-2EE5-46B5-8E07-29CC9CA55AF0}"/>
    <cellStyle name="20% - Accent5 10 4" xfId="3578" xr:uid="{8A0C0A1A-01CA-4016-AE61-2824DF04EB48}"/>
    <cellStyle name="20% - Accent5 10 4 2" xfId="3579" xr:uid="{52BC76A0-38DE-40FC-851F-DC90ACCE56E1}"/>
    <cellStyle name="20% - Accent5 10 5" xfId="3580" xr:uid="{9255729F-C978-4B89-BD60-D1B911859519}"/>
    <cellStyle name="20% - Accent5 11" xfId="3581" xr:uid="{5075EDA2-03DA-455F-AFC9-48DD70FA17CB}"/>
    <cellStyle name="20% - Accent5 11 2" xfId="3582" xr:uid="{80801E3A-9C8F-4884-8FDE-EDA5AE5EE6A9}"/>
    <cellStyle name="20% - Accent5 11 2 2" xfId="3583" xr:uid="{AF847140-60B1-43DE-8563-F1E050263798}"/>
    <cellStyle name="20% - Accent5 11 2 2 2" xfId="3584" xr:uid="{81AAC300-F552-4886-A2EA-13F9CBA9D850}"/>
    <cellStyle name="20% - Accent5 11 2 3" xfId="3585" xr:uid="{643BC5A2-E0F4-4813-87B3-F1EFC0891641}"/>
    <cellStyle name="20% - Accent5 11 3" xfId="3586" xr:uid="{32A5F593-04F4-4F3E-B458-68D23FCB679F}"/>
    <cellStyle name="20% - Accent5 11 3 2" xfId="3587" xr:uid="{E96CE692-34A2-47C1-9CB1-F6FC5D629021}"/>
    <cellStyle name="20% - Accent5 11 4" xfId="3588" xr:uid="{373C390D-DA08-4699-A31D-8E187AA0BC16}"/>
    <cellStyle name="20% - Accent5 12" xfId="3589" xr:uid="{9372E44D-EC0C-41ED-A184-E598710886D9}"/>
    <cellStyle name="20% - Accent5 12 2" xfId="3590" xr:uid="{C301874B-60CD-4173-8E9E-0D9D9487B448}"/>
    <cellStyle name="20% - Accent5 12 2 2" xfId="3591" xr:uid="{20BA7149-1818-497D-AA0E-0344758C9CEB}"/>
    <cellStyle name="20% - Accent5 12 2 2 2" xfId="3592" xr:uid="{09BA17FA-DCD4-4D80-892B-EA3BE648C471}"/>
    <cellStyle name="20% - Accent5 12 2 3" xfId="3593" xr:uid="{91DD4828-5F5D-49A2-99BB-F93DC26068DA}"/>
    <cellStyle name="20% - Accent5 12 3" xfId="3594" xr:uid="{AC35BD30-96CF-4DB8-B095-F0C0AE8998B8}"/>
    <cellStyle name="20% - Accent5 12 3 2" xfId="3595" xr:uid="{9D0E06DE-3C14-4A2F-AA99-3D72C5C84EFF}"/>
    <cellStyle name="20% - Accent5 12 4" xfId="3596" xr:uid="{0939FFCF-4449-4806-A449-AEEF3660BDF9}"/>
    <cellStyle name="20% - Accent5 13" xfId="3597" xr:uid="{0F1A8066-FF40-4B5E-B396-A2E478D5D807}"/>
    <cellStyle name="20% - Accent5 13 2" xfId="3598" xr:uid="{A5D919C5-4794-47EA-B81A-5E9BD67B5994}"/>
    <cellStyle name="20% - Accent5 13 2 2" xfId="3599" xr:uid="{95876F34-404B-445B-AB0C-6472C5A53764}"/>
    <cellStyle name="20% - Accent5 13 2 2 2" xfId="3600" xr:uid="{9B24132E-DE92-41BD-A67A-5431EFF2EA79}"/>
    <cellStyle name="20% - Accent5 13 2 3" xfId="3601" xr:uid="{DDEB1C62-37F4-4FD9-B259-43F79D162EA1}"/>
    <cellStyle name="20% - Accent5 13 3" xfId="3602" xr:uid="{7D862D97-60DE-4DFF-B2B2-F1CBB334EC91}"/>
    <cellStyle name="20% - Accent5 13 3 2" xfId="3603" xr:uid="{7F5C410B-6BC4-46AC-A4BA-FACD76F3BF40}"/>
    <cellStyle name="20% - Accent5 13 4" xfId="3604" xr:uid="{09E45419-B422-4A14-94EE-F31115623B6D}"/>
    <cellStyle name="20% - Accent5 14" xfId="3605" xr:uid="{6CA2F2A0-97E3-49A6-A493-B934B017A8D4}"/>
    <cellStyle name="20% - Accent5 14 2" xfId="3606" xr:uid="{5B4CDC7E-68F0-4AD2-88AA-37A4F8A504B3}"/>
    <cellStyle name="20% - Accent5 14 2 2" xfId="3607" xr:uid="{C7611378-76CB-4F5A-BF6B-5B90A0CA8EF1}"/>
    <cellStyle name="20% - Accent5 14 3" xfId="3608" xr:uid="{45FBCBF0-7208-4554-B2B1-F7380D8D2D39}"/>
    <cellStyle name="20% - Accent5 15" xfId="3609" xr:uid="{A86254CA-B5CA-41A7-82B6-CF1E52CC4EA2}"/>
    <cellStyle name="20% - Accent5 15 2" xfId="3610" xr:uid="{C0B7C912-4C72-4909-B770-050D012D2D91}"/>
    <cellStyle name="20% - Accent5 16" xfId="3611" xr:uid="{8B512FE8-D145-494B-AD28-792C08B39970}"/>
    <cellStyle name="20% - Accent5 16 2" xfId="3612" xr:uid="{7C7D86CC-55F2-4895-A51B-9B53BCAACF18}"/>
    <cellStyle name="20% - Accent5 17" xfId="3613" xr:uid="{4FA5227C-F9EE-4135-911E-6A5899034F11}"/>
    <cellStyle name="20% - Accent5 18" xfId="2504" xr:uid="{362DC692-F6C7-4BED-98AB-304542538016}"/>
    <cellStyle name="20% - Accent5 19" xfId="37757" xr:uid="{5D948A90-F97A-4E4B-ACD8-D0B9E49B9D9C}"/>
    <cellStyle name="20% - Accent5 2" xfId="186" xr:uid="{78CCC3FB-E6A7-4B3E-BAAC-B81EB7AF2017}"/>
    <cellStyle name="20% - Accent5 2 2" xfId="3615" xr:uid="{39FC5A84-064F-4C19-B710-1CC84334F7B8}"/>
    <cellStyle name="20% - Accent5 2 2 2" xfId="3616" xr:uid="{9AC6F49A-72A6-41C1-B1F7-C6C173F7DF36}"/>
    <cellStyle name="20% - Accent5 2 2 2 2" xfId="3617" xr:uid="{BA2384C0-D785-4A24-882F-B66825DA9F83}"/>
    <cellStyle name="20% - Accent5 2 2 2 2 2" xfId="3618" xr:uid="{C14DEF8B-0C77-4535-B05F-DD12B017AC0B}"/>
    <cellStyle name="20% - Accent5 2 2 2 3" xfId="3619" xr:uid="{3F73FD7C-E7A5-4A3C-8D92-BFD615BE477C}"/>
    <cellStyle name="20% - Accent5 2 2 3" xfId="3620" xr:uid="{A2173A8A-F51C-45F6-83C3-68C735DF056D}"/>
    <cellStyle name="20% - Accent5 2 2 3 2" xfId="3621" xr:uid="{A587B674-915C-4760-BFC0-4DFC854D4343}"/>
    <cellStyle name="20% - Accent5 2 2 4" xfId="3622" xr:uid="{6E7B64B2-9B86-404F-9B1E-8FDA3BCAAA9A}"/>
    <cellStyle name="20% - Accent5 2 2 5" xfId="3623" xr:uid="{181D21BB-06F0-48AB-8283-F63705F9CC19}"/>
    <cellStyle name="20% - Accent5 2 3" xfId="3624" xr:uid="{364ECBFE-D036-47B1-840B-A5A0667ABBE3}"/>
    <cellStyle name="20% - Accent5 2 3 2" xfId="3625" xr:uid="{BA46B2D9-A7DC-45DD-9121-976F4CE5BC17}"/>
    <cellStyle name="20% - Accent5 2 3 2 2" xfId="3626" xr:uid="{C7ED9C9C-8648-422E-A977-B7087EA50ECC}"/>
    <cellStyle name="20% - Accent5 2 3 3" xfId="3627" xr:uid="{F78A7D75-DB3E-4EF6-B738-B76369F5ADAB}"/>
    <cellStyle name="20% - Accent5 2 4" xfId="3628" xr:uid="{12D10CA6-EB8F-4C6B-9E76-7C9F32BFFE32}"/>
    <cellStyle name="20% - Accent5 2 4 2" xfId="3629" xr:uid="{0D027159-7DFC-472F-9D70-4D47D24DD1C6}"/>
    <cellStyle name="20% - Accent5 2 5" xfId="3630" xr:uid="{6522AE35-7FF9-4598-81B4-DB594863CCEB}"/>
    <cellStyle name="20% - Accent5 2 5 2" xfId="3631" xr:uid="{405F851D-CC86-4FBE-B9FB-B21BE10B1C06}"/>
    <cellStyle name="20% - Accent5 2 6" xfId="3632" xr:uid="{F1132468-5181-463D-9801-F81D381FA8DE}"/>
    <cellStyle name="20% - Accent5 2 7" xfId="36100" xr:uid="{9530EFC8-06AA-4759-8F2A-DC832209552A}"/>
    <cellStyle name="20% - Accent5 2 8" xfId="3614" xr:uid="{3F4F7A2E-C128-49AC-9874-0A09D4EA3355}"/>
    <cellStyle name="20% - Accent5 20" xfId="37783" xr:uid="{9D4102AF-62C1-4287-BDDB-D19FEADEA6C1}"/>
    <cellStyle name="20% - Accent5 21" xfId="37854" xr:uid="{D894B066-F587-49A1-9D8B-39DD8AF3BE41}"/>
    <cellStyle name="20% - Accent5 22" xfId="37737" xr:uid="{C7E13D24-3764-4DC4-90F6-39231EDBB070}"/>
    <cellStyle name="20% - Accent5 24" xfId="3633" xr:uid="{0D8197D2-AC44-48B1-AFCB-ABBFB6C8DA48}"/>
    <cellStyle name="20% - Accent5 24 2" xfId="3634" xr:uid="{F22477B3-5263-4C97-8DCB-1A5C6EB26AA6}"/>
    <cellStyle name="20% - Accent5 3" xfId="220" xr:uid="{198FE4F5-120C-40E6-92DA-A78CBD575649}"/>
    <cellStyle name="20% - Accent5 3 2" xfId="3636" xr:uid="{37BBE712-D797-4A5D-AE05-DE188E2854A5}"/>
    <cellStyle name="20% - Accent5 3 2 2" xfId="3637" xr:uid="{0E8D350E-59E3-41C2-B068-B3111DCFD652}"/>
    <cellStyle name="20% - Accent5 3 2 2 2" xfId="3638" xr:uid="{CBC40B2B-5783-483C-A9C3-3C6FFFBE5959}"/>
    <cellStyle name="20% - Accent5 3 2 2 2 2" xfId="3639" xr:uid="{51D87DF2-B5BF-424C-8E3F-51714C9471C4}"/>
    <cellStyle name="20% - Accent5 3 2 2 3" xfId="3640" xr:uid="{48226D90-203D-42CE-A30E-8BC4C54AA2FE}"/>
    <cellStyle name="20% - Accent5 3 2 3" xfId="3641" xr:uid="{2F40649B-1D59-4F3A-83A8-1B9FB33856FC}"/>
    <cellStyle name="20% - Accent5 3 2 3 2" xfId="3642" xr:uid="{2C121F68-E3A6-4938-B7C5-A625F0C2616D}"/>
    <cellStyle name="20% - Accent5 3 2 4" xfId="3643" xr:uid="{5669E869-C054-40B9-812E-C904363AC75F}"/>
    <cellStyle name="20% - Accent5 3 3" xfId="3644" xr:uid="{084FF427-D5D9-4ADC-9EF1-3345ED975B1C}"/>
    <cellStyle name="20% - Accent5 3 3 2" xfId="3645" xr:uid="{376DF5A9-374D-4E3D-B3B8-AE491F39F190}"/>
    <cellStyle name="20% - Accent5 3 3 2 2" xfId="3646" xr:uid="{59A5FB38-B6DA-435B-8472-04AEA65237E2}"/>
    <cellStyle name="20% - Accent5 3 3 3" xfId="3647" xr:uid="{C2D6E890-C36D-428A-B71F-5C4C536E4465}"/>
    <cellStyle name="20% - Accent5 3 4" xfId="3648" xr:uid="{017F396C-A43D-4C4D-8136-314B16C173A2}"/>
    <cellStyle name="20% - Accent5 3 4 2" xfId="3649" xr:uid="{6E95BA46-EBDE-43DB-9C78-4C7FAD8B87A7}"/>
    <cellStyle name="20% - Accent5 3 5" xfId="3650" xr:uid="{847C7389-3851-485D-974B-3485CBE0102E}"/>
    <cellStyle name="20% - Accent5 3 6" xfId="3651" xr:uid="{60EBED7E-19D3-4BD1-93C2-CD03ECF18787}"/>
    <cellStyle name="20% - Accent5 3 7" xfId="3652" xr:uid="{1FEA9A60-9D8B-48A3-9C78-80BAD0938C8E}"/>
    <cellStyle name="20% - Accent5 3 8" xfId="36101" xr:uid="{299183B1-76F5-462E-8077-A6764ED4BA64}"/>
    <cellStyle name="20% - Accent5 3 9" xfId="3635" xr:uid="{D978F243-119F-4EC8-9AF5-EA228DCF9454}"/>
    <cellStyle name="20% - Accent5 4" xfId="3653" xr:uid="{4DBB18AC-6F47-4E14-A256-E6AC3B530897}"/>
    <cellStyle name="20% - Accent5 4 2" xfId="3654" xr:uid="{6F028A6F-1A66-469C-A152-0891CDF3D4CD}"/>
    <cellStyle name="20% - Accent5 4 2 2" xfId="3655" xr:uid="{AEF5004C-D3AC-4AA9-841E-1C82515CDC13}"/>
    <cellStyle name="20% - Accent5 4 2 2 2" xfId="3656" xr:uid="{D1B79C34-CE3E-40A5-984A-E4A4418C62C7}"/>
    <cellStyle name="20% - Accent5 4 2 2 2 2" xfId="3657" xr:uid="{C88484C3-3289-4D37-8277-81C522F14519}"/>
    <cellStyle name="20% - Accent5 4 2 2 3" xfId="3658" xr:uid="{A4367B6B-2CC4-4ADE-BB19-C8F204650184}"/>
    <cellStyle name="20% - Accent5 4 2 3" xfId="3659" xr:uid="{4EC0ADCD-416E-4E3A-ABAB-E4944307FCE8}"/>
    <cellStyle name="20% - Accent5 4 2 3 2" xfId="3660" xr:uid="{A98BA991-D4B6-4CD6-A14C-CE9A267C89BF}"/>
    <cellStyle name="20% - Accent5 4 2 4" xfId="3661" xr:uid="{002C7FE3-177A-4E30-8843-86FD7837EFAA}"/>
    <cellStyle name="20% - Accent5 4 3" xfId="3662" xr:uid="{2A24549B-7A85-4FAC-A847-9BECF18D3B57}"/>
    <cellStyle name="20% - Accent5 4 3 2" xfId="3663" xr:uid="{BD6FF95D-D0EB-41F8-8DD5-52F76BC455BD}"/>
    <cellStyle name="20% - Accent5 4 3 2 2" xfId="3664" xr:uid="{AA46BA95-9F1A-4795-B489-2F499428262A}"/>
    <cellStyle name="20% - Accent5 4 3 3" xfId="3665" xr:uid="{0B00E8C0-CD54-4935-A432-342D0C139C9C}"/>
    <cellStyle name="20% - Accent5 4 4" xfId="3666" xr:uid="{0EAABB01-BD1E-4E6C-83EF-55658890B8DA}"/>
    <cellStyle name="20% - Accent5 4 4 2" xfId="3667" xr:uid="{121416A5-16AF-452D-8752-D2E41D4925B0}"/>
    <cellStyle name="20% - Accent5 4 5" xfId="3668" xr:uid="{F1233057-5183-4B38-9BF8-FBFF48E9556A}"/>
    <cellStyle name="20% - Accent5 4 5 2" xfId="3669" xr:uid="{B22D9BC7-DDAD-4FEC-8952-D7349D3FA4BF}"/>
    <cellStyle name="20% - Accent5 4 6" xfId="3670" xr:uid="{586CD1B0-4BA0-46B0-80BD-5CC114FB8506}"/>
    <cellStyle name="20% - Accent5 5" xfId="3671" xr:uid="{4FACEADE-CD72-4682-A7AF-DB67DDD9D887}"/>
    <cellStyle name="20% - Accent5 5 2" xfId="3672" xr:uid="{85E83900-0859-4B63-B950-D66A84E039D0}"/>
    <cellStyle name="20% - Accent5 5 2 2" xfId="3673" xr:uid="{A4780825-F1C1-4FD2-AE91-CD37A26CD82F}"/>
    <cellStyle name="20% - Accent5 5 2 2 2" xfId="3674" xr:uid="{55C218E1-7801-4AF8-AF1A-063FC0811216}"/>
    <cellStyle name="20% - Accent5 5 2 2 2 2" xfId="3675" xr:uid="{B909E27B-B53F-4071-B3F8-9016CB7BF199}"/>
    <cellStyle name="20% - Accent5 5 2 2 3" xfId="3676" xr:uid="{EE6EB209-48E5-47E0-8449-B3C059D12F70}"/>
    <cellStyle name="20% - Accent5 5 2 3" xfId="3677" xr:uid="{5FC51FFC-296A-4A5D-85FA-EAC901B13270}"/>
    <cellStyle name="20% - Accent5 5 2 3 2" xfId="3678" xr:uid="{76E58649-4089-4BC9-911D-C25300D3C49D}"/>
    <cellStyle name="20% - Accent5 5 2 4" xfId="3679" xr:uid="{BE17495B-E50E-42EA-8934-B492605A9AFD}"/>
    <cellStyle name="20% - Accent5 5 3" xfId="3680" xr:uid="{44ECB894-DADC-484F-A037-4B11B9BF102F}"/>
    <cellStyle name="20% - Accent5 5 3 2" xfId="3681" xr:uid="{E04CE1B8-F209-4E3F-B832-C8472C947D75}"/>
    <cellStyle name="20% - Accent5 5 3 2 2" xfId="3682" xr:uid="{6EBCE1BC-29DE-45B3-B6F6-7137A1AE3054}"/>
    <cellStyle name="20% - Accent5 5 3 3" xfId="3683" xr:uid="{A83E382E-5A5A-4979-8F39-2B6D3EEDA14E}"/>
    <cellStyle name="20% - Accent5 5 4" xfId="3684" xr:uid="{019EABE3-5AB3-4AA5-B4A9-F37777725907}"/>
    <cellStyle name="20% - Accent5 5 4 2" xfId="3685" xr:uid="{5F091730-C404-4E96-8C61-8AF0396F0D04}"/>
    <cellStyle name="20% - Accent5 5 5" xfId="3686" xr:uid="{51E0C725-2273-4440-AECB-EE7CE703C0BC}"/>
    <cellStyle name="20% - Accent5 5 5 2" xfId="3687" xr:uid="{140E7CD7-41BF-41D6-BA64-D9CC4B0614CD}"/>
    <cellStyle name="20% - Accent5 5 6" xfId="3688" xr:uid="{6ADE02D4-F74F-4117-81CA-24B18320D62A}"/>
    <cellStyle name="20% - Accent5 6" xfId="3689" xr:uid="{ECDB6E2D-A9E5-4F7B-A8EC-805ED9104778}"/>
    <cellStyle name="20% - Accent5 6 2" xfId="3690" xr:uid="{E6CBEDE4-4A48-4A81-9FE6-E2F234BCDC66}"/>
    <cellStyle name="20% - Accent5 6 2 2" xfId="3691" xr:uid="{A74095C4-0FE2-4264-BF54-BCEBC3A24F56}"/>
    <cellStyle name="20% - Accent5 6 2 2 2" xfId="3692" xr:uid="{A66453E1-05A9-4A0E-9D18-585BE68EC8E3}"/>
    <cellStyle name="20% - Accent5 6 2 2 2 2" xfId="3693" xr:uid="{82C1FB29-A233-4788-820F-06A75187FC11}"/>
    <cellStyle name="20% - Accent5 6 2 2 3" xfId="3694" xr:uid="{E0A21D69-429F-4CEC-9578-9D2743124FB0}"/>
    <cellStyle name="20% - Accent5 6 2 3" xfId="3695" xr:uid="{FE691430-4A54-49CB-9A2F-7332438DF8FA}"/>
    <cellStyle name="20% - Accent5 6 2 3 2" xfId="3696" xr:uid="{EB65D8CB-894B-45A7-A19D-44677CE4FC98}"/>
    <cellStyle name="20% - Accent5 6 2 4" xfId="3697" xr:uid="{03FF2CB5-F487-47DE-B4F1-04CF89294586}"/>
    <cellStyle name="20% - Accent5 6 3" xfId="3698" xr:uid="{104A8D19-358A-49E6-BF6F-4F1D73079CCD}"/>
    <cellStyle name="20% - Accent5 6 3 2" xfId="3699" xr:uid="{03E29B19-E2A4-4F7D-BC3C-D507AB933460}"/>
    <cellStyle name="20% - Accent5 6 3 2 2" xfId="3700" xr:uid="{F9872DBE-351D-4D60-A269-E5BD19F57D92}"/>
    <cellStyle name="20% - Accent5 6 3 3" xfId="3701" xr:uid="{EAFB1AE3-0342-4706-A563-42747906CFD2}"/>
    <cellStyle name="20% - Accent5 6 4" xfId="3702" xr:uid="{C8CFB308-DCD7-452B-A861-9104232F0B66}"/>
    <cellStyle name="20% - Accent5 6 4 2" xfId="3703" xr:uid="{93CA1018-9692-463C-A7FC-48DE00F44290}"/>
    <cellStyle name="20% - Accent5 6 5" xfId="3704" xr:uid="{4077871A-36FE-44AC-AD86-466A0E7D827D}"/>
    <cellStyle name="20% - Accent5 7" xfId="3705" xr:uid="{39C9EF36-1008-4899-8C10-E462F6A380EF}"/>
    <cellStyle name="20% - Accent5 7 2" xfId="3706" xr:uid="{99081DA9-5028-4E8F-892A-EFE00B87401F}"/>
    <cellStyle name="20% - Accent5 7 2 2" xfId="3707" xr:uid="{4AC84B4C-9AC6-4F81-BA78-47F16680E313}"/>
    <cellStyle name="20% - Accent5 7 2 2 2" xfId="3708" xr:uid="{6065738C-9603-4177-9202-969450377ED8}"/>
    <cellStyle name="20% - Accent5 7 2 2 2 2" xfId="3709" xr:uid="{F8AB0CAE-7B25-4A7C-88E1-F591C0213F41}"/>
    <cellStyle name="20% - Accent5 7 2 2 3" xfId="3710" xr:uid="{E51A788F-B68C-46E8-B832-A189499BEBED}"/>
    <cellStyle name="20% - Accent5 7 2 3" xfId="3711" xr:uid="{75F08302-34A4-4906-99C3-E5DBCBB8B925}"/>
    <cellStyle name="20% - Accent5 7 2 3 2" xfId="3712" xr:uid="{D2234743-552B-46E0-93B2-0F4B750183F3}"/>
    <cellStyle name="20% - Accent5 7 2 4" xfId="3713" xr:uid="{2CB7AFB3-ACC7-4155-AFA6-33B4C87F43A1}"/>
    <cellStyle name="20% - Accent5 7 3" xfId="3714" xr:uid="{892ED98E-7F07-442D-8166-B4F37B1288D1}"/>
    <cellStyle name="20% - Accent5 7 3 2" xfId="3715" xr:uid="{3AE82CFA-5F4F-4675-AE7C-2AC34AEE87AB}"/>
    <cellStyle name="20% - Accent5 7 3 2 2" xfId="3716" xr:uid="{FC241064-F5E0-401E-8A3B-9B9DC483A380}"/>
    <cellStyle name="20% - Accent5 7 3 3" xfId="3717" xr:uid="{77D3FD04-C9C7-40C6-8C07-CF912E2DD45E}"/>
    <cellStyle name="20% - Accent5 7 4" xfId="3718" xr:uid="{CD357562-E31D-4D2F-975A-44A64CD231A7}"/>
    <cellStyle name="20% - Accent5 7 4 2" xfId="3719" xr:uid="{8BA5A27E-4E8C-4714-BB40-F9935D0F791D}"/>
    <cellStyle name="20% - Accent5 7 5" xfId="3720" xr:uid="{184C0774-C55F-4763-B6A7-AD850C47F565}"/>
    <cellStyle name="20% - Accent5 8" xfId="3721" xr:uid="{EF9E363A-94EC-4FE5-B324-E74FB1F8EEBD}"/>
    <cellStyle name="20% - Accent5 8 2" xfId="3722" xr:uid="{424A03E3-11AD-4582-BFED-75FABC181799}"/>
    <cellStyle name="20% - Accent5 8 2 2" xfId="3723" xr:uid="{51ABC7F8-C5AB-4D5D-A1DB-7930FD3B1050}"/>
    <cellStyle name="20% - Accent5 8 2 2 2" xfId="3724" xr:uid="{ED1266A9-69C3-4043-B7AD-FBB634B80942}"/>
    <cellStyle name="20% - Accent5 8 2 2 2 2" xfId="3725" xr:uid="{82FDE477-43CD-4485-B7E0-6F6054744994}"/>
    <cellStyle name="20% - Accent5 8 2 2 3" xfId="3726" xr:uid="{739C5F98-3E0E-4EE5-8FC6-FFEF93E2F95D}"/>
    <cellStyle name="20% - Accent5 8 2 3" xfId="3727" xr:uid="{5576AA4B-8283-419B-802C-AC3CF7F8EF34}"/>
    <cellStyle name="20% - Accent5 8 2 3 2" xfId="3728" xr:uid="{7304784C-6E56-4481-AB18-C389810B0F44}"/>
    <cellStyle name="20% - Accent5 8 2 4" xfId="3729" xr:uid="{81091B21-8888-4FE1-8FCE-7F75238564BB}"/>
    <cellStyle name="20% - Accent5 8 3" xfId="3730" xr:uid="{4FD018BE-44B8-4D1D-8952-471D4B8D9EC4}"/>
    <cellStyle name="20% - Accent5 8 3 2" xfId="3731" xr:uid="{4574B07A-CBE4-46A8-8802-08514A8F729F}"/>
    <cellStyle name="20% - Accent5 8 3 2 2" xfId="3732" xr:uid="{CA0EC38B-F928-455B-A4EE-8142E286FFDD}"/>
    <cellStyle name="20% - Accent5 8 3 3" xfId="3733" xr:uid="{8EE46361-0040-47E5-BCD5-D71F10C840E8}"/>
    <cellStyle name="20% - Accent5 8 4" xfId="3734" xr:uid="{27264EDF-62B2-4981-8920-4F8FD4165D25}"/>
    <cellStyle name="20% - Accent5 8 4 2" xfId="3735" xr:uid="{9D4F7ED2-2E3F-4122-8EA8-7FE8CAF595CA}"/>
    <cellStyle name="20% - Accent5 8 5" xfId="3736" xr:uid="{8C76A73D-84C0-4B91-9587-B16E16AB92C2}"/>
    <cellStyle name="20% - Accent5 9" xfId="3737" xr:uid="{ED2E2B8F-6D78-46B9-BEBF-9B7826121449}"/>
    <cellStyle name="20% - Accent5 9 2" xfId="3738" xr:uid="{87ACFB49-3FDA-4680-B930-06F27500A031}"/>
    <cellStyle name="20% - Accent5 9 2 2" xfId="3739" xr:uid="{472E004F-2C59-4B27-A608-A082D7D76775}"/>
    <cellStyle name="20% - Accent5 9 2 2 2" xfId="3740" xr:uid="{48638711-3871-48B3-8A9E-7D9BB53941D4}"/>
    <cellStyle name="20% - Accent5 9 2 2 2 2" xfId="3741" xr:uid="{25904CCD-63FA-4B64-9CA6-C9A8EF3A157A}"/>
    <cellStyle name="20% - Accent5 9 2 2 3" xfId="3742" xr:uid="{23F9902B-2AD2-4E4C-B088-E8CB8C0542D1}"/>
    <cellStyle name="20% - Accent5 9 2 3" xfId="3743" xr:uid="{19A7A9EF-69F4-45DA-8819-AA586657FEB8}"/>
    <cellStyle name="20% - Accent5 9 2 3 2" xfId="3744" xr:uid="{C8C2D482-35B5-4A2C-82E7-BFCD0CEF2EFF}"/>
    <cellStyle name="20% - Accent5 9 2 4" xfId="3745" xr:uid="{834E163D-09EF-4339-81ED-32373BE9C8BF}"/>
    <cellStyle name="20% - Accent5 9 3" xfId="3746" xr:uid="{DCB34A6A-943C-47FA-932E-8401353AEF81}"/>
    <cellStyle name="20% - Accent5 9 3 2" xfId="3747" xr:uid="{8A104A4B-55AB-4285-9A85-C36E71CA1B04}"/>
    <cellStyle name="20% - Accent5 9 3 2 2" xfId="3748" xr:uid="{ACD3C579-666B-46B5-928D-01B357483F7F}"/>
    <cellStyle name="20% - Accent5 9 3 3" xfId="3749" xr:uid="{2418FFCD-F008-4E45-91FA-55558EFBE63C}"/>
    <cellStyle name="20% - Accent5 9 4" xfId="3750" xr:uid="{DDC56B19-9CB1-4DF9-AA58-E83E175E60B7}"/>
    <cellStyle name="20% - Accent5 9 4 2" xfId="3751" xr:uid="{0D97AC21-5D1C-4723-A103-F7883A2C8FBD}"/>
    <cellStyle name="20% - Accent5 9 5" xfId="3752" xr:uid="{BF64E67B-BF12-4E1D-93E0-D5F7CC920699}"/>
    <cellStyle name="20% - Accent6" xfId="42" builtinId="50" customBuiltin="1"/>
    <cellStyle name="20% - Accent6 10" xfId="3753" xr:uid="{5EAD5457-5C91-4D2B-8267-70ED3B8875FA}"/>
    <cellStyle name="20% - Accent6 10 2" xfId="3754" xr:uid="{3B4B3AAE-53DE-4EDB-8A93-2A7125379C09}"/>
    <cellStyle name="20% - Accent6 10 2 2" xfId="3755" xr:uid="{D7E4ADE0-5DB5-4D66-9785-A9A94B2D1B2E}"/>
    <cellStyle name="20% - Accent6 10 2 2 2" xfId="3756" xr:uid="{EE181B72-2B36-4013-B965-50B4D34B33C5}"/>
    <cellStyle name="20% - Accent6 10 2 2 2 2" xfId="3757" xr:uid="{828A7940-1E1A-4B9D-A89E-A1612D260465}"/>
    <cellStyle name="20% - Accent6 10 2 2 3" xfId="3758" xr:uid="{F9A22DF6-140A-42BC-8F04-566AEF1BD14B}"/>
    <cellStyle name="20% - Accent6 10 2 3" xfId="3759" xr:uid="{DE992A86-3E82-4A31-A92C-267B2134E7A3}"/>
    <cellStyle name="20% - Accent6 10 2 3 2" xfId="3760" xr:uid="{21B36941-A675-4A46-BB66-F7AA32B58F26}"/>
    <cellStyle name="20% - Accent6 10 2 4" xfId="3761" xr:uid="{D32024C1-D265-4DD6-B7AC-A6C52ED3ABDE}"/>
    <cellStyle name="20% - Accent6 10 3" xfId="3762" xr:uid="{A85CE529-7EDC-40DA-A4A4-42E894F1A12D}"/>
    <cellStyle name="20% - Accent6 10 3 2" xfId="3763" xr:uid="{71FD89DE-708C-4FCD-9135-CF14BE3AA621}"/>
    <cellStyle name="20% - Accent6 10 3 2 2" xfId="3764" xr:uid="{64D21A95-CF12-457B-B610-8CCB32E9E4F7}"/>
    <cellStyle name="20% - Accent6 10 3 3" xfId="3765" xr:uid="{0533ABBC-048C-4E2A-B4B5-0C7C53E6C0EB}"/>
    <cellStyle name="20% - Accent6 10 4" xfId="3766" xr:uid="{9490EE7D-F364-4BD9-96F2-576657C7F69C}"/>
    <cellStyle name="20% - Accent6 10 4 2" xfId="3767" xr:uid="{DAB4AF84-EA7F-4B5C-BAE6-F0B9590668FE}"/>
    <cellStyle name="20% - Accent6 10 5" xfId="3768" xr:uid="{44D9B8CC-F433-479C-BC1A-CF0111DA0408}"/>
    <cellStyle name="20% - Accent6 11" xfId="3769" xr:uid="{AB28F2DA-D488-4307-955B-BE650F5121A4}"/>
    <cellStyle name="20% - Accent6 11 2" xfId="3770" xr:uid="{3F84F8C6-FF03-449D-8915-38A8CBEBD3FF}"/>
    <cellStyle name="20% - Accent6 11 2 2" xfId="3771" xr:uid="{D08CF327-7643-48A8-8138-AC92A2EFC463}"/>
    <cellStyle name="20% - Accent6 11 2 2 2" xfId="3772" xr:uid="{1E968FFE-D07F-4788-83F8-D17956074484}"/>
    <cellStyle name="20% - Accent6 11 2 3" xfId="3773" xr:uid="{FBB7724B-702F-464E-AA7F-107C3BF9386F}"/>
    <cellStyle name="20% - Accent6 11 3" xfId="3774" xr:uid="{53B0E7A3-EA88-4D49-9E4D-880B2B1F6B3C}"/>
    <cellStyle name="20% - Accent6 11 3 2" xfId="3775" xr:uid="{52A8528B-9FD2-4E50-B685-70FAA4FCB57B}"/>
    <cellStyle name="20% - Accent6 11 4" xfId="3776" xr:uid="{7E873DFE-8B58-4571-96F4-E67B8984362C}"/>
    <cellStyle name="20% - Accent6 12" xfId="3777" xr:uid="{A1034037-8B63-409F-A1A6-47C31CFF2EAF}"/>
    <cellStyle name="20% - Accent6 12 2" xfId="3778" xr:uid="{D450CFF9-B689-4CCB-A65E-E352F33D82DA}"/>
    <cellStyle name="20% - Accent6 12 2 2" xfId="3779" xr:uid="{677E2293-3011-41DF-9EBC-78C4A6DF2792}"/>
    <cellStyle name="20% - Accent6 12 2 2 2" xfId="3780" xr:uid="{2A873EDF-9271-4C3A-B0CB-13F1C9BB82AA}"/>
    <cellStyle name="20% - Accent6 12 2 3" xfId="3781" xr:uid="{C14AAD90-3239-47A1-88D4-A80AA9CA56BC}"/>
    <cellStyle name="20% - Accent6 12 3" xfId="3782" xr:uid="{CE79B2E1-9E28-4ED6-9474-E0783E0B2694}"/>
    <cellStyle name="20% - Accent6 12 3 2" xfId="3783" xr:uid="{D38C24B0-BD31-4196-8360-9CDD3EA86435}"/>
    <cellStyle name="20% - Accent6 12 4" xfId="3784" xr:uid="{82BED296-D133-4096-9134-78DF6C313FA2}"/>
    <cellStyle name="20% - Accent6 13" xfId="3785" xr:uid="{6290E23F-8761-49AB-9FE5-A135950FBCC0}"/>
    <cellStyle name="20% - Accent6 13 2" xfId="3786" xr:uid="{B01A42AF-F070-4004-A82F-B22921E28D8C}"/>
    <cellStyle name="20% - Accent6 13 2 2" xfId="3787" xr:uid="{4AAB9015-EDC4-47DC-A7BB-DD2E11A5161D}"/>
    <cellStyle name="20% - Accent6 13 2 2 2" xfId="3788" xr:uid="{45FA3E74-C380-438C-84BC-6F42F2A65482}"/>
    <cellStyle name="20% - Accent6 13 2 3" xfId="3789" xr:uid="{FF4BF317-1E85-42C8-8DBF-3B54062175E9}"/>
    <cellStyle name="20% - Accent6 13 3" xfId="3790" xr:uid="{F6A55267-FA0F-4F68-8BA0-C49FAAE36806}"/>
    <cellStyle name="20% - Accent6 13 3 2" xfId="3791" xr:uid="{A46FE00A-E5A2-4CD4-87DE-2BC4D2F61E5E}"/>
    <cellStyle name="20% - Accent6 13 4" xfId="3792" xr:uid="{FAE5B389-8872-4C2C-BC3E-D7165C95410E}"/>
    <cellStyle name="20% - Accent6 14" xfId="3793" xr:uid="{A8580FCF-686F-47D4-A331-C4F694F8FB3C}"/>
    <cellStyle name="20% - Accent6 14 2" xfId="3794" xr:uid="{42AA9148-D988-4324-AB19-43ED4C589160}"/>
    <cellStyle name="20% - Accent6 14 2 2" xfId="3795" xr:uid="{47600D4A-4DF7-45E6-9CF7-31A94EFEAEDD}"/>
    <cellStyle name="20% - Accent6 14 3" xfId="3796" xr:uid="{5EAFBA52-BA09-4C4A-B864-0B9219FEDA58}"/>
    <cellStyle name="20% - Accent6 15" xfId="3797" xr:uid="{DDCE6153-CFFD-4C59-968F-60FA83EF7B46}"/>
    <cellStyle name="20% - Accent6 15 2" xfId="3798" xr:uid="{FF800568-15F9-4AEA-A2EA-DB1258DD0F42}"/>
    <cellStyle name="20% - Accent6 16" xfId="3799" xr:uid="{03640267-8164-4DF9-A426-695C5AC86BC8}"/>
    <cellStyle name="20% - Accent6 16 2" xfId="3800" xr:uid="{775CE4C2-E5F2-4809-B3B3-51910D5C4199}"/>
    <cellStyle name="20% - Accent6 17" xfId="3801" xr:uid="{10A7BEB1-0942-404A-AB7D-13FB5C71EE38}"/>
    <cellStyle name="20% - Accent6 18" xfId="2507" xr:uid="{9B87C3DF-1B16-4EE5-A934-076F14FBBA21}"/>
    <cellStyle name="20% - Accent6 19" xfId="37760" xr:uid="{490BAA5B-EFA6-46A3-9D36-B21DC169A673}"/>
    <cellStyle name="20% - Accent6 2" xfId="190" xr:uid="{AA27BE2A-D31C-4217-920A-48AF98208105}"/>
    <cellStyle name="20% - Accent6 2 2" xfId="3803" xr:uid="{638E9720-47D1-43BB-953E-128598804657}"/>
    <cellStyle name="20% - Accent6 2 2 2" xfId="3804" xr:uid="{340E6B53-19B7-4D01-91C7-32019962DAED}"/>
    <cellStyle name="20% - Accent6 2 2 2 2" xfId="3805" xr:uid="{9241578E-AB8B-4DF7-AAAC-119A8E000FF8}"/>
    <cellStyle name="20% - Accent6 2 2 2 2 2" xfId="3806" xr:uid="{0A40E84D-497E-44C6-98D2-B4596E55B3C8}"/>
    <cellStyle name="20% - Accent6 2 2 2 3" xfId="3807" xr:uid="{1F842A95-FCC6-4E45-A243-0BE44FBAD91A}"/>
    <cellStyle name="20% - Accent6 2 2 3" xfId="3808" xr:uid="{3BFEE69D-7FFD-481A-8FF5-7CE3ED884138}"/>
    <cellStyle name="20% - Accent6 2 2 3 2" xfId="3809" xr:uid="{FA4F70D9-22DE-4364-AD5B-439E0F375C92}"/>
    <cellStyle name="20% - Accent6 2 2 4" xfId="3810" xr:uid="{C8B3D3B9-7D13-4D9F-ACC1-1C09A2B57613}"/>
    <cellStyle name="20% - Accent6 2 2 5" xfId="3811" xr:uid="{58508F2A-6B37-4F82-BFEF-3BB75778CD8C}"/>
    <cellStyle name="20% - Accent6 2 3" xfId="3812" xr:uid="{677DC223-1E57-425A-9A97-47F024FD8037}"/>
    <cellStyle name="20% - Accent6 2 3 2" xfId="3813" xr:uid="{B58846BF-31DA-46F9-B555-CEBCC1C4EE78}"/>
    <cellStyle name="20% - Accent6 2 3 2 2" xfId="3814" xr:uid="{08D9BBAD-5AF4-40D6-A276-5C91117181A3}"/>
    <cellStyle name="20% - Accent6 2 3 3" xfId="3815" xr:uid="{FFCA6953-8976-4BBE-AADE-3FFBDAA24881}"/>
    <cellStyle name="20% - Accent6 2 4" xfId="3816" xr:uid="{298BEA6B-2A91-43CD-9AFD-9846B0AD89D2}"/>
    <cellStyle name="20% - Accent6 2 4 2" xfId="3817" xr:uid="{95A32CCF-A4AB-4DE7-99D5-D01081C18F41}"/>
    <cellStyle name="20% - Accent6 2 5" xfId="3818" xr:uid="{EF750E55-3286-494D-8E4E-4302BDFA269D}"/>
    <cellStyle name="20% - Accent6 2 5 2" xfId="3819" xr:uid="{AB47617A-0C00-4DCA-BDE4-DDF2BEBB6EC3}"/>
    <cellStyle name="20% - Accent6 2 6" xfId="3820" xr:uid="{BF393A31-CE4F-4E8D-A64A-22E7467647CC}"/>
    <cellStyle name="20% - Accent6 2 7" xfId="36102" xr:uid="{CD91DADC-B37C-46F9-A22D-E234563BA416}"/>
    <cellStyle name="20% - Accent6 2 8" xfId="3802" xr:uid="{D7B22041-A375-4052-AAB2-48B661B2D50C}"/>
    <cellStyle name="20% - Accent6 20" xfId="37786" xr:uid="{F5B5260C-2FAC-47B2-99AD-E0C6AE1B8746}"/>
    <cellStyle name="20% - Accent6 21" xfId="37857" xr:uid="{BB9177CC-8066-4E74-A5AD-92ECF135CA04}"/>
    <cellStyle name="20% - Accent6 22" xfId="37739" xr:uid="{353CF48B-D6AE-40CF-AE38-1DC1CEFE8FB6}"/>
    <cellStyle name="20% - Accent6 24" xfId="3821" xr:uid="{CE3E7B8E-6C89-45F3-B320-B595AD5A7AE7}"/>
    <cellStyle name="20% - Accent6 24 2" xfId="3822" xr:uid="{54ACEA43-EB6C-4DC2-ADCB-D26ED089034F}"/>
    <cellStyle name="20% - Accent6 3" xfId="222" xr:uid="{E3EB2E50-50AD-4B48-8B42-11B5702C71C2}"/>
    <cellStyle name="20% - Accent6 3 2" xfId="3824" xr:uid="{0C7562FC-7C42-4ABF-AF43-C942E5372280}"/>
    <cellStyle name="20% - Accent6 3 2 2" xfId="3825" xr:uid="{3AF119EC-943B-4800-BCC5-22FA30951395}"/>
    <cellStyle name="20% - Accent6 3 2 2 2" xfId="3826" xr:uid="{EF743B08-22A4-4A2A-BB35-028C5D515268}"/>
    <cellStyle name="20% - Accent6 3 2 2 2 2" xfId="3827" xr:uid="{12EEA8E8-5E3C-48B2-B443-FF43887478ED}"/>
    <cellStyle name="20% - Accent6 3 2 2 3" xfId="3828" xr:uid="{4F8583BB-6676-46AE-9C8D-8326F81A589A}"/>
    <cellStyle name="20% - Accent6 3 2 3" xfId="3829" xr:uid="{7C96395F-586B-4AFF-B6C3-55F86B391685}"/>
    <cellStyle name="20% - Accent6 3 2 3 2" xfId="3830" xr:uid="{A7F8FA04-FCD8-4C6A-89E3-CAFF47E0E600}"/>
    <cellStyle name="20% - Accent6 3 2 4" xfId="3831" xr:uid="{846FBE06-DA6C-45B5-A396-EAE91441B356}"/>
    <cellStyle name="20% - Accent6 3 3" xfId="3832" xr:uid="{13AB74DD-A84E-47F5-B22C-3A3AB18EC12A}"/>
    <cellStyle name="20% - Accent6 3 3 2" xfId="3833" xr:uid="{F1063DDD-1192-407F-8E03-70AD5BC889A4}"/>
    <cellStyle name="20% - Accent6 3 3 2 2" xfId="3834" xr:uid="{8EC353C7-BF38-4C59-852B-FA4C02A7B33A}"/>
    <cellStyle name="20% - Accent6 3 3 3" xfId="3835" xr:uid="{D1929D06-040D-4276-AE07-085F04045154}"/>
    <cellStyle name="20% - Accent6 3 4" xfId="3836" xr:uid="{5EC88754-3AE4-4EEE-AFD8-6A162C48567B}"/>
    <cellStyle name="20% - Accent6 3 4 2" xfId="3837" xr:uid="{0E958DEF-0D5D-4A87-B1F4-0E8C9BE13914}"/>
    <cellStyle name="20% - Accent6 3 5" xfId="3838" xr:uid="{6A1FD050-F3AB-4DE5-A36E-84917FD52AA0}"/>
    <cellStyle name="20% - Accent6 3 6" xfId="3839" xr:uid="{1E0A8D46-C76F-4534-B4FC-F04579E67565}"/>
    <cellStyle name="20% - Accent6 3 7" xfId="3840" xr:uid="{C0FCE591-80F4-4A75-8815-F40A032925BE}"/>
    <cellStyle name="20% - Accent6 3 8" xfId="36103" xr:uid="{2C0791C3-8998-480E-ACA1-11687A4B1D31}"/>
    <cellStyle name="20% - Accent6 3 9" xfId="3823" xr:uid="{E5928D9C-FD3C-49DC-9CD3-270B0B02F341}"/>
    <cellStyle name="20% - Accent6 4" xfId="3841" xr:uid="{55633C63-93E5-4E51-B4FB-AC6BA56AF320}"/>
    <cellStyle name="20% - Accent6 4 2" xfId="3842" xr:uid="{7F407E6C-3C69-46A3-AE99-E7105D885A75}"/>
    <cellStyle name="20% - Accent6 4 2 2" xfId="3843" xr:uid="{330E1CD9-93A0-4BFD-AE74-AF53E8E519AA}"/>
    <cellStyle name="20% - Accent6 4 2 2 2" xfId="3844" xr:uid="{3CC1288C-92A0-418F-BDB7-91CE7567242F}"/>
    <cellStyle name="20% - Accent6 4 2 2 2 2" xfId="3845" xr:uid="{45590DE3-F14C-4272-8C3D-63810DC0BDF1}"/>
    <cellStyle name="20% - Accent6 4 2 2 3" xfId="3846" xr:uid="{8A742270-327A-489B-8557-589DE3BE4329}"/>
    <cellStyle name="20% - Accent6 4 2 3" xfId="3847" xr:uid="{1231E425-AB84-478E-BFB6-95ED14ECF8E7}"/>
    <cellStyle name="20% - Accent6 4 2 3 2" xfId="3848" xr:uid="{76D5A93D-2A4F-4413-A15C-3717A8788DBB}"/>
    <cellStyle name="20% - Accent6 4 2 4" xfId="3849" xr:uid="{51413254-D729-40D6-BB39-ED46D64D3BE5}"/>
    <cellStyle name="20% - Accent6 4 3" xfId="3850" xr:uid="{4F17493F-60F4-4944-B5B4-8441A0771006}"/>
    <cellStyle name="20% - Accent6 4 3 2" xfId="3851" xr:uid="{08C0F6CC-C878-4C95-8E8D-6B277883F834}"/>
    <cellStyle name="20% - Accent6 4 3 2 2" xfId="3852" xr:uid="{253A45AC-4297-4543-A5D0-3FBCDD5BFE09}"/>
    <cellStyle name="20% - Accent6 4 3 3" xfId="3853" xr:uid="{B552B789-C0B3-43D3-96CF-50B4715936D0}"/>
    <cellStyle name="20% - Accent6 4 4" xfId="3854" xr:uid="{EC56FB08-7C9D-445C-9049-AB416748CAF1}"/>
    <cellStyle name="20% - Accent6 4 4 2" xfId="3855" xr:uid="{17EC113E-EF1C-4787-A763-6AA74148397A}"/>
    <cellStyle name="20% - Accent6 4 5" xfId="3856" xr:uid="{27DCA5BE-9143-4BFD-84B5-34DB95E80A46}"/>
    <cellStyle name="20% - Accent6 4 5 2" xfId="3857" xr:uid="{767DAE6B-A8EE-4237-A5FB-63766FEB2D39}"/>
    <cellStyle name="20% - Accent6 4 6" xfId="3858" xr:uid="{812684A3-86D4-4A37-845C-DBC5126959EC}"/>
    <cellStyle name="20% - Accent6 5" xfId="3859" xr:uid="{313B54F7-5F45-4432-918E-18B7CD81A970}"/>
    <cellStyle name="20% - Accent6 5 2" xfId="3860" xr:uid="{6EDA197D-E39A-41C6-9956-E43EADC6A61F}"/>
    <cellStyle name="20% - Accent6 5 2 2" xfId="3861" xr:uid="{6E1B9B59-6484-4E2D-9A7C-12F2EB9C4A3A}"/>
    <cellStyle name="20% - Accent6 5 2 2 2" xfId="3862" xr:uid="{EB615B83-00BE-4462-85D3-4A00095F9ADC}"/>
    <cellStyle name="20% - Accent6 5 2 2 2 2" xfId="3863" xr:uid="{BFB638DD-CFCD-4A6F-B57E-FA0205930FEF}"/>
    <cellStyle name="20% - Accent6 5 2 2 3" xfId="3864" xr:uid="{ED22F595-52BE-40C4-AE7B-D1E4C6FC1669}"/>
    <cellStyle name="20% - Accent6 5 2 3" xfId="3865" xr:uid="{9FFA8056-323A-42E0-B3DD-84322028F622}"/>
    <cellStyle name="20% - Accent6 5 2 3 2" xfId="3866" xr:uid="{3B635340-3D3F-4BBD-A8C4-A20AD29A619E}"/>
    <cellStyle name="20% - Accent6 5 2 4" xfId="3867" xr:uid="{0D7EE2A8-2C2F-4E7F-B474-865C8F270EA1}"/>
    <cellStyle name="20% - Accent6 5 3" xfId="3868" xr:uid="{DC5FBE0A-D7F7-4875-B881-CE39207DBDD7}"/>
    <cellStyle name="20% - Accent6 5 3 2" xfId="3869" xr:uid="{F1B097FB-ED4A-4A9E-966E-E8AA7CCAF5FD}"/>
    <cellStyle name="20% - Accent6 5 3 2 2" xfId="3870" xr:uid="{D95BCBE2-5A80-4B2A-9515-FB520DC1E266}"/>
    <cellStyle name="20% - Accent6 5 3 3" xfId="3871" xr:uid="{94AED6F3-998F-403A-A321-7EF924B655E8}"/>
    <cellStyle name="20% - Accent6 5 4" xfId="3872" xr:uid="{49A76BCD-6E50-453B-A279-A168F843E0EA}"/>
    <cellStyle name="20% - Accent6 5 4 2" xfId="3873" xr:uid="{48021A65-D459-4178-B45B-EDAEF0AF0DDA}"/>
    <cellStyle name="20% - Accent6 5 5" xfId="3874" xr:uid="{C49FE50E-3D57-4F73-B910-F70B94E7D319}"/>
    <cellStyle name="20% - Accent6 5 5 2" xfId="3875" xr:uid="{DFE29807-65EF-416E-B936-5B1D7C1E5A40}"/>
    <cellStyle name="20% - Accent6 5 6" xfId="3876" xr:uid="{B160994D-1904-4DD6-A8DA-D4C7B828B8BC}"/>
    <cellStyle name="20% - Accent6 6" xfId="3877" xr:uid="{6164E3CC-E9BA-4AE6-818D-B3676A36F857}"/>
    <cellStyle name="20% - Accent6 6 2" xfId="3878" xr:uid="{DADCD1A8-0617-4B2F-96FE-CE378E83ED98}"/>
    <cellStyle name="20% - Accent6 6 2 2" xfId="3879" xr:uid="{47B88670-9530-47A6-8C64-233CEE824645}"/>
    <cellStyle name="20% - Accent6 6 2 2 2" xfId="3880" xr:uid="{C2497686-EE2C-40E8-BB8F-0B6E2CFBC899}"/>
    <cellStyle name="20% - Accent6 6 2 2 2 2" xfId="3881" xr:uid="{9A1CAC0D-254B-4E14-BA8B-765B914486D8}"/>
    <cellStyle name="20% - Accent6 6 2 2 3" xfId="3882" xr:uid="{BFB0ED6D-FAA8-4C83-8E75-78423483FFE4}"/>
    <cellStyle name="20% - Accent6 6 2 3" xfId="3883" xr:uid="{16F1A09D-02EA-4664-879F-1233F96CADB2}"/>
    <cellStyle name="20% - Accent6 6 2 3 2" xfId="3884" xr:uid="{AC1D1503-0825-4A77-AC7B-0E051A99D657}"/>
    <cellStyle name="20% - Accent6 6 2 4" xfId="3885" xr:uid="{288E592F-6F71-423E-A0D6-A1EC147EF694}"/>
    <cellStyle name="20% - Accent6 6 3" xfId="3886" xr:uid="{7DA2AFA2-CD49-44D6-B83B-FE342AB7AA85}"/>
    <cellStyle name="20% - Accent6 6 3 2" xfId="3887" xr:uid="{456104DD-12F4-415F-B0FD-20C11560A9B5}"/>
    <cellStyle name="20% - Accent6 6 3 2 2" xfId="3888" xr:uid="{CEBF261B-DBD0-40CE-8E96-71F42BA9658C}"/>
    <cellStyle name="20% - Accent6 6 3 3" xfId="3889" xr:uid="{2E0A7EA5-15B4-4E9E-9E7E-767083FA30BE}"/>
    <cellStyle name="20% - Accent6 6 4" xfId="3890" xr:uid="{A596CC32-16CA-4D96-98FC-ABE717CE939B}"/>
    <cellStyle name="20% - Accent6 6 4 2" xfId="3891" xr:uid="{4AD9FF70-347E-4C84-9560-31A216A9EBC9}"/>
    <cellStyle name="20% - Accent6 6 5" xfId="3892" xr:uid="{9CC617CB-C523-4E95-B20C-51B3A72EB1DB}"/>
    <cellStyle name="20% - Accent6 7" xfId="3893" xr:uid="{1EEC8E61-2D31-40D6-9D3F-7B435544DCDF}"/>
    <cellStyle name="20% - Accent6 7 2" xfId="3894" xr:uid="{0AD16665-0CEB-4080-8585-EECF1C7A8836}"/>
    <cellStyle name="20% - Accent6 7 2 2" xfId="3895" xr:uid="{BF603E11-D408-4645-83F9-3C50F61D243F}"/>
    <cellStyle name="20% - Accent6 7 2 2 2" xfId="3896" xr:uid="{07388F26-2904-45AE-BF12-DE9BB09029B6}"/>
    <cellStyle name="20% - Accent6 7 2 2 2 2" xfId="3897" xr:uid="{02F8E80B-F7A1-4B6A-869A-065B5B711CEF}"/>
    <cellStyle name="20% - Accent6 7 2 2 3" xfId="3898" xr:uid="{B8BDA481-F048-4EBB-83AE-20B552A4DFAE}"/>
    <cellStyle name="20% - Accent6 7 2 3" xfId="3899" xr:uid="{CF969F9E-AB53-44B5-8EE6-9BE614C8E0B4}"/>
    <cellStyle name="20% - Accent6 7 2 3 2" xfId="3900" xr:uid="{F6008F2A-4409-46A9-BF4E-2B3494DE2598}"/>
    <cellStyle name="20% - Accent6 7 2 4" xfId="3901" xr:uid="{38EBDEFC-ABFE-4EBA-8C40-880613671E86}"/>
    <cellStyle name="20% - Accent6 7 3" xfId="3902" xr:uid="{8F2EB849-91F1-4D98-A685-AB9ADEAE0285}"/>
    <cellStyle name="20% - Accent6 7 3 2" xfId="3903" xr:uid="{3A24EB30-16BE-49DF-8649-4E7DE517E3A8}"/>
    <cellStyle name="20% - Accent6 7 3 2 2" xfId="3904" xr:uid="{499505DA-BBB3-403D-944F-192196C9C96F}"/>
    <cellStyle name="20% - Accent6 7 3 3" xfId="3905" xr:uid="{D3678D88-9C4A-43E1-BCBE-15C3BF12E6FF}"/>
    <cellStyle name="20% - Accent6 7 4" xfId="3906" xr:uid="{7BFEA617-5372-4A73-B724-2B8D6C48EF06}"/>
    <cellStyle name="20% - Accent6 7 4 2" xfId="3907" xr:uid="{48773C97-F657-4BC1-B6E0-BF842BBDB667}"/>
    <cellStyle name="20% - Accent6 7 5" xfId="3908" xr:uid="{F67BAB9B-7390-4B08-8252-7FF31BAF37F3}"/>
    <cellStyle name="20% - Accent6 8" xfId="3909" xr:uid="{D93807D3-3BD1-44DF-A49B-E79E0C35CAF7}"/>
    <cellStyle name="20% - Accent6 8 2" xfId="3910" xr:uid="{D1438975-76F8-4C80-8850-5AF52FE61346}"/>
    <cellStyle name="20% - Accent6 8 2 2" xfId="3911" xr:uid="{978C7010-6501-4A64-8297-067D88D50EFD}"/>
    <cellStyle name="20% - Accent6 8 2 2 2" xfId="3912" xr:uid="{7378A443-6C20-4E80-AACC-D0989781859F}"/>
    <cellStyle name="20% - Accent6 8 2 2 2 2" xfId="3913" xr:uid="{5EBD82F5-F813-433E-ACB2-31463330A2ED}"/>
    <cellStyle name="20% - Accent6 8 2 2 3" xfId="3914" xr:uid="{0C4A60A7-C87C-4323-B487-AB6D43A6E7C5}"/>
    <cellStyle name="20% - Accent6 8 2 3" xfId="3915" xr:uid="{E6E12D42-5F0A-480E-A19F-1A8F7CDCC6E4}"/>
    <cellStyle name="20% - Accent6 8 2 3 2" xfId="3916" xr:uid="{D7FB018E-C434-411A-AE05-817392D5A6B0}"/>
    <cellStyle name="20% - Accent6 8 2 4" xfId="3917" xr:uid="{7777C76C-2D94-47E3-AC96-E33DDCF4320E}"/>
    <cellStyle name="20% - Accent6 8 3" xfId="3918" xr:uid="{64E10869-3B19-47D0-B1E8-E8FA5A4354FC}"/>
    <cellStyle name="20% - Accent6 8 3 2" xfId="3919" xr:uid="{E9558B3D-998B-4A99-BA1F-F84BDB534FA1}"/>
    <cellStyle name="20% - Accent6 8 3 2 2" xfId="3920" xr:uid="{8D95A55D-CD60-4E31-9973-3D4FC2F08770}"/>
    <cellStyle name="20% - Accent6 8 3 3" xfId="3921" xr:uid="{D04D194C-7754-49A0-8D37-420FDF465964}"/>
    <cellStyle name="20% - Accent6 8 4" xfId="3922" xr:uid="{5C191FD3-96EA-450C-8B31-F82D973BC2F1}"/>
    <cellStyle name="20% - Accent6 8 4 2" xfId="3923" xr:uid="{02BA7304-FA19-4D48-9FFC-40A821592A10}"/>
    <cellStyle name="20% - Accent6 8 5" xfId="3924" xr:uid="{8671B5E4-3FE0-4456-80B0-3E286DE6FD14}"/>
    <cellStyle name="20% - Accent6 9" xfId="3925" xr:uid="{B903C269-1343-4318-993D-42F68FB3B699}"/>
    <cellStyle name="20% - Accent6 9 2" xfId="3926" xr:uid="{17FE4A5D-7480-4ED5-9D81-997276245245}"/>
    <cellStyle name="20% - Accent6 9 2 2" xfId="3927" xr:uid="{B22F7001-1D02-4336-89AA-D226EC609A34}"/>
    <cellStyle name="20% - Accent6 9 2 2 2" xfId="3928" xr:uid="{1BE5EBBA-7347-438E-91D8-4BFF7AE36909}"/>
    <cellStyle name="20% - Accent6 9 2 2 2 2" xfId="3929" xr:uid="{3DE4846E-5C1C-47D2-A82D-ADEEAB0898C9}"/>
    <cellStyle name="20% - Accent6 9 2 2 3" xfId="3930" xr:uid="{66D02DDD-45C0-4CC1-8990-D19EE524BC08}"/>
    <cellStyle name="20% - Accent6 9 2 3" xfId="3931" xr:uid="{8484AB5A-9F6C-4BF8-B335-1A7D3EF4E4FE}"/>
    <cellStyle name="20% - Accent6 9 2 3 2" xfId="3932" xr:uid="{D230086C-88BE-4F14-856A-DA654DD21825}"/>
    <cellStyle name="20% - Accent6 9 2 4" xfId="3933" xr:uid="{DC1212A8-1D40-4C8D-857D-E9138094888D}"/>
    <cellStyle name="20% - Accent6 9 3" xfId="3934" xr:uid="{97EECE80-402F-4FAA-810B-49DA982DDDB1}"/>
    <cellStyle name="20% - Accent6 9 3 2" xfId="3935" xr:uid="{6EC795D5-C90E-47F7-941A-A30B9F7B093A}"/>
    <cellStyle name="20% - Accent6 9 3 2 2" xfId="3936" xr:uid="{E7254278-A7C8-4A69-BC63-48F657E29238}"/>
    <cellStyle name="20% - Accent6 9 3 3" xfId="3937" xr:uid="{B60EE3C5-78A5-4A0B-81F5-8F6AB63EF5CD}"/>
    <cellStyle name="20% - Accent6 9 4" xfId="3938" xr:uid="{25A07DA7-4CD3-4A69-93BC-EAB469777D6D}"/>
    <cellStyle name="20% - Accent6 9 4 2" xfId="3939" xr:uid="{24B95AEB-1412-42E7-BCC8-EC12A29E4B17}"/>
    <cellStyle name="20% - Accent6 9 5" xfId="3940" xr:uid="{BB1D66CA-7D49-4697-B38B-7586BA291074}"/>
    <cellStyle name="20% - ส่วนที่ถูกเน้น1" xfId="634" xr:uid="{AB9F9F5A-B68C-48BC-AE4F-6FE8880C3064}"/>
    <cellStyle name="20% - ส่วนที่ถูกเน้น1 2" xfId="36104" xr:uid="{21DB6E71-5722-4F76-96B8-CCF805E7E83D}"/>
    <cellStyle name="20% - ส่วนที่ถูกเน้น1 3" xfId="3941" xr:uid="{0573ACD6-45F6-4A78-808E-E4D2D6D67BE1}"/>
    <cellStyle name="20% - ส่วนที่ถูกเน้น2" xfId="635" xr:uid="{E0E7E0C5-87B2-4CA9-AADB-E4104EF746FA}"/>
    <cellStyle name="20% - ส่วนที่ถูกเน้น2 2" xfId="36105" xr:uid="{78EC7D21-0BE5-46BD-B416-0F619ED61BE9}"/>
    <cellStyle name="20% - ส่วนที่ถูกเน้น2 3" xfId="3942" xr:uid="{CFFC7C8F-C49E-49DD-A1DE-D63FAF673F84}"/>
    <cellStyle name="20% - ส่วนที่ถูกเน้น3" xfId="636" xr:uid="{8E158ECE-C064-41E7-A8E3-5AD2F4F5481C}"/>
    <cellStyle name="20% - ส่วนที่ถูกเน้น3 2" xfId="36106" xr:uid="{C9FA1BB9-B143-4F90-B9C5-B0A78FF1B2CB}"/>
    <cellStyle name="20% - ส่วนที่ถูกเน้น3 3" xfId="3943" xr:uid="{5462625D-057C-44F4-87B7-70D712AE27AF}"/>
    <cellStyle name="20% - ส่วนที่ถูกเน้น4" xfId="637" xr:uid="{FA26A83C-6948-4C8A-AF4F-D2DA99868A28}"/>
    <cellStyle name="20% - ส่วนที่ถูกเน้น4 2" xfId="36107" xr:uid="{5CE414FD-C3D1-453D-B91D-F43CA48D5F23}"/>
    <cellStyle name="20% - ส่วนที่ถูกเน้น4 3" xfId="3944" xr:uid="{BC47F055-F70E-4CC4-AC55-76FAFD25EE1F}"/>
    <cellStyle name="20% - ส่วนที่ถูกเน้น5" xfId="638" xr:uid="{FE1D71E0-9F21-47DD-9B32-9DB7581630EA}"/>
    <cellStyle name="20% - ส่วนที่ถูกเน้น5 2" xfId="36108" xr:uid="{F621A5F7-E8A0-447B-8C51-530487F226EF}"/>
    <cellStyle name="20% - ส่วนที่ถูกเน้น5 3" xfId="3945" xr:uid="{C4AA191A-6DCD-45B7-82FC-00333A6C5BC3}"/>
    <cellStyle name="20% - ส่วนที่ถูกเน้น6" xfId="639" xr:uid="{8F9B301D-1638-4EF1-9D52-A90961002A01}"/>
    <cellStyle name="20% - ส่วนที่ถูกเน้น6 2" xfId="36109" xr:uid="{8D34E8BD-8C79-458B-8584-6E81E88E00FB}"/>
    <cellStyle name="20% - ส่วนที่ถูกเน้น6 3" xfId="3946" xr:uid="{B7C72870-C266-4DDF-BE10-2F063A2B25BA}"/>
    <cellStyle name="²ndefined" xfId="3947" xr:uid="{111ADE08-BF3F-4587-A6AB-2DDBC5653ACC}"/>
    <cellStyle name="๒Wลว - Style1" xfId="640" xr:uid="{B30ADA70-41E8-4E6B-BC60-1C25F5B720FE}"/>
    <cellStyle name="๒Wลว - Style2" xfId="641" xr:uid="{23E502C8-B0B7-4C1A-9CB8-E4712CE10E79}"/>
    <cellStyle name="๒Wลว - Style3" xfId="642" xr:uid="{90870778-DD44-4EFA-99B0-135B008704EA}"/>
    <cellStyle name="๒Wลว - Style4" xfId="643" xr:uid="{9995637F-0DAB-4376-B938-4F36868C7B44}"/>
    <cellStyle name="๒Wลว - Style5" xfId="644" xr:uid="{18243A69-37A7-4531-9695-837F46410B44}"/>
    <cellStyle name="๒Wลว - Style6" xfId="645" xr:uid="{B999F4C8-8568-49CB-B5CE-DB1004D0EE14}"/>
    <cellStyle name="๒Wลว - Style7" xfId="646" xr:uid="{007B805A-A6C3-474C-B13D-9188E6FAEAF9}"/>
    <cellStyle name="๒Wลว - Style8" xfId="647" xr:uid="{7499E839-9728-4A9E-B243-AA0F92DBBEFF}"/>
    <cellStyle name="3232" xfId="3948" xr:uid="{A3D156B8-A81D-40A9-BE97-A54CBC3956DC}"/>
    <cellStyle name="3232 2" xfId="3949" xr:uid="{0CDD934A-B23B-4D0E-B03B-F241FE7DC588}"/>
    <cellStyle name="40 % - Accent1" xfId="2626" xr:uid="{86CEE189-1E8F-450E-97CB-65B7DABB7D13}"/>
    <cellStyle name="40 % - Accent2" xfId="2627" xr:uid="{7A293FE7-0DF7-4DFB-A207-626CC9179A9A}"/>
    <cellStyle name="40 % - Accent3" xfId="2628" xr:uid="{E6443E8D-92DF-40EE-A330-0EDE511BAF56}"/>
    <cellStyle name="40 % - Accent4" xfId="2629" xr:uid="{EE2007FB-B6E0-466A-8DF7-232BFBF1E570}"/>
    <cellStyle name="40 % - Accent5" xfId="2630" xr:uid="{7020B58B-8436-4BA8-AB81-6C2B0E874CBC}"/>
    <cellStyle name="40 % - Accent6" xfId="2631" xr:uid="{3F54411B-24B1-4C4D-8742-60D3440085C6}"/>
    <cellStyle name="40% - Accent1" xfId="23" builtinId="31" customBuiltin="1"/>
    <cellStyle name="40% - Accent1 10" xfId="3950" xr:uid="{C536E834-C2BD-4DF6-A122-91CB5E79C947}"/>
    <cellStyle name="40% - Accent1 10 2" xfId="3951" xr:uid="{ACB8A78F-4AD7-46DB-91D5-C08972034AC5}"/>
    <cellStyle name="40% - Accent1 10 2 2" xfId="3952" xr:uid="{DF9FD734-202D-4EF0-9FC3-5E978F31BBED}"/>
    <cellStyle name="40% - Accent1 10 2 2 2" xfId="3953" xr:uid="{011223BE-DFE6-4F28-A758-AEEE946BFCBB}"/>
    <cellStyle name="40% - Accent1 10 2 2 2 2" xfId="3954" xr:uid="{B4D0CB72-FB0D-47BE-859D-00664E8B00EE}"/>
    <cellStyle name="40% - Accent1 10 2 2 3" xfId="3955" xr:uid="{A6C46E2E-A259-4219-BBE3-D635A07C5870}"/>
    <cellStyle name="40% - Accent1 10 2 3" xfId="3956" xr:uid="{33F25004-2BE9-401E-B6AE-0A42B0D55792}"/>
    <cellStyle name="40% - Accent1 10 2 3 2" xfId="3957" xr:uid="{54CDF5C4-2D2A-420C-8B0B-FE580BDA78F6}"/>
    <cellStyle name="40% - Accent1 10 2 4" xfId="3958" xr:uid="{20A2F32E-1756-4402-8F5A-A858FC8E6167}"/>
    <cellStyle name="40% - Accent1 10 3" xfId="3959" xr:uid="{D914A0EC-12D9-46FB-9EAC-04F55552AE39}"/>
    <cellStyle name="40% - Accent1 10 3 2" xfId="3960" xr:uid="{63EED425-6CB0-4408-A32F-C90B3F0CF6B2}"/>
    <cellStyle name="40% - Accent1 10 3 2 2" xfId="3961" xr:uid="{D08AB676-3877-4D51-96E6-6743D11E67DE}"/>
    <cellStyle name="40% - Accent1 10 3 3" xfId="3962" xr:uid="{B3E097DC-0F5F-4131-A95F-B3089E7E2DD4}"/>
    <cellStyle name="40% - Accent1 10 4" xfId="3963" xr:uid="{0F908D36-3A38-4F92-B3F8-1D913025F3A8}"/>
    <cellStyle name="40% - Accent1 10 4 2" xfId="3964" xr:uid="{8AA64270-1AAC-4673-9545-D723F906BD37}"/>
    <cellStyle name="40% - Accent1 10 5" xfId="3965" xr:uid="{99219F70-1269-4257-9835-7D0CA52296C6}"/>
    <cellStyle name="40% - Accent1 11" xfId="3966" xr:uid="{50FA77A9-B22C-46CD-A6E4-51147C0B56BB}"/>
    <cellStyle name="40% - Accent1 11 2" xfId="3967" xr:uid="{7B0C3790-280C-45EC-A946-2F1355D6A381}"/>
    <cellStyle name="40% - Accent1 11 2 2" xfId="3968" xr:uid="{97E403B7-69BD-4299-BD21-C64F187BD035}"/>
    <cellStyle name="40% - Accent1 11 2 2 2" xfId="3969" xr:uid="{39AD7A4A-0374-4030-B63F-E8380AF84740}"/>
    <cellStyle name="40% - Accent1 11 2 3" xfId="3970" xr:uid="{099412A4-BD72-450A-B84B-BDD2DDB43495}"/>
    <cellStyle name="40% - Accent1 11 3" xfId="3971" xr:uid="{0384436C-16AA-4A37-80BF-909A75F64B55}"/>
    <cellStyle name="40% - Accent1 11 3 2" xfId="3972" xr:uid="{C39668C4-34C9-4742-9416-5ACE47E6A865}"/>
    <cellStyle name="40% - Accent1 11 4" xfId="3973" xr:uid="{F7A5C011-8787-4EA4-961F-2E5CD61DE9FA}"/>
    <cellStyle name="40% - Accent1 12" xfId="3974" xr:uid="{F11A3A27-DC2E-494C-9A85-F1D41CB31E9F}"/>
    <cellStyle name="40% - Accent1 12 2" xfId="3975" xr:uid="{4698B71F-73FE-4CF0-85DF-0B49EAFDCB28}"/>
    <cellStyle name="40% - Accent1 12 2 2" xfId="3976" xr:uid="{0F93AA15-99EE-4D68-A327-3C0047658FF1}"/>
    <cellStyle name="40% - Accent1 12 2 2 2" xfId="3977" xr:uid="{B6F266F4-D58D-4FD1-AE53-CA3234715A0B}"/>
    <cellStyle name="40% - Accent1 12 2 3" xfId="3978" xr:uid="{ECECC51B-1168-4B89-87AF-21CA331C103A}"/>
    <cellStyle name="40% - Accent1 12 3" xfId="3979" xr:uid="{301BAED7-50E6-4D05-B80E-AFDFFF1F3EBA}"/>
    <cellStyle name="40% - Accent1 12 3 2" xfId="3980" xr:uid="{6DC746C4-DD36-4AF0-9A67-B860F79EC0BE}"/>
    <cellStyle name="40% - Accent1 12 4" xfId="3981" xr:uid="{4F83D781-675C-4FE7-BE6A-F4B8DABB2AA4}"/>
    <cellStyle name="40% - Accent1 13" xfId="3982" xr:uid="{4E9A4EB1-B5C8-4B1A-92A9-748C32C730E4}"/>
    <cellStyle name="40% - Accent1 13 2" xfId="3983" xr:uid="{0E82F2B9-A577-4F9C-B41D-3B2F4B3C28CF}"/>
    <cellStyle name="40% - Accent1 13 2 2" xfId="3984" xr:uid="{CFC7DE51-1B93-45B0-8EB8-1B8643F19B9F}"/>
    <cellStyle name="40% - Accent1 13 2 2 2" xfId="3985" xr:uid="{F74EC9D7-EDD8-400A-B530-8663879E0F9B}"/>
    <cellStyle name="40% - Accent1 13 2 3" xfId="3986" xr:uid="{F312E4B7-B470-4341-8350-CDEEE13F7078}"/>
    <cellStyle name="40% - Accent1 13 3" xfId="3987" xr:uid="{782E1829-6C67-4BAC-860E-167BE6D356B0}"/>
    <cellStyle name="40% - Accent1 13 3 2" xfId="3988" xr:uid="{370D1596-7B6C-4A63-9048-6C872F2F17E4}"/>
    <cellStyle name="40% - Accent1 13 4" xfId="3989" xr:uid="{40D2A3D9-E7B8-4783-9308-7E5ABE0648F2}"/>
    <cellStyle name="40% - Accent1 14" xfId="3990" xr:uid="{C7614C57-6C44-45C9-8943-4FD00D771A39}"/>
    <cellStyle name="40% - Accent1 14 2" xfId="3991" xr:uid="{3C7BD2E8-A764-4747-941F-32FAA12912DF}"/>
    <cellStyle name="40% - Accent1 14 2 2" xfId="3992" xr:uid="{3576A81A-A013-42F6-8267-E27AD045D875}"/>
    <cellStyle name="40% - Accent1 14 3" xfId="3993" xr:uid="{5596D93F-9331-4F52-B608-1E0543069276}"/>
    <cellStyle name="40% - Accent1 15" xfId="3994" xr:uid="{86F2BAB9-348A-4A63-AFAC-12B302D9E930}"/>
    <cellStyle name="40% - Accent1 15 2" xfId="3995" xr:uid="{1425E534-DFE5-4934-A529-C8C18A6E8B85}"/>
    <cellStyle name="40% - Accent1 16" xfId="3996" xr:uid="{EFEDF7B5-6CC2-4EAE-A3E8-2F01A22E731A}"/>
    <cellStyle name="40% - Accent1 16 2" xfId="3997" xr:uid="{4148BE7E-28DD-4D27-9CAA-12993F1C24F0}"/>
    <cellStyle name="40% - Accent1 17" xfId="3998" xr:uid="{7C2A0459-BEDA-430C-BCDA-A3DA520E0875}"/>
    <cellStyle name="40% - Accent1 18" xfId="2493" xr:uid="{8CB9C75D-9AEF-49E2-80C1-3D18FC67EE8E}"/>
    <cellStyle name="40% - Accent1 19" xfId="37746" xr:uid="{D4CE3A7D-0AF3-4564-924E-FF7FAE521B26}"/>
    <cellStyle name="40% - Accent1 2" xfId="171" xr:uid="{A2ED2640-0DAD-404A-9F08-58AE3D303E53}"/>
    <cellStyle name="40% - Accent1 2 2" xfId="4000" xr:uid="{6923224A-C1EF-4B2F-B52E-E82FF2D66147}"/>
    <cellStyle name="40% - Accent1 2 2 2" xfId="4001" xr:uid="{A6DC4635-04E9-44B7-9692-FD77BEFA8DAC}"/>
    <cellStyle name="40% - Accent1 2 2 2 2" xfId="4002" xr:uid="{B1B2A829-C987-4A66-A62F-719A561A015D}"/>
    <cellStyle name="40% - Accent1 2 2 2 2 2" xfId="4003" xr:uid="{D427E82D-A939-4314-B304-2C51B69D1C3C}"/>
    <cellStyle name="40% - Accent1 2 2 2 3" xfId="4004" xr:uid="{43C13C95-81B3-4521-995A-7F5707B7CC4F}"/>
    <cellStyle name="40% - Accent1 2 2 3" xfId="4005" xr:uid="{0099E335-1F12-432E-90A8-48983DF5CA59}"/>
    <cellStyle name="40% - Accent1 2 2 3 2" xfId="4006" xr:uid="{FEF3D490-CD52-4100-8A9F-94E17CE37914}"/>
    <cellStyle name="40% - Accent1 2 2 4" xfId="4007" xr:uid="{C87390F6-8537-41EE-8D0A-AEAD5A875FE2}"/>
    <cellStyle name="40% - Accent1 2 2 5" xfId="4008" xr:uid="{847FD8BC-F044-4A34-9CAA-10A31A7D6E08}"/>
    <cellStyle name="40% - Accent1 2 3" xfId="4009" xr:uid="{D22B29C5-735A-4AF4-B13E-BAFD88884344}"/>
    <cellStyle name="40% - Accent1 2 3 2" xfId="4010" xr:uid="{8FFC4DF6-EA38-4812-9516-308B18E2DA21}"/>
    <cellStyle name="40% - Accent1 2 3 2 2" xfId="4011" xr:uid="{3376267B-1A4A-4B7C-A50F-3CA030713261}"/>
    <cellStyle name="40% - Accent1 2 3 3" xfId="4012" xr:uid="{61A8BDC7-6772-4229-B6A3-4E081543DF2D}"/>
    <cellStyle name="40% - Accent1 2 4" xfId="4013" xr:uid="{63A3CD53-42E9-4FE6-A983-DE9CC335C11D}"/>
    <cellStyle name="40% - Accent1 2 4 2" xfId="4014" xr:uid="{F0A02870-E7B3-4A73-896A-DFDB107A838D}"/>
    <cellStyle name="40% - Accent1 2 5" xfId="4015" xr:uid="{4A0146DB-D691-4D99-A90A-B4F91CFBCAB7}"/>
    <cellStyle name="40% - Accent1 2 5 2" xfId="4016" xr:uid="{3939DEFE-0301-49F0-A09B-E68C5F4B3D59}"/>
    <cellStyle name="40% - Accent1 2 6" xfId="4017" xr:uid="{18B1357E-DDA7-4520-B104-AB908D6FE919}"/>
    <cellStyle name="40% - Accent1 2 7" xfId="36110" xr:uid="{6F04092B-6634-4981-83D0-F8E064B3CC25}"/>
    <cellStyle name="40% - Accent1 2 8" xfId="3999" xr:uid="{438599D4-3061-4934-BBB8-F255077B5627}"/>
    <cellStyle name="40% - Accent1 20" xfId="37772" xr:uid="{CF75A7B2-22D6-4409-82C4-E5BACAFC8305}"/>
    <cellStyle name="40% - Accent1 21" xfId="37843" xr:uid="{CDBEF3B3-1ADA-4500-BBD9-E815FE0C4E7D}"/>
    <cellStyle name="40% - Accent1 22" xfId="37730" xr:uid="{DD5A15C7-A067-4E4E-A6EE-268E791FED79}"/>
    <cellStyle name="40% - Accent1 24" xfId="4018" xr:uid="{15A3E28D-363A-4B5D-A7D7-BA9FDC351096}"/>
    <cellStyle name="40% - Accent1 24 2" xfId="4019" xr:uid="{7F100430-73B0-4BD0-AE69-B9AC5A4DCF3A}"/>
    <cellStyle name="40% - Accent1 3" xfId="213" xr:uid="{7C93E7E1-46BB-4E26-A691-5EA3129AB20B}"/>
    <cellStyle name="40% - Accent1 3 2" xfId="4021" xr:uid="{C7F3021F-CE79-413D-B94C-1A5CC6ECF008}"/>
    <cellStyle name="40% - Accent1 3 2 2" xfId="4022" xr:uid="{E22E8C06-5CDF-455F-BB28-371C7CEE02AD}"/>
    <cellStyle name="40% - Accent1 3 2 2 2" xfId="4023" xr:uid="{CF8799BB-782B-4115-B7C7-070E0632425C}"/>
    <cellStyle name="40% - Accent1 3 2 2 2 2" xfId="4024" xr:uid="{0994EB8E-0297-470A-AEC9-A223F0F57BCD}"/>
    <cellStyle name="40% - Accent1 3 2 2 3" xfId="4025" xr:uid="{83E38064-0DE8-48A4-AA33-FA46B0FCA94F}"/>
    <cellStyle name="40% - Accent1 3 2 3" xfId="4026" xr:uid="{6DA69919-07B3-448B-8826-4AF6D73F86A3}"/>
    <cellStyle name="40% - Accent1 3 2 3 2" xfId="4027" xr:uid="{1717C457-8AA8-439B-AE69-B99DBBCC9F31}"/>
    <cellStyle name="40% - Accent1 3 2 4" xfId="4028" xr:uid="{BA0B9519-4340-4C51-B881-A35342C70915}"/>
    <cellStyle name="40% - Accent1 3 3" xfId="4029" xr:uid="{FE41F031-AF87-4F7A-8055-61323A77EF00}"/>
    <cellStyle name="40% - Accent1 3 3 2" xfId="4030" xr:uid="{C3669024-3C47-4044-9EBE-3F402FE25600}"/>
    <cellStyle name="40% - Accent1 3 3 2 2" xfId="4031" xr:uid="{1DE7CDB2-6153-4080-B5BD-161E9FE01E7A}"/>
    <cellStyle name="40% - Accent1 3 3 3" xfId="4032" xr:uid="{51E4B3BD-F6A4-430D-ADD8-75949197D980}"/>
    <cellStyle name="40% - Accent1 3 4" xfId="4033" xr:uid="{333ACD69-F1E8-485D-8A97-F224A5EB57D6}"/>
    <cellStyle name="40% - Accent1 3 4 2" xfId="4034" xr:uid="{4BD69770-F6A2-48EF-B565-3E2F8FDF9BAA}"/>
    <cellStyle name="40% - Accent1 3 5" xfId="4035" xr:uid="{AF963395-2FC1-43F4-A4EF-71C147B682E9}"/>
    <cellStyle name="40% - Accent1 3 6" xfId="4036" xr:uid="{9B7F4C78-FC09-4709-BB7D-A352ADEEA5FA}"/>
    <cellStyle name="40% - Accent1 3 7" xfId="4037" xr:uid="{EC966751-0838-4654-A157-5EC1B862A2D0}"/>
    <cellStyle name="40% - Accent1 3 8" xfId="36111" xr:uid="{64837B59-EAED-4700-ABB1-A8F300DFD919}"/>
    <cellStyle name="40% - Accent1 3 9" xfId="4020" xr:uid="{B8EA49EA-F101-4C49-B288-F71AAC93AC62}"/>
    <cellStyle name="40% - Accent1 4" xfId="4038" xr:uid="{BDF13E61-CA69-4FBC-953C-2EF6255D08E5}"/>
    <cellStyle name="40% - Accent1 4 2" xfId="4039" xr:uid="{13D092F8-85E5-4DDC-8856-7CA022EF9555}"/>
    <cellStyle name="40% - Accent1 4 2 2" xfId="4040" xr:uid="{E3249C3E-E1D0-46E5-9131-AD9423F4A171}"/>
    <cellStyle name="40% - Accent1 4 2 2 2" xfId="4041" xr:uid="{19DD06A7-C9A7-4BF6-A212-3FAC5FCB136E}"/>
    <cellStyle name="40% - Accent1 4 2 2 2 2" xfId="4042" xr:uid="{36242101-E795-44C0-9A4A-9A285A2FB74E}"/>
    <cellStyle name="40% - Accent1 4 2 2 3" xfId="4043" xr:uid="{3D6C0DE7-95E4-4A73-8F54-1E0EC4FAF504}"/>
    <cellStyle name="40% - Accent1 4 2 3" xfId="4044" xr:uid="{C78AD7D0-365A-4F0B-BAED-C3A876A0B4E2}"/>
    <cellStyle name="40% - Accent1 4 2 3 2" xfId="4045" xr:uid="{E41A141A-87B5-4383-AB77-103292BBCA67}"/>
    <cellStyle name="40% - Accent1 4 2 4" xfId="4046" xr:uid="{142AB462-A1C3-46E1-9121-15E0D249B0D7}"/>
    <cellStyle name="40% - Accent1 4 3" xfId="4047" xr:uid="{5EC40FBC-CADD-49CF-A119-D5B77F65AC49}"/>
    <cellStyle name="40% - Accent1 4 3 2" xfId="4048" xr:uid="{E18329E1-41AA-4753-B679-E109B1B25D8D}"/>
    <cellStyle name="40% - Accent1 4 3 2 2" xfId="4049" xr:uid="{90AA11E0-358B-40AF-9EAB-A97CE6CCBE79}"/>
    <cellStyle name="40% - Accent1 4 3 3" xfId="4050" xr:uid="{951E58A6-7674-4054-BB8F-C7828D6D81EE}"/>
    <cellStyle name="40% - Accent1 4 4" xfId="4051" xr:uid="{38C188B5-960D-4BB7-AF4E-1BB286E8FA48}"/>
    <cellStyle name="40% - Accent1 4 4 2" xfId="4052" xr:uid="{814B7703-E030-4C8B-BAC2-AAEB0E564E1A}"/>
    <cellStyle name="40% - Accent1 4 5" xfId="4053" xr:uid="{95BE1793-C0F0-4F45-AF10-D49CFB675971}"/>
    <cellStyle name="40% - Accent1 4 5 2" xfId="4054" xr:uid="{9ECF2007-9433-443A-9937-D65EF3828CCF}"/>
    <cellStyle name="40% - Accent1 4 6" xfId="4055" xr:uid="{DC4A7A51-2813-407F-8ED3-79098AD9A4CE}"/>
    <cellStyle name="40% - Accent1 5" xfId="4056" xr:uid="{F8DA1D12-3ABA-49D3-A255-1469EC349889}"/>
    <cellStyle name="40% - Accent1 5 2" xfId="4057" xr:uid="{53BA5456-AC21-4B6C-9E78-B89967A8C0BE}"/>
    <cellStyle name="40% - Accent1 5 2 2" xfId="4058" xr:uid="{0D75BF4C-6D51-422C-9576-70B47669BE0A}"/>
    <cellStyle name="40% - Accent1 5 2 2 2" xfId="4059" xr:uid="{6BF026CD-85D2-4D4B-84E9-70484EB60B27}"/>
    <cellStyle name="40% - Accent1 5 2 2 2 2" xfId="4060" xr:uid="{ADDF63B9-1BE9-43FC-8293-0E5A77B0BEAE}"/>
    <cellStyle name="40% - Accent1 5 2 2 3" xfId="4061" xr:uid="{1ABECB41-9705-4656-8CC8-3CD8BF656BE7}"/>
    <cellStyle name="40% - Accent1 5 2 3" xfId="4062" xr:uid="{23A63759-BF65-4DF5-A27A-F0C436D543D6}"/>
    <cellStyle name="40% - Accent1 5 2 3 2" xfId="4063" xr:uid="{39C3034A-BB34-47A9-8B2C-92E0A036F65C}"/>
    <cellStyle name="40% - Accent1 5 2 4" xfId="4064" xr:uid="{4D0B2BAF-57CE-4FBA-BFD5-7706D856B937}"/>
    <cellStyle name="40% - Accent1 5 3" xfId="4065" xr:uid="{BD878531-8604-4FD2-B870-BEAE5055BAEE}"/>
    <cellStyle name="40% - Accent1 5 3 2" xfId="4066" xr:uid="{604EC576-11C8-4B18-A1CB-982BBFC9B346}"/>
    <cellStyle name="40% - Accent1 5 3 2 2" xfId="4067" xr:uid="{E07792D2-9C05-4AB2-BF96-4B5CB2473B9F}"/>
    <cellStyle name="40% - Accent1 5 3 3" xfId="4068" xr:uid="{054672D5-07B9-41B7-ABC8-461E8ADCE22D}"/>
    <cellStyle name="40% - Accent1 5 4" xfId="4069" xr:uid="{A57FFFCA-86BF-423D-9FC7-BD5C4C4207D3}"/>
    <cellStyle name="40% - Accent1 5 4 2" xfId="4070" xr:uid="{BDD2E155-EBC9-49BA-B9D0-4C4BE7565684}"/>
    <cellStyle name="40% - Accent1 5 5" xfId="4071" xr:uid="{DD419ACD-8E3D-49BF-9FAA-91C82102D8AB}"/>
    <cellStyle name="40% - Accent1 5 5 2" xfId="4072" xr:uid="{2CEC3D2D-EC84-4328-B99E-8E1657C3166F}"/>
    <cellStyle name="40% - Accent1 5 6" xfId="4073" xr:uid="{F9BD78A8-EB73-4D52-B93A-E27D49D7D2E6}"/>
    <cellStyle name="40% - Accent1 6" xfId="4074" xr:uid="{DB18CAA4-7C1C-4345-BB09-DE0DEC77FB1C}"/>
    <cellStyle name="40% - Accent1 6 2" xfId="4075" xr:uid="{A215E752-893D-47C2-9451-39025B411B23}"/>
    <cellStyle name="40% - Accent1 6 2 2" xfId="4076" xr:uid="{9059D322-640B-45B1-9A14-7F6E267A1897}"/>
    <cellStyle name="40% - Accent1 6 2 2 2" xfId="4077" xr:uid="{9DB81139-4019-4075-9F68-F8375081B2F4}"/>
    <cellStyle name="40% - Accent1 6 2 2 2 2" xfId="4078" xr:uid="{A55F7EAA-4C55-4AC7-BB59-75DEC6D5F37B}"/>
    <cellStyle name="40% - Accent1 6 2 2 3" xfId="4079" xr:uid="{AA9E27B3-0C95-4F0A-BFAC-E95531A1DFBD}"/>
    <cellStyle name="40% - Accent1 6 2 3" xfId="4080" xr:uid="{00BCB322-7CE6-4456-9362-881BA48F288C}"/>
    <cellStyle name="40% - Accent1 6 2 3 2" xfId="4081" xr:uid="{DB7188D5-38D1-426C-8499-C20579EFF4F1}"/>
    <cellStyle name="40% - Accent1 6 2 4" xfId="4082" xr:uid="{6B2A7516-60DB-49D1-9A12-7468967F9E64}"/>
    <cellStyle name="40% - Accent1 6 3" xfId="4083" xr:uid="{470799AB-A59C-4DCA-868E-F2E4B31C646F}"/>
    <cellStyle name="40% - Accent1 6 3 2" xfId="4084" xr:uid="{FB7DE4F7-A17B-4F91-B1D9-45378333E61A}"/>
    <cellStyle name="40% - Accent1 6 3 2 2" xfId="4085" xr:uid="{537F92C7-F50F-45E8-BE49-2D584F1AE18F}"/>
    <cellStyle name="40% - Accent1 6 3 3" xfId="4086" xr:uid="{033ABBC5-D383-4AC0-93C1-2E7366CBC5E0}"/>
    <cellStyle name="40% - Accent1 6 4" xfId="4087" xr:uid="{051B12BC-F820-4E13-B21C-80CB521E8703}"/>
    <cellStyle name="40% - Accent1 6 4 2" xfId="4088" xr:uid="{E4116642-596E-4D19-9940-825EA876C05B}"/>
    <cellStyle name="40% - Accent1 6 5" xfId="4089" xr:uid="{C7C7EB1A-7037-4AC1-91D4-122AA60116E4}"/>
    <cellStyle name="40% - Accent1 7" xfId="4090" xr:uid="{3631C28C-EAD9-4FF9-B5E2-D3499BEE3D57}"/>
    <cellStyle name="40% - Accent1 7 2" xfId="4091" xr:uid="{FF357CDF-F4EA-4A32-998A-279B93EE3512}"/>
    <cellStyle name="40% - Accent1 7 2 2" xfId="4092" xr:uid="{EBFA8BAA-C8F6-4A08-A429-EF154FD54610}"/>
    <cellStyle name="40% - Accent1 7 2 2 2" xfId="4093" xr:uid="{7F421A69-1561-4940-BBA2-A7998BD7AD07}"/>
    <cellStyle name="40% - Accent1 7 2 2 2 2" xfId="4094" xr:uid="{DC7F0376-793A-44F1-B322-EC52106D4ABD}"/>
    <cellStyle name="40% - Accent1 7 2 2 3" xfId="4095" xr:uid="{713981E1-758E-4B40-AEF6-9B0DC4392496}"/>
    <cellStyle name="40% - Accent1 7 2 3" xfId="4096" xr:uid="{B47448A8-01F8-4FE7-B888-CD643FC50579}"/>
    <cellStyle name="40% - Accent1 7 2 3 2" xfId="4097" xr:uid="{64CBE1A7-D2FF-49B5-A84B-D990C12AF81D}"/>
    <cellStyle name="40% - Accent1 7 2 4" xfId="4098" xr:uid="{33BED87A-783A-412F-8790-33F50307DE6F}"/>
    <cellStyle name="40% - Accent1 7 3" xfId="4099" xr:uid="{554AD698-F047-4839-8F44-5A5E9CE1338C}"/>
    <cellStyle name="40% - Accent1 7 3 2" xfId="4100" xr:uid="{F685C499-11C7-4D3D-B48E-B92A2B74AE66}"/>
    <cellStyle name="40% - Accent1 7 3 2 2" xfId="4101" xr:uid="{18B7369F-6ED9-413E-B41C-2569A2E8813F}"/>
    <cellStyle name="40% - Accent1 7 3 3" xfId="4102" xr:uid="{0C5247F3-13D5-4F8E-93D6-E92D3F61F3EE}"/>
    <cellStyle name="40% - Accent1 7 4" xfId="4103" xr:uid="{7427940D-83D5-47D3-A10C-2F6FE8CA4A43}"/>
    <cellStyle name="40% - Accent1 7 4 2" xfId="4104" xr:uid="{3FEC9B5A-035D-434C-BC54-369618518468}"/>
    <cellStyle name="40% - Accent1 7 5" xfId="4105" xr:uid="{582452E5-68BA-4F63-8FCB-B036396EEACC}"/>
    <cellStyle name="40% - Accent1 8" xfId="4106" xr:uid="{9781D4DD-468C-4333-8439-6D0A066E02DB}"/>
    <cellStyle name="40% - Accent1 8 2" xfId="4107" xr:uid="{27C8AD76-D73B-425E-AE9C-EAB2B29189D9}"/>
    <cellStyle name="40% - Accent1 8 2 2" xfId="4108" xr:uid="{360AF8D1-553A-4095-9C04-ACD04A32812A}"/>
    <cellStyle name="40% - Accent1 8 2 2 2" xfId="4109" xr:uid="{A78130B3-E138-4F24-B0C9-3DA9ECEB6839}"/>
    <cellStyle name="40% - Accent1 8 2 2 2 2" xfId="4110" xr:uid="{7CD626FE-71C1-49AE-B74F-4EBDD43BE8B7}"/>
    <cellStyle name="40% - Accent1 8 2 2 3" xfId="4111" xr:uid="{9B10EDC2-1162-4314-BD74-728E80B9FDEE}"/>
    <cellStyle name="40% - Accent1 8 2 3" xfId="4112" xr:uid="{A215F172-CC11-4D15-9FEE-1AA9008B9088}"/>
    <cellStyle name="40% - Accent1 8 2 3 2" xfId="4113" xr:uid="{F45729AA-74FD-4A6D-A590-62ED819D02AD}"/>
    <cellStyle name="40% - Accent1 8 2 4" xfId="4114" xr:uid="{DBF7D24F-EC45-4222-A167-F3B531E51A2F}"/>
    <cellStyle name="40% - Accent1 8 3" xfId="4115" xr:uid="{5E81B5A4-6DCD-4F8D-919F-27BFA4E64C04}"/>
    <cellStyle name="40% - Accent1 8 3 2" xfId="4116" xr:uid="{7D51F288-DE32-4550-A711-B7A09F8B5655}"/>
    <cellStyle name="40% - Accent1 8 3 2 2" xfId="4117" xr:uid="{67B7E5E7-A1D3-40F0-A758-2DB26539FA7D}"/>
    <cellStyle name="40% - Accent1 8 3 3" xfId="4118" xr:uid="{3BECAB16-D261-4890-BF36-BE88E34F780D}"/>
    <cellStyle name="40% - Accent1 8 4" xfId="4119" xr:uid="{D8571670-B594-4DFF-918A-01161D7CA855}"/>
    <cellStyle name="40% - Accent1 8 4 2" xfId="4120" xr:uid="{CF028BF0-C1E7-40C2-9D9F-09845C9B25D7}"/>
    <cellStyle name="40% - Accent1 8 5" xfId="4121" xr:uid="{939C8CD8-B224-4BA6-8D3F-98443D70765A}"/>
    <cellStyle name="40% - Accent1 9" xfId="4122" xr:uid="{41E6FB83-AB69-462A-BF36-7A7AEC07D6BC}"/>
    <cellStyle name="40% - Accent1 9 2" xfId="4123" xr:uid="{55E1FD05-04B1-49BC-AC8F-95B71D3934B8}"/>
    <cellStyle name="40% - Accent1 9 2 2" xfId="4124" xr:uid="{96CF32CD-C194-4DFF-8C2F-BA0349120F1C}"/>
    <cellStyle name="40% - Accent1 9 2 2 2" xfId="4125" xr:uid="{D0E5B337-468C-4657-9B62-C7E2FBA5FB48}"/>
    <cellStyle name="40% - Accent1 9 2 2 2 2" xfId="4126" xr:uid="{8F29A816-851F-48BD-9B4F-5906951C2DAB}"/>
    <cellStyle name="40% - Accent1 9 2 2 3" xfId="4127" xr:uid="{9793818C-9339-4BCF-B663-9DBE8A56C4A6}"/>
    <cellStyle name="40% - Accent1 9 2 3" xfId="4128" xr:uid="{7ABCFAE9-0D41-43B3-BECB-CDAA4EC17B39}"/>
    <cellStyle name="40% - Accent1 9 2 3 2" xfId="4129" xr:uid="{FE1B22E3-6351-4FDF-9626-4EF07CC41469}"/>
    <cellStyle name="40% - Accent1 9 2 4" xfId="4130" xr:uid="{E1F73E8A-13B2-4F6F-AE0A-FEDDAD997ADE}"/>
    <cellStyle name="40% - Accent1 9 3" xfId="4131" xr:uid="{38E1A1EC-2B3D-44A0-AF71-5B639030AD2B}"/>
    <cellStyle name="40% - Accent1 9 3 2" xfId="4132" xr:uid="{04418F33-9F83-4D5F-A6C4-ECDA986EBCA8}"/>
    <cellStyle name="40% - Accent1 9 3 2 2" xfId="4133" xr:uid="{F55ADC21-4E3C-4CFA-BA98-5BB179F424C9}"/>
    <cellStyle name="40% - Accent1 9 3 3" xfId="4134" xr:uid="{699712E6-4234-41E6-B5A7-36B720F4F4C3}"/>
    <cellStyle name="40% - Accent1 9 4" xfId="4135" xr:uid="{1A47AC60-1D94-4A90-BE42-3B27E8F1E729}"/>
    <cellStyle name="40% - Accent1 9 4 2" xfId="4136" xr:uid="{A8486507-7DD7-4FB1-868A-08E3E168D9EF}"/>
    <cellStyle name="40% - Accent1 9 5" xfId="4137" xr:uid="{ED4C9F4D-0706-4D02-9069-2122CB62CC1B}"/>
    <cellStyle name="40% - Accent2" xfId="27" builtinId="35" customBuiltin="1"/>
    <cellStyle name="40% - Accent2 10" xfId="4138" xr:uid="{713AFAC4-AD59-4C7E-932E-4995DFFA1495}"/>
    <cellStyle name="40% - Accent2 10 2" xfId="4139" xr:uid="{7220F243-F867-44BE-80D9-D77C0C2535AD}"/>
    <cellStyle name="40% - Accent2 10 2 2" xfId="4140" xr:uid="{0F736FCD-DA91-4983-BF51-A1C5122272D6}"/>
    <cellStyle name="40% - Accent2 10 2 2 2" xfId="4141" xr:uid="{F52F4FE1-C866-40BF-8E32-55CBDD19A0BE}"/>
    <cellStyle name="40% - Accent2 10 2 2 2 2" xfId="4142" xr:uid="{0487A141-3E8F-47B3-8B6B-75DBEC040B98}"/>
    <cellStyle name="40% - Accent2 10 2 2 3" xfId="4143" xr:uid="{DF2CD88A-6DA5-45C6-95CF-417A8F69A702}"/>
    <cellStyle name="40% - Accent2 10 2 3" xfId="4144" xr:uid="{999474FD-3F29-442C-A12A-8C62AF4621DA}"/>
    <cellStyle name="40% - Accent2 10 2 3 2" xfId="4145" xr:uid="{7629B0E9-BADA-481A-B9C0-54465494F0DF}"/>
    <cellStyle name="40% - Accent2 10 2 4" xfId="4146" xr:uid="{86ABF0C2-05D3-40FD-80CF-D2414F79C5AB}"/>
    <cellStyle name="40% - Accent2 10 3" xfId="4147" xr:uid="{0E269FF8-1102-47D1-B5BC-6A81BB3B0CF8}"/>
    <cellStyle name="40% - Accent2 10 3 2" xfId="4148" xr:uid="{A919DFA8-3B88-4B16-8ABC-C59A9993BCB9}"/>
    <cellStyle name="40% - Accent2 10 3 2 2" xfId="4149" xr:uid="{2C73F229-7578-4E65-A2D7-EA3F71360C90}"/>
    <cellStyle name="40% - Accent2 10 3 3" xfId="4150" xr:uid="{F5E2FABD-1AD4-4568-8168-50FB462AC5B0}"/>
    <cellStyle name="40% - Accent2 10 4" xfId="4151" xr:uid="{09B3093A-A8E7-4C08-9C68-452A83823F70}"/>
    <cellStyle name="40% - Accent2 10 4 2" xfId="4152" xr:uid="{6CD78B3A-67A7-4353-85A8-9583A3273B76}"/>
    <cellStyle name="40% - Accent2 10 5" xfId="4153" xr:uid="{B8C6CFE4-1B75-4E8F-8987-15C44434B6F3}"/>
    <cellStyle name="40% - Accent2 11" xfId="4154" xr:uid="{718F9BD7-439A-4D1F-8F39-CFF955A76257}"/>
    <cellStyle name="40% - Accent2 11 2" xfId="4155" xr:uid="{AF69019F-F7E8-48BB-BAAC-5C76C9BA7B22}"/>
    <cellStyle name="40% - Accent2 11 2 2" xfId="4156" xr:uid="{92C474DA-8CD9-4075-8C11-7DB756600C1B}"/>
    <cellStyle name="40% - Accent2 11 2 2 2" xfId="4157" xr:uid="{893AEB0D-1B8C-4830-9EE8-F561AF0ACA54}"/>
    <cellStyle name="40% - Accent2 11 2 3" xfId="4158" xr:uid="{056F1A19-2D4E-4E1F-8CFE-93467113A801}"/>
    <cellStyle name="40% - Accent2 11 3" xfId="4159" xr:uid="{3CBB713C-F51D-4D4E-B225-164E3ED9DF6F}"/>
    <cellStyle name="40% - Accent2 11 3 2" xfId="4160" xr:uid="{E6EF2829-4A81-461E-8C06-7019C1B518D8}"/>
    <cellStyle name="40% - Accent2 11 4" xfId="4161" xr:uid="{D7D8BB21-93B2-4A4A-A1FD-6BF1B7671812}"/>
    <cellStyle name="40% - Accent2 12" xfId="4162" xr:uid="{FB9E3260-3399-464B-97D0-85820349E842}"/>
    <cellStyle name="40% - Accent2 12 2" xfId="4163" xr:uid="{CE772053-A8A1-47A5-985B-61E1F8CB1C76}"/>
    <cellStyle name="40% - Accent2 12 2 2" xfId="4164" xr:uid="{7B9F5B2C-DDB8-43A5-A061-0F945C80ED2E}"/>
    <cellStyle name="40% - Accent2 12 2 2 2" xfId="4165" xr:uid="{50CED2A1-CD58-47A4-BAF2-6D8FA2F3270A}"/>
    <cellStyle name="40% - Accent2 12 2 3" xfId="4166" xr:uid="{12C049CC-279B-484C-9162-7513CED3454A}"/>
    <cellStyle name="40% - Accent2 12 3" xfId="4167" xr:uid="{20DF4E25-2D6D-41F3-9C58-A1C226E25A67}"/>
    <cellStyle name="40% - Accent2 12 3 2" xfId="4168" xr:uid="{E55450BC-801A-4E9F-8B7B-873D822740CF}"/>
    <cellStyle name="40% - Accent2 12 4" xfId="4169" xr:uid="{443C4C28-47FD-4662-9B13-994C5D2D6360}"/>
    <cellStyle name="40% - Accent2 13" xfId="4170" xr:uid="{C58115E6-B57F-48C7-8147-09A6264ABA6E}"/>
    <cellStyle name="40% - Accent2 13 2" xfId="4171" xr:uid="{BD8F692F-18BD-43E6-9D99-64717FC2B286}"/>
    <cellStyle name="40% - Accent2 13 2 2" xfId="4172" xr:uid="{7E2F3DC1-B8E7-45F5-AF23-B6C440CB450C}"/>
    <cellStyle name="40% - Accent2 13 2 2 2" xfId="4173" xr:uid="{5645B4D8-8953-4AD1-816E-D017D082F6EC}"/>
    <cellStyle name="40% - Accent2 13 2 3" xfId="4174" xr:uid="{48E955BA-9BFE-4A52-989C-E8785323A504}"/>
    <cellStyle name="40% - Accent2 13 3" xfId="4175" xr:uid="{46AA5B17-1D22-42A4-8AB6-6B3AEE943C32}"/>
    <cellStyle name="40% - Accent2 13 3 2" xfId="4176" xr:uid="{5850D4D1-CAFF-4FB3-A86F-D6F93720313A}"/>
    <cellStyle name="40% - Accent2 13 4" xfId="4177" xr:uid="{0E7B2C07-5A5C-4AE1-9A5E-4397C32FC084}"/>
    <cellStyle name="40% - Accent2 14" xfId="4178" xr:uid="{04A5E032-09A4-4A13-85C4-6471544ADA82}"/>
    <cellStyle name="40% - Accent2 14 2" xfId="4179" xr:uid="{5C478563-46A0-451D-8562-C85AA2879AC9}"/>
    <cellStyle name="40% - Accent2 14 2 2" xfId="4180" xr:uid="{AEBA7882-B94A-4955-9EC3-E9F88A60A7B9}"/>
    <cellStyle name="40% - Accent2 14 3" xfId="4181" xr:uid="{7928C226-D7F9-4D53-A93F-AE8DBF088F73}"/>
    <cellStyle name="40% - Accent2 15" xfId="4182" xr:uid="{C161B907-FBA8-4944-ACD6-8EFC0BC75C62}"/>
    <cellStyle name="40% - Accent2 15 2" xfId="4183" xr:uid="{29A411EA-88EF-4040-AAC3-216088F8F334}"/>
    <cellStyle name="40% - Accent2 16" xfId="4184" xr:uid="{3C019FCA-E9DA-45BE-9A21-7CEE2D86D593}"/>
    <cellStyle name="40% - Accent2 16 2" xfId="4185" xr:uid="{728A9412-9D33-4389-962B-B06B06E55B2A}"/>
    <cellStyle name="40% - Accent2 17" xfId="4186" xr:uid="{FA716F74-6CC3-4690-92B2-93DC4EA71C72}"/>
    <cellStyle name="40% - Accent2 18" xfId="2496" xr:uid="{A6037016-D308-439C-B27D-97765226E0C2}"/>
    <cellStyle name="40% - Accent2 19" xfId="37749" xr:uid="{2A63CF4D-974E-45F1-884A-F86F370D5410}"/>
    <cellStyle name="40% - Accent2 2" xfId="175" xr:uid="{CABB3DB5-557A-4F85-B145-A3D0D8A41FC0}"/>
    <cellStyle name="40% - Accent2 2 2" xfId="4188" xr:uid="{F9396BA6-FFBA-4AF5-AB38-D2909E664846}"/>
    <cellStyle name="40% - Accent2 2 2 2" xfId="4189" xr:uid="{D8BB84FC-C10A-4C07-BA62-2B3F0A00AF29}"/>
    <cellStyle name="40% - Accent2 2 2 2 2" xfId="4190" xr:uid="{631FD302-DE5E-40D2-8C65-37FEE2C284E5}"/>
    <cellStyle name="40% - Accent2 2 2 2 2 2" xfId="4191" xr:uid="{459D4100-EF3D-4188-8720-95FAFCF2069E}"/>
    <cellStyle name="40% - Accent2 2 2 2 3" xfId="4192" xr:uid="{907BDCC9-700F-4AB9-B453-1F28AD302F55}"/>
    <cellStyle name="40% - Accent2 2 2 3" xfId="4193" xr:uid="{EBB8135E-9311-4075-8030-2E57670B5EE7}"/>
    <cellStyle name="40% - Accent2 2 2 3 2" xfId="4194" xr:uid="{044BB39D-2B97-45DB-B76A-3B8908C9BBA9}"/>
    <cellStyle name="40% - Accent2 2 2 4" xfId="4195" xr:uid="{C632E0E7-AC5F-4800-86BE-BC5E8580416C}"/>
    <cellStyle name="40% - Accent2 2 2 5" xfId="4196" xr:uid="{BB07B449-6878-4CB2-8D93-96916CEAC2CD}"/>
    <cellStyle name="40% - Accent2 2 3" xfId="4197" xr:uid="{159EF71A-3298-457E-BFCE-23ACE522CC7D}"/>
    <cellStyle name="40% - Accent2 2 3 2" xfId="4198" xr:uid="{620ACCDC-EB59-4C51-A7F6-015B270DC7A6}"/>
    <cellStyle name="40% - Accent2 2 3 2 2" xfId="4199" xr:uid="{5DBF1483-5665-4481-BE3C-F5ADA1739CCC}"/>
    <cellStyle name="40% - Accent2 2 3 3" xfId="4200" xr:uid="{34FDD5AA-80DF-49DC-8CB3-5F162101BD37}"/>
    <cellStyle name="40% - Accent2 2 4" xfId="4201" xr:uid="{E06C2EF2-4D00-484F-A7A0-4F6839DF0A04}"/>
    <cellStyle name="40% - Accent2 2 4 2" xfId="4202" xr:uid="{F5419E6A-3EB7-42E3-8C51-4DE622F854DD}"/>
    <cellStyle name="40% - Accent2 2 5" xfId="4203" xr:uid="{1FC0AC73-E357-4DFF-A384-E31C94244A85}"/>
    <cellStyle name="40% - Accent2 2 5 2" xfId="4204" xr:uid="{62AC895C-921C-4C53-999F-A06C20983E32}"/>
    <cellStyle name="40% - Accent2 2 6" xfId="4205" xr:uid="{2113CE83-0EDC-4C06-8D82-DD6D8D89FDCF}"/>
    <cellStyle name="40% - Accent2 2 7" xfId="36112" xr:uid="{DFFCBC07-F92C-468B-A2C5-D1EE48FF62EE}"/>
    <cellStyle name="40% - Accent2 2 8" xfId="4187" xr:uid="{7B804465-CB3C-4205-AFB5-9A1B9A22813D}"/>
    <cellStyle name="40% - Accent2 20" xfId="37775" xr:uid="{82F10793-1E9C-4877-9B1F-3780BF2A78FD}"/>
    <cellStyle name="40% - Accent2 21" xfId="37846" xr:uid="{0C2866B4-11D5-445D-A4E2-0E7807C7F58B}"/>
    <cellStyle name="40% - Accent2 22" xfId="37732" xr:uid="{351C4A21-3205-4C85-BB8D-278DB34AEB6D}"/>
    <cellStyle name="40% - Accent2 24" xfId="4206" xr:uid="{77AF0A41-2156-4028-8E79-CA5188583496}"/>
    <cellStyle name="40% - Accent2 24 2" xfId="4207" xr:uid="{CA819204-88A3-48C2-A30F-97A5911C4307}"/>
    <cellStyle name="40% - Accent2 3" xfId="215" xr:uid="{08032B10-F1C4-4CD5-96A1-F46BFAC3EB3A}"/>
    <cellStyle name="40% - Accent2 3 2" xfId="4209" xr:uid="{9957D4FC-A4F7-423A-B461-69B655C62C61}"/>
    <cellStyle name="40% - Accent2 3 2 2" xfId="4210" xr:uid="{BD896973-9A82-480E-ADCC-CB1B00A8E582}"/>
    <cellStyle name="40% - Accent2 3 2 2 2" xfId="4211" xr:uid="{A3DE7565-9046-4FEF-8AB8-4E5856BBADD8}"/>
    <cellStyle name="40% - Accent2 3 2 2 2 2" xfId="4212" xr:uid="{96ACD939-6340-478A-BFDA-C413DFB7C191}"/>
    <cellStyle name="40% - Accent2 3 2 2 3" xfId="4213" xr:uid="{E2ED3DBE-FA66-4EBC-934E-FEC76E37D70C}"/>
    <cellStyle name="40% - Accent2 3 2 3" xfId="4214" xr:uid="{F40392FF-2213-4041-8E84-6EAE45CF8BA6}"/>
    <cellStyle name="40% - Accent2 3 2 3 2" xfId="4215" xr:uid="{64E98E2E-8E66-43D4-9652-D83A84057948}"/>
    <cellStyle name="40% - Accent2 3 2 4" xfId="4216" xr:uid="{A09D4450-550F-4D74-903E-9A4DA0D754CD}"/>
    <cellStyle name="40% - Accent2 3 3" xfId="4217" xr:uid="{01A5BE35-F66F-4183-87D2-74CB42A5A889}"/>
    <cellStyle name="40% - Accent2 3 3 2" xfId="4218" xr:uid="{679CED83-B2BA-4E45-A8E3-842038E3E1AA}"/>
    <cellStyle name="40% - Accent2 3 3 2 2" xfId="4219" xr:uid="{34EE8DF5-993E-4D3B-8A39-1576E26E90E4}"/>
    <cellStyle name="40% - Accent2 3 3 3" xfId="4220" xr:uid="{66AAAFA2-5B96-4307-9116-F04B169F9ED3}"/>
    <cellStyle name="40% - Accent2 3 4" xfId="4221" xr:uid="{223A6ED2-1353-4E01-9105-F49389B5DFAF}"/>
    <cellStyle name="40% - Accent2 3 4 2" xfId="4222" xr:uid="{FFB8F8A9-FEC9-4DA1-947B-948868F32142}"/>
    <cellStyle name="40% - Accent2 3 5" xfId="4223" xr:uid="{2B30E6A3-E9F5-443D-AD6A-0C59A7275FDD}"/>
    <cellStyle name="40% - Accent2 3 6" xfId="4224" xr:uid="{B74EE832-F8EF-40DA-9123-1E0749623637}"/>
    <cellStyle name="40% - Accent2 3 7" xfId="4225" xr:uid="{621FA9E5-0818-412A-A8FB-684240F4A778}"/>
    <cellStyle name="40% - Accent2 3 8" xfId="36113" xr:uid="{03F0E343-A9EE-4E81-8E85-3A75409C0E6D}"/>
    <cellStyle name="40% - Accent2 3 9" xfId="4208" xr:uid="{C6882B45-985A-44BA-9AD5-6B9EC51052D1}"/>
    <cellStyle name="40% - Accent2 4" xfId="4226" xr:uid="{3D247018-02B6-40D2-BDCE-81EF8A2F8E9A}"/>
    <cellStyle name="40% - Accent2 4 2" xfId="4227" xr:uid="{212681FE-19C7-492C-AE99-3488C9F7DCAA}"/>
    <cellStyle name="40% - Accent2 4 2 2" xfId="4228" xr:uid="{C62146F5-781A-486B-ABE2-EE5F867FD429}"/>
    <cellStyle name="40% - Accent2 4 2 2 2" xfId="4229" xr:uid="{93FE1288-5B6F-4B13-8E40-6B93B2F9A312}"/>
    <cellStyle name="40% - Accent2 4 2 2 2 2" xfId="4230" xr:uid="{65B402C2-CA4E-4971-8C60-CF196905161A}"/>
    <cellStyle name="40% - Accent2 4 2 2 3" xfId="4231" xr:uid="{6E7A4782-14CB-4F4C-AD84-EFA6082EA0E8}"/>
    <cellStyle name="40% - Accent2 4 2 3" xfId="4232" xr:uid="{4CF2EA19-D68D-4EC8-B55F-25EB2064E6A6}"/>
    <cellStyle name="40% - Accent2 4 2 3 2" xfId="4233" xr:uid="{67E87374-B0B1-402E-93E7-0FE14060763B}"/>
    <cellStyle name="40% - Accent2 4 2 4" xfId="4234" xr:uid="{405FE22F-C5E6-47E6-8F36-D23C2EE43FF3}"/>
    <cellStyle name="40% - Accent2 4 3" xfId="4235" xr:uid="{CAEA1A3E-75D2-4554-8A68-5386595FCB4F}"/>
    <cellStyle name="40% - Accent2 4 3 2" xfId="4236" xr:uid="{01119F48-3E77-49FE-BFCA-ADAE1C8FC18D}"/>
    <cellStyle name="40% - Accent2 4 3 2 2" xfId="4237" xr:uid="{A84A5359-C232-4F84-87D3-C4BBF6F93680}"/>
    <cellStyle name="40% - Accent2 4 3 3" xfId="4238" xr:uid="{AF71FAA1-3836-4BE7-B1AF-FCE5B9F8460B}"/>
    <cellStyle name="40% - Accent2 4 4" xfId="4239" xr:uid="{5D05403B-CBAF-4BF1-BCF0-36A743879E7F}"/>
    <cellStyle name="40% - Accent2 4 4 2" xfId="4240" xr:uid="{853B3549-68D8-45F5-B0FA-D65EACF60397}"/>
    <cellStyle name="40% - Accent2 4 5" xfId="4241" xr:uid="{B456F126-2215-4E1D-B954-53F4FC4D735B}"/>
    <cellStyle name="40% - Accent2 4 5 2" xfId="4242" xr:uid="{43AA78D0-E58F-4A16-BF5B-399D3FEAEA5D}"/>
    <cellStyle name="40% - Accent2 4 6" xfId="4243" xr:uid="{47683086-469B-4150-AF22-9B6079B10734}"/>
    <cellStyle name="40% - Accent2 5" xfId="4244" xr:uid="{F0EBA6D5-0F97-4693-84D9-DEF38B963606}"/>
    <cellStyle name="40% - Accent2 5 2" xfId="4245" xr:uid="{A2FCA12E-47EE-4BD4-8DF6-157F6B916BF6}"/>
    <cellStyle name="40% - Accent2 5 2 2" xfId="4246" xr:uid="{5FF9408A-2C34-4D02-9A77-52C5668AE83B}"/>
    <cellStyle name="40% - Accent2 5 2 2 2" xfId="4247" xr:uid="{10263F43-8D5D-4EF9-9EEA-ACAE092B6AF6}"/>
    <cellStyle name="40% - Accent2 5 2 2 2 2" xfId="4248" xr:uid="{59C4B724-0E8E-44D2-8C9D-6B6B9C5220BC}"/>
    <cellStyle name="40% - Accent2 5 2 2 3" xfId="4249" xr:uid="{9EF8B79F-2A94-4E86-845F-769CDA8B1AB6}"/>
    <cellStyle name="40% - Accent2 5 2 3" xfId="4250" xr:uid="{DF357D4C-E2C2-40B4-B611-464CBCE73BEE}"/>
    <cellStyle name="40% - Accent2 5 2 3 2" xfId="4251" xr:uid="{B026538C-8F1D-446C-A6D1-A42079A13A05}"/>
    <cellStyle name="40% - Accent2 5 2 4" xfId="4252" xr:uid="{5F3B5276-DD38-48E7-8261-E3BCF898B14A}"/>
    <cellStyle name="40% - Accent2 5 3" xfId="4253" xr:uid="{CDAD259E-6A0E-4E6C-A84D-679CB339D904}"/>
    <cellStyle name="40% - Accent2 5 3 2" xfId="4254" xr:uid="{7C14C44C-353D-4C68-9B7A-47EF5E77825B}"/>
    <cellStyle name="40% - Accent2 5 3 2 2" xfId="4255" xr:uid="{B806D088-072A-45D3-836A-CC22E60AE83F}"/>
    <cellStyle name="40% - Accent2 5 3 3" xfId="4256" xr:uid="{6F7D598A-0AE7-49A5-A3E1-FA8245C84044}"/>
    <cellStyle name="40% - Accent2 5 4" xfId="4257" xr:uid="{9CEE998E-29B5-457C-9AFE-897CDA4B10D6}"/>
    <cellStyle name="40% - Accent2 5 4 2" xfId="4258" xr:uid="{F6E3D502-869A-48B3-AABB-CBF52F0982AB}"/>
    <cellStyle name="40% - Accent2 5 5" xfId="4259" xr:uid="{F39F9CC4-D463-43EE-9BEB-545ED5FD4F8C}"/>
    <cellStyle name="40% - Accent2 5 5 2" xfId="4260" xr:uid="{DB3F4798-A22F-494A-BAC1-96B5C4167692}"/>
    <cellStyle name="40% - Accent2 5 6" xfId="4261" xr:uid="{7D50F9DD-91EC-4B3A-933C-12C8991E03A9}"/>
    <cellStyle name="40% - Accent2 6" xfId="4262" xr:uid="{5244BD68-2505-44C0-8DAB-06C2DCE7009E}"/>
    <cellStyle name="40% - Accent2 6 2" xfId="4263" xr:uid="{FD1A9BDC-1B49-4D57-A161-0DD4AF48839B}"/>
    <cellStyle name="40% - Accent2 6 2 2" xfId="4264" xr:uid="{FBC7B22E-0498-4BA4-8CFF-31528050D4FD}"/>
    <cellStyle name="40% - Accent2 6 2 2 2" xfId="4265" xr:uid="{4B7C418E-6C73-4C3E-B0EC-C6F2AD4F61C8}"/>
    <cellStyle name="40% - Accent2 6 2 2 2 2" xfId="4266" xr:uid="{C3827D2B-E7F6-4AB3-BAF2-F4580140E93E}"/>
    <cellStyle name="40% - Accent2 6 2 2 3" xfId="4267" xr:uid="{90B8607B-8E34-4DA9-A335-71F2232E23B7}"/>
    <cellStyle name="40% - Accent2 6 2 3" xfId="4268" xr:uid="{4ACA886D-813D-46B4-A443-9B83E22E82FF}"/>
    <cellStyle name="40% - Accent2 6 2 3 2" xfId="4269" xr:uid="{DB05ADC2-FE45-4F8E-904B-07ECAE7E099A}"/>
    <cellStyle name="40% - Accent2 6 2 4" xfId="4270" xr:uid="{00E1358B-0700-48B7-984A-BA6DB34EC7DA}"/>
    <cellStyle name="40% - Accent2 6 3" xfId="4271" xr:uid="{670931FF-04CD-4FC0-8B14-82B73B30EF83}"/>
    <cellStyle name="40% - Accent2 6 3 2" xfId="4272" xr:uid="{70055C03-CFBE-4E6B-B8EF-88DBB9DF7C67}"/>
    <cellStyle name="40% - Accent2 6 3 2 2" xfId="4273" xr:uid="{1D33414D-26E2-4A43-8727-23B48E317DCE}"/>
    <cellStyle name="40% - Accent2 6 3 3" xfId="4274" xr:uid="{1EC2D326-BEB9-438A-B81A-CCA875DBA61C}"/>
    <cellStyle name="40% - Accent2 6 4" xfId="4275" xr:uid="{3CD90CD3-9B20-4082-A781-938DE018129B}"/>
    <cellStyle name="40% - Accent2 6 4 2" xfId="4276" xr:uid="{BC47CD86-06FB-4C04-9A67-2C6BD537AE77}"/>
    <cellStyle name="40% - Accent2 6 5" xfId="4277" xr:uid="{32864984-C55C-404F-96DD-5B650C252B7B}"/>
    <cellStyle name="40% - Accent2 7" xfId="4278" xr:uid="{25DD3B6C-004F-4F4D-93CD-388688295553}"/>
    <cellStyle name="40% - Accent2 7 2" xfId="4279" xr:uid="{D306E5B9-A110-4FED-A7B7-2313DF2F2160}"/>
    <cellStyle name="40% - Accent2 7 2 2" xfId="4280" xr:uid="{4C28E270-F4CC-4896-8B5E-03EBA154DEF5}"/>
    <cellStyle name="40% - Accent2 7 2 2 2" xfId="4281" xr:uid="{CF426CED-7F72-4CE0-893E-4E83A44EB8AF}"/>
    <cellStyle name="40% - Accent2 7 2 2 2 2" xfId="4282" xr:uid="{500BA1FE-1FBA-43CC-923D-E3EFD4D074F9}"/>
    <cellStyle name="40% - Accent2 7 2 2 3" xfId="4283" xr:uid="{EA5700BA-1B6B-4101-9CB9-D06019A088ED}"/>
    <cellStyle name="40% - Accent2 7 2 3" xfId="4284" xr:uid="{291A825B-4931-421E-868E-C9841E7E373A}"/>
    <cellStyle name="40% - Accent2 7 2 3 2" xfId="4285" xr:uid="{49A36D70-7BA6-419B-8C9B-156AF8453CD0}"/>
    <cellStyle name="40% - Accent2 7 2 4" xfId="4286" xr:uid="{9835D779-9C5F-4DC9-A8A0-5B2E0E7C835E}"/>
    <cellStyle name="40% - Accent2 7 3" xfId="4287" xr:uid="{77D5E322-2874-4BEB-9BDA-A09716F39EFC}"/>
    <cellStyle name="40% - Accent2 7 3 2" xfId="4288" xr:uid="{D04E523E-9469-4E20-80C6-E7D08A397653}"/>
    <cellStyle name="40% - Accent2 7 3 2 2" xfId="4289" xr:uid="{F2A9551E-4C6D-4A16-8610-C0E7A0305C13}"/>
    <cellStyle name="40% - Accent2 7 3 3" xfId="4290" xr:uid="{D6406D27-6AD6-4D95-A202-44955A0B6D3A}"/>
    <cellStyle name="40% - Accent2 7 4" xfId="4291" xr:uid="{97E55FEA-0C68-4D22-B0AD-6AA1D172FB05}"/>
    <cellStyle name="40% - Accent2 7 4 2" xfId="4292" xr:uid="{1A04D6E1-30B1-4A69-86F6-B455EB8790F1}"/>
    <cellStyle name="40% - Accent2 7 5" xfId="4293" xr:uid="{D5244B3B-E6BC-48A0-98C3-0072A6B47244}"/>
    <cellStyle name="40% - Accent2 8" xfId="4294" xr:uid="{2FC5E305-60DA-4BA5-9193-F08ED9422F3D}"/>
    <cellStyle name="40% - Accent2 8 2" xfId="4295" xr:uid="{E63052CF-E271-4149-A9E2-DB5EB2F849E3}"/>
    <cellStyle name="40% - Accent2 8 2 2" xfId="4296" xr:uid="{56C33025-52AE-4CD1-9A98-7532303996E6}"/>
    <cellStyle name="40% - Accent2 8 2 2 2" xfId="4297" xr:uid="{70B788D3-3A9D-43E1-887D-9F8F1D69BF9D}"/>
    <cellStyle name="40% - Accent2 8 2 2 2 2" xfId="4298" xr:uid="{96A34A43-A34B-4D78-9A03-6116A22A6AD2}"/>
    <cellStyle name="40% - Accent2 8 2 2 3" xfId="4299" xr:uid="{6AFD143A-31DD-4121-9A76-DDDEA267713C}"/>
    <cellStyle name="40% - Accent2 8 2 3" xfId="4300" xr:uid="{0E4B0A2D-07EC-4547-9EA5-DDD189085F8A}"/>
    <cellStyle name="40% - Accent2 8 2 3 2" xfId="4301" xr:uid="{772EB808-4F54-437B-A4B9-C710A9FF65AA}"/>
    <cellStyle name="40% - Accent2 8 2 4" xfId="4302" xr:uid="{E9A00813-535A-4982-8B37-133F599CD533}"/>
    <cellStyle name="40% - Accent2 8 3" xfId="4303" xr:uid="{EA163EA7-5558-42C3-B892-5AC10A6A1956}"/>
    <cellStyle name="40% - Accent2 8 3 2" xfId="4304" xr:uid="{20FAD2F5-3A60-42A5-B4D3-2457A614E4E6}"/>
    <cellStyle name="40% - Accent2 8 3 2 2" xfId="4305" xr:uid="{00201551-4512-4FBC-B076-3CCF9CF74054}"/>
    <cellStyle name="40% - Accent2 8 3 3" xfId="4306" xr:uid="{0D7C3EB5-9CE4-4903-A02F-D4B8802838E7}"/>
    <cellStyle name="40% - Accent2 8 4" xfId="4307" xr:uid="{D9F096C1-CB52-49EE-9111-B724981B4A2B}"/>
    <cellStyle name="40% - Accent2 8 4 2" xfId="4308" xr:uid="{B71C1A55-92ED-4C28-9877-BDEF57CBEC53}"/>
    <cellStyle name="40% - Accent2 8 5" xfId="4309" xr:uid="{7261E8E3-BF63-4B80-AEC6-1DF1CA9F567B}"/>
    <cellStyle name="40% - Accent2 9" xfId="4310" xr:uid="{7962E5A4-715A-40DF-8307-14FA58825618}"/>
    <cellStyle name="40% - Accent2 9 2" xfId="4311" xr:uid="{0728AEB3-1502-404C-A547-14F332BFD433}"/>
    <cellStyle name="40% - Accent2 9 2 2" xfId="4312" xr:uid="{E7502391-56FF-44A6-A551-6AEF0D4B4EAE}"/>
    <cellStyle name="40% - Accent2 9 2 2 2" xfId="4313" xr:uid="{DD17E5F2-F405-4FBA-9A03-DED8399E7521}"/>
    <cellStyle name="40% - Accent2 9 2 2 2 2" xfId="4314" xr:uid="{EF1E834B-72BE-4862-A4BA-69DE6116A3F3}"/>
    <cellStyle name="40% - Accent2 9 2 2 3" xfId="4315" xr:uid="{5D5B0320-F9E1-4565-BC79-21E418A3FA88}"/>
    <cellStyle name="40% - Accent2 9 2 3" xfId="4316" xr:uid="{A42F1985-6574-4EB7-ADD4-EB5A58320D24}"/>
    <cellStyle name="40% - Accent2 9 2 3 2" xfId="4317" xr:uid="{3C7C3CD0-8E10-4EA9-840A-8A30A9F8DED3}"/>
    <cellStyle name="40% - Accent2 9 2 4" xfId="4318" xr:uid="{FEDC577F-7EEB-4410-8E00-CA3F9677072C}"/>
    <cellStyle name="40% - Accent2 9 3" xfId="4319" xr:uid="{5B9F43E7-64C8-4CA6-B5E3-27CFEAEEE803}"/>
    <cellStyle name="40% - Accent2 9 3 2" xfId="4320" xr:uid="{35BA76A2-7334-4787-9B60-7E8EC7769210}"/>
    <cellStyle name="40% - Accent2 9 3 2 2" xfId="4321" xr:uid="{2DEC5154-4374-48F8-AC67-95D0C089CCBE}"/>
    <cellStyle name="40% - Accent2 9 3 3" xfId="4322" xr:uid="{B15B24EA-56E0-4F81-910A-37B120DF2D46}"/>
    <cellStyle name="40% - Accent2 9 4" xfId="4323" xr:uid="{87D4EC67-B103-4519-BC48-D735613622C0}"/>
    <cellStyle name="40% - Accent2 9 4 2" xfId="4324" xr:uid="{595A7D46-3B1C-47A8-8041-4D742EC8BBD6}"/>
    <cellStyle name="40% - Accent2 9 5" xfId="4325" xr:uid="{D697324D-1A08-4F68-8FDB-493A28C56B8E}"/>
    <cellStyle name="40% - Accent3" xfId="31" builtinId="39" customBuiltin="1"/>
    <cellStyle name="40% - Accent3 10" xfId="4326" xr:uid="{0C0F5F91-8758-4605-A9CF-D00D2FC6FDDF}"/>
    <cellStyle name="40% - Accent3 10 2" xfId="4327" xr:uid="{32DC38CD-D489-49D7-A6AE-2E3D43C06EC5}"/>
    <cellStyle name="40% - Accent3 10 2 2" xfId="4328" xr:uid="{2BC986E0-ECED-46D9-AE03-54D0ED949D21}"/>
    <cellStyle name="40% - Accent3 10 2 2 2" xfId="4329" xr:uid="{B4FE3175-5F1A-4E43-A6BD-60DE800562D6}"/>
    <cellStyle name="40% - Accent3 10 2 2 2 2" xfId="4330" xr:uid="{7AF4ED7A-1634-4160-8C82-3891BB4EBE4E}"/>
    <cellStyle name="40% - Accent3 10 2 2 3" xfId="4331" xr:uid="{EC2078BA-9352-4ED9-B858-7EA299ACAA6A}"/>
    <cellStyle name="40% - Accent3 10 2 3" xfId="4332" xr:uid="{15EB3C5A-845B-4E2A-B39B-FB410850230A}"/>
    <cellStyle name="40% - Accent3 10 2 3 2" xfId="4333" xr:uid="{36E9203A-3BA2-41C3-BEB8-61DC13E17D77}"/>
    <cellStyle name="40% - Accent3 10 2 4" xfId="4334" xr:uid="{325959E7-25FD-42C6-A3EC-0E6E275A29B2}"/>
    <cellStyle name="40% - Accent3 10 3" xfId="4335" xr:uid="{51B8E45D-E7EC-4388-84BA-C78B64D438E3}"/>
    <cellStyle name="40% - Accent3 10 3 2" xfId="4336" xr:uid="{187DD83E-813E-44FA-B2AA-063564D4005A}"/>
    <cellStyle name="40% - Accent3 10 3 2 2" xfId="4337" xr:uid="{EF24CCE4-7E4A-4876-A75D-F46B1FD2E6AD}"/>
    <cellStyle name="40% - Accent3 10 3 3" xfId="4338" xr:uid="{06320A5F-9F5F-46A4-B0A1-25FB6DD13662}"/>
    <cellStyle name="40% - Accent3 10 4" xfId="4339" xr:uid="{CA2079F4-D9BE-4E41-B919-15195A1DA143}"/>
    <cellStyle name="40% - Accent3 10 4 2" xfId="4340" xr:uid="{220AAD8A-1680-4462-AB18-F2E8C700889C}"/>
    <cellStyle name="40% - Accent3 10 5" xfId="4341" xr:uid="{D86DDA4A-1456-4CCE-BD4B-4E4C467BD709}"/>
    <cellStyle name="40% - Accent3 11" xfId="4342" xr:uid="{E245B463-183F-4EF7-AA09-611B6127C840}"/>
    <cellStyle name="40% - Accent3 11 2" xfId="4343" xr:uid="{9F8914F7-7A23-4377-8E09-A8FEACD46E4F}"/>
    <cellStyle name="40% - Accent3 11 2 2" xfId="4344" xr:uid="{E0FA62BD-1A64-47A4-8177-0D7BFBCE8780}"/>
    <cellStyle name="40% - Accent3 11 2 2 2" xfId="4345" xr:uid="{DD98EDC6-9091-4A4B-ADA2-E943C84869A4}"/>
    <cellStyle name="40% - Accent3 11 2 3" xfId="4346" xr:uid="{73E9304C-239E-46CE-89BD-A3DB7414404E}"/>
    <cellStyle name="40% - Accent3 11 3" xfId="4347" xr:uid="{128E8ACF-E1D1-4FBA-A661-DF23A1C997B3}"/>
    <cellStyle name="40% - Accent3 11 3 2" xfId="4348" xr:uid="{0830F12D-FAD7-4135-8829-D9413F272A52}"/>
    <cellStyle name="40% - Accent3 11 4" xfId="4349" xr:uid="{3B981E1E-DB05-4CE2-A357-87090D9DEB21}"/>
    <cellStyle name="40% - Accent3 12" xfId="4350" xr:uid="{43FD42A0-EDB3-4858-9938-6468799B74E2}"/>
    <cellStyle name="40% - Accent3 12 2" xfId="4351" xr:uid="{0644DAE8-2FA3-4C5A-9575-C5163F07252B}"/>
    <cellStyle name="40% - Accent3 12 2 2" xfId="4352" xr:uid="{292D8573-92B6-4F1F-BB22-D0D5029327B8}"/>
    <cellStyle name="40% - Accent3 12 2 2 2" xfId="4353" xr:uid="{D848FA7A-3FB9-437E-B511-F10A71B8D4BA}"/>
    <cellStyle name="40% - Accent3 12 2 3" xfId="4354" xr:uid="{D5622AE8-6493-48F8-BDB2-3A5142E7552F}"/>
    <cellStyle name="40% - Accent3 12 3" xfId="4355" xr:uid="{FED13A14-B84F-41BE-90F6-2B6B585C22D0}"/>
    <cellStyle name="40% - Accent3 12 3 2" xfId="4356" xr:uid="{9FF55604-11B5-4B5D-BE60-D2274FE2B297}"/>
    <cellStyle name="40% - Accent3 12 4" xfId="4357" xr:uid="{E5A7FA42-96A3-4467-B7E6-25CB523B8D34}"/>
    <cellStyle name="40% - Accent3 13" xfId="4358" xr:uid="{D24F4C95-5E1F-45A5-A2D7-C1C5E9FB8F4C}"/>
    <cellStyle name="40% - Accent3 13 2" xfId="4359" xr:uid="{1BABD010-52F9-4C26-9BAA-99C58840CC99}"/>
    <cellStyle name="40% - Accent3 13 2 2" xfId="4360" xr:uid="{10707E13-87FC-4D84-9C97-C541AAE35F25}"/>
    <cellStyle name="40% - Accent3 13 2 2 2" xfId="4361" xr:uid="{75EBF2F4-6388-47AD-9FE2-8C2F6B5C0600}"/>
    <cellStyle name="40% - Accent3 13 2 3" xfId="4362" xr:uid="{441E63E3-AB0B-41CB-A2D9-BDA19FACFF40}"/>
    <cellStyle name="40% - Accent3 13 3" xfId="4363" xr:uid="{C1E623FC-B3A2-4E74-AF01-A0A0E188F6FF}"/>
    <cellStyle name="40% - Accent3 13 3 2" xfId="4364" xr:uid="{ACE90ECE-DDFC-4B86-866B-EAAD8132143B}"/>
    <cellStyle name="40% - Accent3 13 4" xfId="4365" xr:uid="{C99E14ED-A2B9-4278-BC5B-383AFA10434C}"/>
    <cellStyle name="40% - Accent3 14" xfId="4366" xr:uid="{DA153ABA-6C6C-4D17-A078-5646E0996839}"/>
    <cellStyle name="40% - Accent3 14 2" xfId="4367" xr:uid="{D8204137-9FE2-4BDD-B3B5-FB994B72A54F}"/>
    <cellStyle name="40% - Accent3 14 2 2" xfId="4368" xr:uid="{2870EDF6-CE8B-4C21-9DB1-53386F4C347B}"/>
    <cellStyle name="40% - Accent3 14 3" xfId="4369" xr:uid="{3A80CE94-077A-40DD-A66F-70C239A5D865}"/>
    <cellStyle name="40% - Accent3 15" xfId="4370" xr:uid="{45E6CD5F-8F1B-4599-93D0-71944792DB66}"/>
    <cellStyle name="40% - Accent3 15 2" xfId="4371" xr:uid="{68836F46-6EBB-4850-B124-57D281F73D46}"/>
    <cellStyle name="40% - Accent3 16" xfId="4372" xr:uid="{397C44BA-865E-4EFC-A385-3838D944EB28}"/>
    <cellStyle name="40% - Accent3 16 2" xfId="4373" xr:uid="{E06DFD60-5BAF-4267-900C-C055ADEE3B82}"/>
    <cellStyle name="40% - Accent3 17" xfId="4374" xr:uid="{C25974B9-CFB2-404C-A99A-4DEAC0B2977A}"/>
    <cellStyle name="40% - Accent3 18" xfId="2499" xr:uid="{A95E783F-5FCA-4160-8710-B3B2F1467113}"/>
    <cellStyle name="40% - Accent3 19" xfId="37752" xr:uid="{EBA3D6CC-9DB3-403B-BC58-98EB9327AB10}"/>
    <cellStyle name="40% - Accent3 2" xfId="179" xr:uid="{A697BAFB-31BE-4AF9-B95B-65918809E65B}"/>
    <cellStyle name="40% - Accent3 2 2" xfId="4376" xr:uid="{2CDE9C0B-3CDB-42C6-8700-4CF336F635EA}"/>
    <cellStyle name="40% - Accent3 2 2 2" xfId="4377" xr:uid="{C5ED68E9-6DAA-4EDD-83C2-D558BF40052B}"/>
    <cellStyle name="40% - Accent3 2 2 2 2" xfId="4378" xr:uid="{259656D5-2B1E-43CA-ABF0-790D87717875}"/>
    <cellStyle name="40% - Accent3 2 2 2 2 2" xfId="4379" xr:uid="{DD574FEF-44D9-4B11-A3F4-65467D0E1FA7}"/>
    <cellStyle name="40% - Accent3 2 2 2 3" xfId="4380" xr:uid="{1E0BDF43-DADF-471B-8938-DE28834E2860}"/>
    <cellStyle name="40% - Accent3 2 2 3" xfId="4381" xr:uid="{F0D6D993-0404-403A-97F9-36A2C71F0187}"/>
    <cellStyle name="40% - Accent3 2 2 3 2" xfId="4382" xr:uid="{DA7290F2-7D9D-4FB9-8D68-CBCE368E3049}"/>
    <cellStyle name="40% - Accent3 2 2 4" xfId="4383" xr:uid="{E2A5AED0-0BA6-420A-B9A4-5DC959956DCB}"/>
    <cellStyle name="40% - Accent3 2 2 5" xfId="4384" xr:uid="{AB4785E0-069B-4C2C-9577-EEAB07B4205B}"/>
    <cellStyle name="40% - Accent3 2 3" xfId="4385" xr:uid="{28070624-B3EF-4ED5-AB53-C5780F8CA6BD}"/>
    <cellStyle name="40% - Accent3 2 3 2" xfId="4386" xr:uid="{3D7A323F-6604-4463-81BD-A04956B573E3}"/>
    <cellStyle name="40% - Accent3 2 3 2 2" xfId="4387" xr:uid="{58BDBBB3-975D-4700-9311-611BC79F85F0}"/>
    <cellStyle name="40% - Accent3 2 3 3" xfId="4388" xr:uid="{37627326-DEAA-4235-8BDD-5F04C2257596}"/>
    <cellStyle name="40% - Accent3 2 4" xfId="4389" xr:uid="{08A9293B-180C-424F-8745-4FE6EDE2E249}"/>
    <cellStyle name="40% - Accent3 2 4 2" xfId="4390" xr:uid="{9702D26D-45BD-4771-ADC7-B49DBE6D3BF6}"/>
    <cellStyle name="40% - Accent3 2 5" xfId="4391" xr:uid="{D0C7A33B-EBF9-4F3B-AAE2-8C615D017311}"/>
    <cellStyle name="40% - Accent3 2 5 2" xfId="4392" xr:uid="{F4AE9009-3308-46A6-A352-542ECCFA9F5D}"/>
    <cellStyle name="40% - Accent3 2 6" xfId="4393" xr:uid="{2A51658B-CF95-4D7C-ADF8-F5EFC801A3FB}"/>
    <cellStyle name="40% - Accent3 2 7" xfId="36114" xr:uid="{86C64A1D-0444-413B-90D4-A8F0EC99A318}"/>
    <cellStyle name="40% - Accent3 2 8" xfId="4375" xr:uid="{B31DF05A-E2A0-4907-84B3-B880A454F06F}"/>
    <cellStyle name="40% - Accent3 20" xfId="37778" xr:uid="{C3D0E5F5-2EC0-4BD0-A7B7-4DD530F7BCC7}"/>
    <cellStyle name="40% - Accent3 21" xfId="37849" xr:uid="{886178D2-744C-4727-80E7-8D8AFCACBAD6}"/>
    <cellStyle name="40% - Accent3 22" xfId="37734" xr:uid="{3744EE23-1138-425E-BEAB-56133873A70E}"/>
    <cellStyle name="40% - Accent3 24" xfId="4394" xr:uid="{839780E9-72DE-475B-BF65-744A3F9933BB}"/>
    <cellStyle name="40% - Accent3 24 2" xfId="4395" xr:uid="{53015443-7B89-43C7-94D5-7916BDDF8D2C}"/>
    <cellStyle name="40% - Accent3 3" xfId="217" xr:uid="{6B979126-2C3A-41F6-91DA-95DF827EEAAC}"/>
    <cellStyle name="40% - Accent3 3 2" xfId="4397" xr:uid="{109EC3FB-A9EE-42A8-8852-1BA0C7B7C9BF}"/>
    <cellStyle name="40% - Accent3 3 2 2" xfId="4398" xr:uid="{4F07094D-69C5-4059-8A99-701A737C2672}"/>
    <cellStyle name="40% - Accent3 3 2 2 2" xfId="4399" xr:uid="{EF07EFC0-1C11-4F80-AE38-2BD5375601B2}"/>
    <cellStyle name="40% - Accent3 3 2 2 2 2" xfId="4400" xr:uid="{35F2D94D-3485-49F2-AE8C-3DB2BCBC450C}"/>
    <cellStyle name="40% - Accent3 3 2 2 3" xfId="4401" xr:uid="{C68969B7-C317-40F9-89C6-034F19C5A87B}"/>
    <cellStyle name="40% - Accent3 3 2 3" xfId="4402" xr:uid="{D7913A7A-A3A9-47FC-A361-9B51234495D6}"/>
    <cellStyle name="40% - Accent3 3 2 3 2" xfId="4403" xr:uid="{A32B5628-8DEB-49B5-88A7-AD25E5596CB2}"/>
    <cellStyle name="40% - Accent3 3 2 4" xfId="4404" xr:uid="{3C937CC3-C83F-4082-9BFE-0544105E78B6}"/>
    <cellStyle name="40% - Accent3 3 3" xfId="4405" xr:uid="{0E287AB8-5575-458F-B34F-164C6582E106}"/>
    <cellStyle name="40% - Accent3 3 3 2" xfId="4406" xr:uid="{18662C99-0794-42B1-B44E-73A76B102104}"/>
    <cellStyle name="40% - Accent3 3 3 2 2" xfId="4407" xr:uid="{A514A7E6-281A-4C8D-8C49-6DD964F0923B}"/>
    <cellStyle name="40% - Accent3 3 3 3" xfId="4408" xr:uid="{240CB3B9-04C0-4BF3-9220-D91C70CD6711}"/>
    <cellStyle name="40% - Accent3 3 4" xfId="4409" xr:uid="{5D5D3F7C-1EB8-4512-86E0-BC59DBAA241F}"/>
    <cellStyle name="40% - Accent3 3 4 2" xfId="4410" xr:uid="{DFAC3E7F-DEBF-4A08-AD5D-8A3E4AFBF321}"/>
    <cellStyle name="40% - Accent3 3 5" xfId="4411" xr:uid="{7CC3DF43-C451-4F61-A04D-34D090AFA72B}"/>
    <cellStyle name="40% - Accent3 3 6" xfId="4412" xr:uid="{74A732F0-C435-4078-9704-4571FC1EABB4}"/>
    <cellStyle name="40% - Accent3 3 7" xfId="4413" xr:uid="{D8D1E79E-4DB4-489A-B9E3-7FABA997F5CB}"/>
    <cellStyle name="40% - Accent3 3 8" xfId="36115" xr:uid="{0C6839A8-F8CA-43AF-A6AA-420E90868BCB}"/>
    <cellStyle name="40% - Accent3 3 9" xfId="4396" xr:uid="{4EA72442-B8B9-4700-B81E-F85329AE2253}"/>
    <cellStyle name="40% - Accent3 4" xfId="4414" xr:uid="{9660B8BC-38CA-4599-97CE-9EA56205DF9D}"/>
    <cellStyle name="40% - Accent3 4 2" xfId="4415" xr:uid="{577060B8-BF6E-470E-BF69-4366193EEAA8}"/>
    <cellStyle name="40% - Accent3 4 2 2" xfId="4416" xr:uid="{F4DD18A6-381E-4C92-888F-98171057F5DD}"/>
    <cellStyle name="40% - Accent3 4 2 2 2" xfId="4417" xr:uid="{BC409131-0998-45D4-A1FB-9BCC2A584580}"/>
    <cellStyle name="40% - Accent3 4 2 2 2 2" xfId="4418" xr:uid="{FEA06F6E-A9F7-48AA-9475-AC23B826D5BB}"/>
    <cellStyle name="40% - Accent3 4 2 2 3" xfId="4419" xr:uid="{B0CFF67E-8184-4B1E-9091-7B0670205FAB}"/>
    <cellStyle name="40% - Accent3 4 2 3" xfId="4420" xr:uid="{963C0E54-89DA-4CF3-B94F-9BC57ABE5A46}"/>
    <cellStyle name="40% - Accent3 4 2 3 2" xfId="4421" xr:uid="{F5C274DD-DF7D-4513-A9B6-BF607AECB970}"/>
    <cellStyle name="40% - Accent3 4 2 4" xfId="4422" xr:uid="{55F0DCEA-BA34-4366-9447-EC8B48D58AFD}"/>
    <cellStyle name="40% - Accent3 4 3" xfId="4423" xr:uid="{99E6FEF4-D223-4BB7-BF75-26D7727C61C1}"/>
    <cellStyle name="40% - Accent3 4 3 2" xfId="4424" xr:uid="{DE90EFED-26F2-4469-A69F-E529887D76A9}"/>
    <cellStyle name="40% - Accent3 4 3 2 2" xfId="4425" xr:uid="{303B9968-C823-4A0A-8485-0D757F06932F}"/>
    <cellStyle name="40% - Accent3 4 3 3" xfId="4426" xr:uid="{4DE1F00E-6BEE-4BAE-B8C1-A0490229D147}"/>
    <cellStyle name="40% - Accent3 4 4" xfId="4427" xr:uid="{837AA916-BD0D-4DA7-8D9D-F81F24B4DFF7}"/>
    <cellStyle name="40% - Accent3 4 4 2" xfId="4428" xr:uid="{AA8572E4-A2EE-4AA5-90E7-AAC64A40C3C8}"/>
    <cellStyle name="40% - Accent3 4 5" xfId="4429" xr:uid="{1A4A5C4B-8EDE-4904-B5B7-3D73AA80143C}"/>
    <cellStyle name="40% - Accent3 4 5 2" xfId="4430" xr:uid="{E4DD6C79-8C2F-4E73-9539-36AC4C8C623A}"/>
    <cellStyle name="40% - Accent3 4 6" xfId="4431" xr:uid="{8058B82A-10FB-40B3-A6E7-F54DC61F9759}"/>
    <cellStyle name="40% - Accent3 5" xfId="4432" xr:uid="{58E96102-DEBE-4A25-8FB6-DB61D0B73A26}"/>
    <cellStyle name="40% - Accent3 5 2" xfId="4433" xr:uid="{ACB8D6A4-8E4B-489E-81EC-69DC051C62B7}"/>
    <cellStyle name="40% - Accent3 5 2 2" xfId="4434" xr:uid="{C0E5F979-24B2-4340-8D37-DC0C15AA51C7}"/>
    <cellStyle name="40% - Accent3 5 2 2 2" xfId="4435" xr:uid="{D102F819-EA5A-4083-AD53-352B427C4AE1}"/>
    <cellStyle name="40% - Accent3 5 2 2 2 2" xfId="4436" xr:uid="{D4B39B34-5932-4CF4-AD8D-2B118E61D79F}"/>
    <cellStyle name="40% - Accent3 5 2 2 3" xfId="4437" xr:uid="{08509326-B41B-4920-BCF3-99EBDAD8B83D}"/>
    <cellStyle name="40% - Accent3 5 2 3" xfId="4438" xr:uid="{AE14A72A-2C3A-4366-94E1-8DE5DF0127F7}"/>
    <cellStyle name="40% - Accent3 5 2 3 2" xfId="4439" xr:uid="{40D3017B-C702-4F29-99FB-21B1C2625FAE}"/>
    <cellStyle name="40% - Accent3 5 2 4" xfId="4440" xr:uid="{1A20915F-2DCC-4262-9813-4FD6BEAA5A1C}"/>
    <cellStyle name="40% - Accent3 5 3" xfId="4441" xr:uid="{0A33238E-1DC1-44E3-852F-DCF6B1FF76F5}"/>
    <cellStyle name="40% - Accent3 5 3 2" xfId="4442" xr:uid="{1DA9B65F-D301-4412-9BA8-6889288C22DF}"/>
    <cellStyle name="40% - Accent3 5 3 2 2" xfId="4443" xr:uid="{ECB3F8E3-9364-4E73-9054-829186F5F278}"/>
    <cellStyle name="40% - Accent3 5 3 3" xfId="4444" xr:uid="{0DA83BEA-086B-4AFE-BDF7-027A86E397E8}"/>
    <cellStyle name="40% - Accent3 5 4" xfId="4445" xr:uid="{ED1B8A9E-1C3C-4CD9-B51D-47DBAE97BA7B}"/>
    <cellStyle name="40% - Accent3 5 4 2" xfId="4446" xr:uid="{FD55B6E2-3D55-4C7A-B4CB-318A64AD08B3}"/>
    <cellStyle name="40% - Accent3 5 5" xfId="4447" xr:uid="{BA9B84CF-53DC-425B-A4EF-BE84CDC3BD08}"/>
    <cellStyle name="40% - Accent3 5 5 2" xfId="4448" xr:uid="{FEA1E7A1-CB7B-42D2-8157-ED87B84562DF}"/>
    <cellStyle name="40% - Accent3 5 6" xfId="4449" xr:uid="{7C616985-B686-471D-911C-C63DD2BFF1D2}"/>
    <cellStyle name="40% - Accent3 6" xfId="4450" xr:uid="{A5902E4F-C3DD-4E27-A9E7-4F057EB25833}"/>
    <cellStyle name="40% - Accent3 6 2" xfId="4451" xr:uid="{4EB62279-E5E2-451F-B8DC-D1085C6EFEAE}"/>
    <cellStyle name="40% - Accent3 6 2 2" xfId="4452" xr:uid="{2C2A59EA-70BA-4546-91AD-C864E4C4BE86}"/>
    <cellStyle name="40% - Accent3 6 2 2 2" xfId="4453" xr:uid="{0C24E84D-F6C8-4338-9C5F-288457356341}"/>
    <cellStyle name="40% - Accent3 6 2 2 2 2" xfId="4454" xr:uid="{CBBC6F93-6FE9-4F8C-AAB1-964450B18E59}"/>
    <cellStyle name="40% - Accent3 6 2 2 3" xfId="4455" xr:uid="{C25320F3-D231-4751-BEAC-089A9ED8AC58}"/>
    <cellStyle name="40% - Accent3 6 2 3" xfId="4456" xr:uid="{BEB5C7CF-D558-4394-9B96-ED6327F4C811}"/>
    <cellStyle name="40% - Accent3 6 2 3 2" xfId="4457" xr:uid="{B4035339-6673-4364-9F2A-023097D73E5B}"/>
    <cellStyle name="40% - Accent3 6 2 4" xfId="4458" xr:uid="{D52B0E93-E183-4563-A120-56E4307D6816}"/>
    <cellStyle name="40% - Accent3 6 3" xfId="4459" xr:uid="{729B2EF4-BBA4-4342-8196-9A74A2C1CAE9}"/>
    <cellStyle name="40% - Accent3 6 3 2" xfId="4460" xr:uid="{05E9D910-C83D-4824-BB5F-A42C7537200F}"/>
    <cellStyle name="40% - Accent3 6 3 2 2" xfId="4461" xr:uid="{6C6B7B24-A02F-4491-93EF-2D523825E03D}"/>
    <cellStyle name="40% - Accent3 6 3 3" xfId="4462" xr:uid="{D74D6452-C605-4580-9E8A-69BEA108150A}"/>
    <cellStyle name="40% - Accent3 6 4" xfId="4463" xr:uid="{7BA43043-9FB3-456C-8859-BC43DB6DF550}"/>
    <cellStyle name="40% - Accent3 6 4 2" xfId="4464" xr:uid="{EECCFFE6-8E45-4079-8C05-8115E14D558B}"/>
    <cellStyle name="40% - Accent3 6 5" xfId="4465" xr:uid="{B315E1FE-2837-416B-8CDA-7E7FE2CDDA5A}"/>
    <cellStyle name="40% - Accent3 7" xfId="4466" xr:uid="{36DA3F84-2A74-47C5-AF6A-50FD119C6393}"/>
    <cellStyle name="40% - Accent3 7 2" xfId="4467" xr:uid="{59E46206-13F8-491E-BBFA-9B893B5C0752}"/>
    <cellStyle name="40% - Accent3 7 2 2" xfId="4468" xr:uid="{E08F6A0D-0A41-44DB-86BA-0DF4360E178A}"/>
    <cellStyle name="40% - Accent3 7 2 2 2" xfId="4469" xr:uid="{93FF9486-4565-4D20-805F-BAC3A8FBF8D4}"/>
    <cellStyle name="40% - Accent3 7 2 2 2 2" xfId="4470" xr:uid="{22035A1E-6485-4DE3-8FBF-5D7DE27D71D4}"/>
    <cellStyle name="40% - Accent3 7 2 2 3" xfId="4471" xr:uid="{7EBFD27A-2058-47BE-8E14-5FEDD40214B7}"/>
    <cellStyle name="40% - Accent3 7 2 3" xfId="4472" xr:uid="{8183E152-1960-45AD-A6FE-A96A584D7948}"/>
    <cellStyle name="40% - Accent3 7 2 3 2" xfId="4473" xr:uid="{1059EC72-CEE3-4656-914F-029BE49802C9}"/>
    <cellStyle name="40% - Accent3 7 2 4" xfId="4474" xr:uid="{F870B05A-34D6-464D-8E5B-8946DB62C1DA}"/>
    <cellStyle name="40% - Accent3 7 3" xfId="4475" xr:uid="{08C73AB2-D6A7-44D9-B22D-E2DA408BF935}"/>
    <cellStyle name="40% - Accent3 7 3 2" xfId="4476" xr:uid="{560E7387-5B4B-41A5-A0FC-575D3D04B592}"/>
    <cellStyle name="40% - Accent3 7 3 2 2" xfId="4477" xr:uid="{C65E21FF-1BB8-4C16-92EE-675A4ADE0FA3}"/>
    <cellStyle name="40% - Accent3 7 3 3" xfId="4478" xr:uid="{00A2EAD4-317F-430B-81DE-C782354A6034}"/>
    <cellStyle name="40% - Accent3 7 4" xfId="4479" xr:uid="{CB5B89EB-4692-408C-9407-E6D83A0DA482}"/>
    <cellStyle name="40% - Accent3 7 4 2" xfId="4480" xr:uid="{8925BAB6-9A32-43C3-9C81-E851A2F84727}"/>
    <cellStyle name="40% - Accent3 7 5" xfId="4481" xr:uid="{9D9016B8-1546-4002-8435-4BD79A7640E9}"/>
    <cellStyle name="40% - Accent3 8" xfId="4482" xr:uid="{A2C70DDD-D56E-49A0-BD58-649CD1BD1CF2}"/>
    <cellStyle name="40% - Accent3 8 2" xfId="4483" xr:uid="{E69BA12E-DD2F-4686-B041-45B43945EB8C}"/>
    <cellStyle name="40% - Accent3 8 2 2" xfId="4484" xr:uid="{62C861AB-399D-4977-9450-A22961AC1415}"/>
    <cellStyle name="40% - Accent3 8 2 2 2" xfId="4485" xr:uid="{F50779A2-08CA-442F-A0BA-D857054F80EA}"/>
    <cellStyle name="40% - Accent3 8 2 2 2 2" xfId="4486" xr:uid="{DF3F6E04-7814-4448-9BB8-AF498F364C08}"/>
    <cellStyle name="40% - Accent3 8 2 2 3" xfId="4487" xr:uid="{14EE0BAE-7B4C-458E-96AF-81F566F2BBE7}"/>
    <cellStyle name="40% - Accent3 8 2 3" xfId="4488" xr:uid="{66A9CF91-7E20-4A5E-8562-7C5985FF7A5B}"/>
    <cellStyle name="40% - Accent3 8 2 3 2" xfId="4489" xr:uid="{228D54EC-DF66-4F4B-A8AA-89E3B45EFDBD}"/>
    <cellStyle name="40% - Accent3 8 2 4" xfId="4490" xr:uid="{3C55833D-0001-4353-A52A-7BB27F2EA2ED}"/>
    <cellStyle name="40% - Accent3 8 3" xfId="4491" xr:uid="{EC0C3F66-99F4-409D-BFDD-291DFE0C31E3}"/>
    <cellStyle name="40% - Accent3 8 3 2" xfId="4492" xr:uid="{2489A147-9E63-4334-8583-AEE3A4BD6584}"/>
    <cellStyle name="40% - Accent3 8 3 2 2" xfId="4493" xr:uid="{AC98B186-4A89-4C59-8A0E-3F9BA46E1172}"/>
    <cellStyle name="40% - Accent3 8 3 3" xfId="4494" xr:uid="{DE678678-6C6D-499C-9CDB-786F837B3CD7}"/>
    <cellStyle name="40% - Accent3 8 4" xfId="4495" xr:uid="{DFAFD4D1-0E44-44FA-A1F7-17EC53811A43}"/>
    <cellStyle name="40% - Accent3 8 4 2" xfId="4496" xr:uid="{6A20D121-E9CD-4DF6-9E8E-1DF2111C160F}"/>
    <cellStyle name="40% - Accent3 8 5" xfId="4497" xr:uid="{ADB0F2F5-7987-4ABE-A833-E45B5A855C50}"/>
    <cellStyle name="40% - Accent3 9" xfId="4498" xr:uid="{CF0F0677-57DE-4AFA-BD08-460788F74335}"/>
    <cellStyle name="40% - Accent3 9 2" xfId="4499" xr:uid="{7005A7D5-6736-4978-B939-9A94B17C84DC}"/>
    <cellStyle name="40% - Accent3 9 2 2" xfId="4500" xr:uid="{ED0FD604-BB37-4C9A-91E5-30CC6B819134}"/>
    <cellStyle name="40% - Accent3 9 2 2 2" xfId="4501" xr:uid="{B1C972D5-55B2-42BB-9674-5CEA8B4E306B}"/>
    <cellStyle name="40% - Accent3 9 2 2 2 2" xfId="4502" xr:uid="{B33DED0F-3E7F-43D8-ADAC-84CD18B4C8D2}"/>
    <cellStyle name="40% - Accent3 9 2 2 3" xfId="4503" xr:uid="{BA3C5DB8-F984-488C-B0F2-77018049CE68}"/>
    <cellStyle name="40% - Accent3 9 2 3" xfId="4504" xr:uid="{C322F97A-1C31-4E86-93E7-595B8E88E780}"/>
    <cellStyle name="40% - Accent3 9 2 3 2" xfId="4505" xr:uid="{2A12CDD0-A96B-42A9-860B-CB54C513C8E4}"/>
    <cellStyle name="40% - Accent3 9 2 4" xfId="4506" xr:uid="{0AE4E1F7-2231-496A-A4F3-06AA813F7CA4}"/>
    <cellStyle name="40% - Accent3 9 3" xfId="4507" xr:uid="{BBEE5E36-F5E6-43D2-93BB-B1EB15902AE4}"/>
    <cellStyle name="40% - Accent3 9 3 2" xfId="4508" xr:uid="{90648335-7117-4F80-9F9D-0C462F40AB80}"/>
    <cellStyle name="40% - Accent3 9 3 2 2" xfId="4509" xr:uid="{2BA46684-DC89-4961-8D3B-5739E4B81B44}"/>
    <cellStyle name="40% - Accent3 9 3 3" xfId="4510" xr:uid="{22184815-346A-4BD4-8584-3E96C372B63C}"/>
    <cellStyle name="40% - Accent3 9 4" xfId="4511" xr:uid="{4D19C6F1-0A6A-4940-BA83-57D8F758ECD0}"/>
    <cellStyle name="40% - Accent3 9 4 2" xfId="4512" xr:uid="{F1B267B1-E03E-4C6B-A076-B8F55B5711D3}"/>
    <cellStyle name="40% - Accent3 9 5" xfId="4513" xr:uid="{F6FD0520-B216-417E-99A7-AD913B995238}"/>
    <cellStyle name="40% - Accent4" xfId="35" builtinId="43" customBuiltin="1"/>
    <cellStyle name="40% - Accent4 10" xfId="4514" xr:uid="{BB7ADF26-1212-49D2-9C1A-1C19D0394446}"/>
    <cellStyle name="40% - Accent4 10 2" xfId="4515" xr:uid="{0314EF5A-891E-4261-BAE6-EC8DF96A00EB}"/>
    <cellStyle name="40% - Accent4 10 2 2" xfId="4516" xr:uid="{3DCBECD6-CA60-4EC8-80A4-5A4795B35D00}"/>
    <cellStyle name="40% - Accent4 10 2 2 2" xfId="4517" xr:uid="{50CF73AB-C75B-4EDF-8C23-015C8B8F6AF7}"/>
    <cellStyle name="40% - Accent4 10 2 2 2 2" xfId="4518" xr:uid="{1BC4BED7-7A0E-4CF9-9717-675BE5A959A9}"/>
    <cellStyle name="40% - Accent4 10 2 2 3" xfId="4519" xr:uid="{00B6D837-14D0-4C82-BE48-758A01FA3E82}"/>
    <cellStyle name="40% - Accent4 10 2 3" xfId="4520" xr:uid="{DA9E957C-08FF-474F-8926-DD6C7903CFC8}"/>
    <cellStyle name="40% - Accent4 10 2 3 2" xfId="4521" xr:uid="{EC3225AF-03CC-4C61-A036-5D3ED251BA34}"/>
    <cellStyle name="40% - Accent4 10 2 4" xfId="4522" xr:uid="{6AC7EE16-208F-46DD-894E-29E304405097}"/>
    <cellStyle name="40% - Accent4 10 3" xfId="4523" xr:uid="{B5E2D173-303E-495C-AF08-09CF9584C4F9}"/>
    <cellStyle name="40% - Accent4 10 3 2" xfId="4524" xr:uid="{01F3E85A-B79D-45BE-8000-2003EC24AF99}"/>
    <cellStyle name="40% - Accent4 10 3 2 2" xfId="4525" xr:uid="{78587428-0EBE-4B6E-8AF3-38E718DC935E}"/>
    <cellStyle name="40% - Accent4 10 3 3" xfId="4526" xr:uid="{C067394C-8636-4AE3-982F-62CCE66D4FE5}"/>
    <cellStyle name="40% - Accent4 10 4" xfId="4527" xr:uid="{8C46734A-8E60-494F-B5EC-6E55B7B59A4A}"/>
    <cellStyle name="40% - Accent4 10 4 2" xfId="4528" xr:uid="{5BCAE5AD-847A-4277-8C26-D60D11238F55}"/>
    <cellStyle name="40% - Accent4 10 5" xfId="4529" xr:uid="{F28699E9-A0BE-4576-B042-5BF65159F65B}"/>
    <cellStyle name="40% - Accent4 11" xfId="4530" xr:uid="{524D462D-FDA1-4B57-9116-48B61278FE86}"/>
    <cellStyle name="40% - Accent4 11 2" xfId="4531" xr:uid="{6AD0BDDF-BCC7-4499-AD86-7617A44BA030}"/>
    <cellStyle name="40% - Accent4 11 2 2" xfId="4532" xr:uid="{E4035FC1-4622-4EA7-B5B2-927ECB215DEB}"/>
    <cellStyle name="40% - Accent4 11 2 2 2" xfId="4533" xr:uid="{5DEDD9E6-3A8E-45BA-9E71-7A64F740569C}"/>
    <cellStyle name="40% - Accent4 11 2 3" xfId="4534" xr:uid="{E329EBA6-5789-4E4D-B21A-129A91E9F056}"/>
    <cellStyle name="40% - Accent4 11 3" xfId="4535" xr:uid="{7A800C0E-3716-4C44-908A-19DB48D1AC85}"/>
    <cellStyle name="40% - Accent4 11 3 2" xfId="4536" xr:uid="{2B76BC45-6CE9-4341-BB87-11A7B43810BE}"/>
    <cellStyle name="40% - Accent4 11 4" xfId="4537" xr:uid="{D5D72AEC-1B65-402D-B71B-9B98A7332B0E}"/>
    <cellStyle name="40% - Accent4 12" xfId="4538" xr:uid="{30C410E8-FBF7-4556-9B30-D21F255DB828}"/>
    <cellStyle name="40% - Accent4 12 2" xfId="4539" xr:uid="{4A418C78-137D-43B5-9BF9-DD801AFC0563}"/>
    <cellStyle name="40% - Accent4 12 2 2" xfId="4540" xr:uid="{D65E177B-595A-4734-85E9-B3EB85864EF3}"/>
    <cellStyle name="40% - Accent4 12 2 2 2" xfId="4541" xr:uid="{7DEA17FF-D1B0-4CB0-AFF3-A0C7D6A583E5}"/>
    <cellStyle name="40% - Accent4 12 2 3" xfId="4542" xr:uid="{6B4BEC53-B05D-4F27-BD92-014FA62D22F8}"/>
    <cellStyle name="40% - Accent4 12 3" xfId="4543" xr:uid="{EC8B114E-D4A9-4D6B-B53A-949D0E5F08EA}"/>
    <cellStyle name="40% - Accent4 12 3 2" xfId="4544" xr:uid="{8CBAE28E-D0B8-4C3C-B02A-D254447743C5}"/>
    <cellStyle name="40% - Accent4 12 4" xfId="4545" xr:uid="{83328315-1454-4653-B7FD-6779F95503B7}"/>
    <cellStyle name="40% - Accent4 13" xfId="4546" xr:uid="{C9D848A4-654A-4645-BFB4-525169A69D1F}"/>
    <cellStyle name="40% - Accent4 13 2" xfId="4547" xr:uid="{336014C0-B6FE-4DA9-BEDD-69893C96B152}"/>
    <cellStyle name="40% - Accent4 13 2 2" xfId="4548" xr:uid="{F6F05D7D-3590-45F5-9859-1AF79CE62D32}"/>
    <cellStyle name="40% - Accent4 13 2 2 2" xfId="4549" xr:uid="{B913A2BB-CCCE-46BD-9E68-A47E2DAAFF5D}"/>
    <cellStyle name="40% - Accent4 13 2 3" xfId="4550" xr:uid="{815B61B9-78CB-4132-9A03-9A505EDCE853}"/>
    <cellStyle name="40% - Accent4 13 3" xfId="4551" xr:uid="{CBCC755C-5D02-4A20-AB05-105578634D68}"/>
    <cellStyle name="40% - Accent4 13 3 2" xfId="4552" xr:uid="{3E9C752B-CD17-4317-AF3F-DF3CF4D7D0F6}"/>
    <cellStyle name="40% - Accent4 13 4" xfId="4553" xr:uid="{C74E26E6-06E1-472F-BADE-2BFF67B611E3}"/>
    <cellStyle name="40% - Accent4 14" xfId="4554" xr:uid="{C26CC1AA-0F6E-4FAA-94BB-31C1DDBAC199}"/>
    <cellStyle name="40% - Accent4 14 2" xfId="4555" xr:uid="{6C599138-0E9D-4601-8522-97E6330F363E}"/>
    <cellStyle name="40% - Accent4 14 2 2" xfId="4556" xr:uid="{C0062972-374C-4AC4-B6A3-C583C4E7EDD7}"/>
    <cellStyle name="40% - Accent4 14 3" xfId="4557" xr:uid="{4695ECD0-9370-45F7-AF46-63AFDE72CFCA}"/>
    <cellStyle name="40% - Accent4 15" xfId="4558" xr:uid="{677DE64B-7B0F-4821-84E9-028D9382A1CE}"/>
    <cellStyle name="40% - Accent4 15 2" xfId="4559" xr:uid="{BCE9BBBB-6E30-4628-9FE0-7F9A43C6C55B}"/>
    <cellStyle name="40% - Accent4 16" xfId="4560" xr:uid="{36382B16-E0BD-4588-AE8F-62A41A3A89AA}"/>
    <cellStyle name="40% - Accent4 16 2" xfId="4561" xr:uid="{A62B2EEB-25F9-49CD-AF97-6C18505E9C52}"/>
    <cellStyle name="40% - Accent4 17" xfId="4562" xr:uid="{061DD412-9129-4341-BE84-611290F74618}"/>
    <cellStyle name="40% - Accent4 18" xfId="2502" xr:uid="{AAD4FF6D-F961-4EDE-AE32-F775503331D0}"/>
    <cellStyle name="40% - Accent4 19" xfId="37755" xr:uid="{13947019-9036-4C8A-8EE6-E20E6BB02BA4}"/>
    <cellStyle name="40% - Accent4 2" xfId="183" xr:uid="{8E61D1ED-DCD7-4428-84D3-803A9BB1A3CA}"/>
    <cellStyle name="40% - Accent4 2 2" xfId="4564" xr:uid="{B29DF748-DCE7-40FC-AE86-37F77A94C67E}"/>
    <cellStyle name="40% - Accent4 2 2 2" xfId="4565" xr:uid="{A54517AF-144D-4421-9B23-C8CC30B4ED3C}"/>
    <cellStyle name="40% - Accent4 2 2 2 2" xfId="4566" xr:uid="{4870C878-B253-4533-8945-B825D5F38D6F}"/>
    <cellStyle name="40% - Accent4 2 2 2 2 2" xfId="4567" xr:uid="{C9080ABB-729A-41AA-94BF-51742AC3EB3B}"/>
    <cellStyle name="40% - Accent4 2 2 2 3" xfId="4568" xr:uid="{8AB48E9E-A8C7-422D-BF5C-C660EF84050A}"/>
    <cellStyle name="40% - Accent4 2 2 3" xfId="4569" xr:uid="{11219306-B72D-43E7-8B54-529DE6B37424}"/>
    <cellStyle name="40% - Accent4 2 2 3 2" xfId="4570" xr:uid="{1328A555-A32A-4D73-9CDD-148148A1A3F2}"/>
    <cellStyle name="40% - Accent4 2 2 4" xfId="4571" xr:uid="{0DA7C22E-3F46-4521-9A89-B42307682285}"/>
    <cellStyle name="40% - Accent4 2 2 5" xfId="4572" xr:uid="{56E2676F-B064-4B3E-A5EA-8C0542EE6D8E}"/>
    <cellStyle name="40% - Accent4 2 3" xfId="4573" xr:uid="{A7F0D57F-4680-473F-B35D-80C3DDF2AC0C}"/>
    <cellStyle name="40% - Accent4 2 3 2" xfId="4574" xr:uid="{5BD4F4A6-AEED-40D4-A11E-87A326EA81D5}"/>
    <cellStyle name="40% - Accent4 2 3 2 2" xfId="4575" xr:uid="{FCD426FF-AD50-4DD3-AB13-AE6140E6C975}"/>
    <cellStyle name="40% - Accent4 2 3 3" xfId="4576" xr:uid="{51B1D288-5DFE-4AF2-AA67-C3A989DD3D9E}"/>
    <cellStyle name="40% - Accent4 2 4" xfId="4577" xr:uid="{7865D2A7-A41A-4388-8180-896C93FAE65A}"/>
    <cellStyle name="40% - Accent4 2 4 2" xfId="4578" xr:uid="{9951F237-FFC3-457C-B459-6ADCEF193FB8}"/>
    <cellStyle name="40% - Accent4 2 5" xfId="4579" xr:uid="{85D9A70E-EECF-48F9-94B7-33F671804DFD}"/>
    <cellStyle name="40% - Accent4 2 5 2" xfId="4580" xr:uid="{765EED86-8F9B-4E9B-B21B-ABEBDD81DA27}"/>
    <cellStyle name="40% - Accent4 2 6" xfId="4581" xr:uid="{FAD2A852-F29A-4DA4-B505-9905F63F26B6}"/>
    <cellStyle name="40% - Accent4 2 7" xfId="36116" xr:uid="{B352A7FC-3F2F-48D1-9104-B2000CD0A019}"/>
    <cellStyle name="40% - Accent4 2 8" xfId="4563" xr:uid="{000849E9-3B94-440C-BC54-9576CCAEAE56}"/>
    <cellStyle name="40% - Accent4 20" xfId="37781" xr:uid="{89C6F56F-D3E6-4585-8CD7-3C757903F484}"/>
    <cellStyle name="40% - Accent4 21" xfId="37852" xr:uid="{558B650F-FD8D-4354-902F-37A01F06DF23}"/>
    <cellStyle name="40% - Accent4 22" xfId="37736" xr:uid="{6835DC9A-38AB-480B-98F4-1242AA0D1184}"/>
    <cellStyle name="40% - Accent4 24" xfId="4582" xr:uid="{874C2118-141A-4AE3-8758-3F437548506D}"/>
    <cellStyle name="40% - Accent4 24 2" xfId="4583" xr:uid="{2BEDDAE8-3B8B-4D2E-BC10-28D7B68BEBAC}"/>
    <cellStyle name="40% - Accent4 3" xfId="219" xr:uid="{C4B90F78-E8DC-42C2-B807-CA42C45E0101}"/>
    <cellStyle name="40% - Accent4 3 2" xfId="4585" xr:uid="{7124CB05-C95F-4D50-B6E4-86E71C81966F}"/>
    <cellStyle name="40% - Accent4 3 2 2" xfId="4586" xr:uid="{93F2AC01-5523-4A7C-B8B8-091736CB9AE0}"/>
    <cellStyle name="40% - Accent4 3 2 2 2" xfId="4587" xr:uid="{E7279581-8FAF-482D-9A34-1D2EEE86B093}"/>
    <cellStyle name="40% - Accent4 3 2 2 2 2" xfId="4588" xr:uid="{43E0A222-8181-44B1-A6A7-206045866525}"/>
    <cellStyle name="40% - Accent4 3 2 2 3" xfId="4589" xr:uid="{52BAC93D-786E-4EAF-A964-A8C9C01E586C}"/>
    <cellStyle name="40% - Accent4 3 2 3" xfId="4590" xr:uid="{4AF2572C-835D-4F26-ACEF-265CC5812E75}"/>
    <cellStyle name="40% - Accent4 3 2 3 2" xfId="4591" xr:uid="{A06B2E93-F6F4-465C-B393-AAD4E1202FB9}"/>
    <cellStyle name="40% - Accent4 3 2 4" xfId="4592" xr:uid="{16E9F159-AD2A-4B54-82B1-F632976B9652}"/>
    <cellStyle name="40% - Accent4 3 3" xfId="4593" xr:uid="{199C1038-EB74-4D61-B014-F099A64270CA}"/>
    <cellStyle name="40% - Accent4 3 3 2" xfId="4594" xr:uid="{E8BD3242-0087-4C96-A5D1-7B67B5A90D4E}"/>
    <cellStyle name="40% - Accent4 3 3 2 2" xfId="4595" xr:uid="{5218BA65-B820-4058-82CD-B12BDCC62CF3}"/>
    <cellStyle name="40% - Accent4 3 3 3" xfId="4596" xr:uid="{A8A4D3B8-7D0D-4EF6-8346-D025D8AE2A96}"/>
    <cellStyle name="40% - Accent4 3 4" xfId="4597" xr:uid="{7FD67F2B-59F5-4010-8EC4-F488F3BE677E}"/>
    <cellStyle name="40% - Accent4 3 4 2" xfId="4598" xr:uid="{8934E21C-15A5-4BC2-A407-59F16FF496EC}"/>
    <cellStyle name="40% - Accent4 3 5" xfId="4599" xr:uid="{9AA1E3C5-BD86-451C-B179-E65BF3B0926E}"/>
    <cellStyle name="40% - Accent4 3 6" xfId="4600" xr:uid="{C6D45905-2043-4FB1-80AE-23A4E8562CAB}"/>
    <cellStyle name="40% - Accent4 3 7" xfId="4601" xr:uid="{FCB47D6B-8909-4D60-8049-0F2DD92404EB}"/>
    <cellStyle name="40% - Accent4 3 8" xfId="36117" xr:uid="{17E04D87-9B1A-43E6-B62C-DE65FBC26589}"/>
    <cellStyle name="40% - Accent4 3 9" xfId="4584" xr:uid="{0CEC02E0-C62A-411C-A716-801F180E559F}"/>
    <cellStyle name="40% - Accent4 4" xfId="4602" xr:uid="{C3FC996A-5F2D-49E1-B8CA-57EDAE7DF007}"/>
    <cellStyle name="40% - Accent4 4 2" xfId="4603" xr:uid="{01B908D0-298B-4CB6-B02B-F5A393CAF58F}"/>
    <cellStyle name="40% - Accent4 4 2 2" xfId="4604" xr:uid="{38F633DF-931E-4D2B-A8EC-5569B3581B42}"/>
    <cellStyle name="40% - Accent4 4 2 2 2" xfId="4605" xr:uid="{6FD39202-DE56-4518-BE44-30DD4BB90448}"/>
    <cellStyle name="40% - Accent4 4 2 2 2 2" xfId="4606" xr:uid="{64F14BEF-D2D4-4962-B7B1-CE085BAE7A3D}"/>
    <cellStyle name="40% - Accent4 4 2 2 3" xfId="4607" xr:uid="{2F42BBDB-D90B-4342-9A44-9CDAF4A2971F}"/>
    <cellStyle name="40% - Accent4 4 2 3" xfId="4608" xr:uid="{3E539FBE-E9DE-4F13-8CB5-304170FCF635}"/>
    <cellStyle name="40% - Accent4 4 2 3 2" xfId="4609" xr:uid="{6B4AD3EC-F6FC-41B4-B4C6-41CBD01950F8}"/>
    <cellStyle name="40% - Accent4 4 2 4" xfId="4610" xr:uid="{163E64FD-E06C-4692-A80A-6B74EB923A04}"/>
    <cellStyle name="40% - Accent4 4 3" xfId="4611" xr:uid="{514A7BB0-AA0D-444C-B58E-F89AB54989B2}"/>
    <cellStyle name="40% - Accent4 4 3 2" xfId="4612" xr:uid="{D2F66F87-703F-4543-90CB-ECB7D5866BA4}"/>
    <cellStyle name="40% - Accent4 4 3 2 2" xfId="4613" xr:uid="{4A017F53-98A2-4D3D-92F7-F9F037E4F7DD}"/>
    <cellStyle name="40% - Accent4 4 3 3" xfId="4614" xr:uid="{5FDCEBA5-53E4-4C86-80F8-4C11EE820970}"/>
    <cellStyle name="40% - Accent4 4 4" xfId="4615" xr:uid="{5F25FAB0-CACD-4B63-A60D-87C5B963CD96}"/>
    <cellStyle name="40% - Accent4 4 4 2" xfId="4616" xr:uid="{1F33C650-0C05-4F76-B883-7157C1146D22}"/>
    <cellStyle name="40% - Accent4 4 5" xfId="4617" xr:uid="{71CAD051-EB70-4453-9533-43B091BC4B5F}"/>
    <cellStyle name="40% - Accent4 4 5 2" xfId="4618" xr:uid="{DD1C7893-73F8-4268-B7F3-7EF08C01B410}"/>
    <cellStyle name="40% - Accent4 4 6" xfId="4619" xr:uid="{CDBBBECB-A443-4760-9998-D404359EC758}"/>
    <cellStyle name="40% - Accent4 5" xfId="4620" xr:uid="{9417C154-7E8F-4A5A-B88A-2869D3FA6EE4}"/>
    <cellStyle name="40% - Accent4 5 2" xfId="4621" xr:uid="{2E5978E6-382D-4E3A-842B-0991A412590E}"/>
    <cellStyle name="40% - Accent4 5 2 2" xfId="4622" xr:uid="{C209D3E1-FA36-4C38-930A-3B8157D9476B}"/>
    <cellStyle name="40% - Accent4 5 2 2 2" xfId="4623" xr:uid="{5F9545E4-2F87-4776-99A0-5264D7C6F19E}"/>
    <cellStyle name="40% - Accent4 5 2 2 2 2" xfId="4624" xr:uid="{514E5FCD-85E2-4307-A9F2-9C2AD8CDE5CD}"/>
    <cellStyle name="40% - Accent4 5 2 2 3" xfId="4625" xr:uid="{9F8D3264-F200-44C3-9BED-BDB3E9F2EC0D}"/>
    <cellStyle name="40% - Accent4 5 2 3" xfId="4626" xr:uid="{6A49C21E-344E-46FF-803D-CBCA40FE5639}"/>
    <cellStyle name="40% - Accent4 5 2 3 2" xfId="4627" xr:uid="{64CB6E8B-7F7E-4757-8F77-D54CC62D8633}"/>
    <cellStyle name="40% - Accent4 5 2 4" xfId="4628" xr:uid="{F98DFB71-8932-4E7E-9E77-18AEDE594407}"/>
    <cellStyle name="40% - Accent4 5 3" xfId="4629" xr:uid="{549E7F9B-2E0C-4E31-8883-343271D87DE6}"/>
    <cellStyle name="40% - Accent4 5 3 2" xfId="4630" xr:uid="{C9C734DC-D300-457E-A9A0-0E9BCB97F30E}"/>
    <cellStyle name="40% - Accent4 5 3 2 2" xfId="4631" xr:uid="{14E9075B-B06F-4BDE-AD37-0F5909902CDB}"/>
    <cellStyle name="40% - Accent4 5 3 3" xfId="4632" xr:uid="{FB9B9BC0-F128-4C7B-836A-745FBDD3BFFA}"/>
    <cellStyle name="40% - Accent4 5 4" xfId="4633" xr:uid="{43EEAAB1-2932-4DAF-87B8-5806B7B49C23}"/>
    <cellStyle name="40% - Accent4 5 4 2" xfId="4634" xr:uid="{01878FCE-AD3A-49D5-AD92-54F4C0C87D71}"/>
    <cellStyle name="40% - Accent4 5 5" xfId="4635" xr:uid="{BCE41948-2982-4950-8863-83E399BA96E6}"/>
    <cellStyle name="40% - Accent4 5 5 2" xfId="4636" xr:uid="{5110E477-C334-4B78-BD85-10195F74F500}"/>
    <cellStyle name="40% - Accent4 5 6" xfId="4637" xr:uid="{661860D4-9250-40DB-8E66-A1CA1DC388C2}"/>
    <cellStyle name="40% - Accent4 6" xfId="4638" xr:uid="{3C5DC169-E3E5-4A63-8F6B-ABA593278FA1}"/>
    <cellStyle name="40% - Accent4 6 2" xfId="4639" xr:uid="{59577C9D-4549-434B-ABAF-F438A3B45D38}"/>
    <cellStyle name="40% - Accent4 6 2 2" xfId="4640" xr:uid="{370B3489-190F-4316-A29C-767C477E67CD}"/>
    <cellStyle name="40% - Accent4 6 2 2 2" xfId="4641" xr:uid="{8A3EB650-233C-4003-B386-3138FD0AE1C3}"/>
    <cellStyle name="40% - Accent4 6 2 2 2 2" xfId="4642" xr:uid="{A4B24B16-3AA2-4E90-82CC-A08EAD884FE4}"/>
    <cellStyle name="40% - Accent4 6 2 2 3" xfId="4643" xr:uid="{3476A7E1-378A-4BC4-BFA6-9D887C1A107C}"/>
    <cellStyle name="40% - Accent4 6 2 3" xfId="4644" xr:uid="{6B3EC2BD-7FB4-4418-B4CF-D5706A9A90F7}"/>
    <cellStyle name="40% - Accent4 6 2 3 2" xfId="4645" xr:uid="{4D033E6F-43B8-4E22-884D-47D31C2F7CFC}"/>
    <cellStyle name="40% - Accent4 6 2 4" xfId="4646" xr:uid="{9CD677E3-38B1-4399-9A6D-053294B78285}"/>
    <cellStyle name="40% - Accent4 6 3" xfId="4647" xr:uid="{2BD534F7-9DA8-4D50-ACA1-BC974E08FE1A}"/>
    <cellStyle name="40% - Accent4 6 3 2" xfId="4648" xr:uid="{7DF3101C-FA38-4A70-87A6-D5DEC1ED2B8C}"/>
    <cellStyle name="40% - Accent4 6 3 2 2" xfId="4649" xr:uid="{815A1ABC-1CE9-4E02-BC46-5419EF2E8A35}"/>
    <cellStyle name="40% - Accent4 6 3 3" xfId="4650" xr:uid="{1EC9F969-558E-4A23-B786-979CAE0DEA6A}"/>
    <cellStyle name="40% - Accent4 6 4" xfId="4651" xr:uid="{6F49AD6B-A898-4204-90DB-FD3B62A39E92}"/>
    <cellStyle name="40% - Accent4 6 4 2" xfId="4652" xr:uid="{1ADCC7BC-DA54-4B0D-B477-9363F79650C4}"/>
    <cellStyle name="40% - Accent4 6 5" xfId="4653" xr:uid="{4C1E8D33-BE4F-4E43-8E34-4459ABFF9D21}"/>
    <cellStyle name="40% - Accent4 7" xfId="4654" xr:uid="{046D5451-172B-4A05-A93F-AED2684342A6}"/>
    <cellStyle name="40% - Accent4 7 2" xfId="4655" xr:uid="{995FABC8-24C0-4D0A-A613-3CEFD75EE44A}"/>
    <cellStyle name="40% - Accent4 7 2 2" xfId="4656" xr:uid="{93C974B5-7564-474B-8D0B-6C38E51C50D2}"/>
    <cellStyle name="40% - Accent4 7 2 2 2" xfId="4657" xr:uid="{62458324-7D16-4638-B622-EAE631DF270B}"/>
    <cellStyle name="40% - Accent4 7 2 2 2 2" xfId="4658" xr:uid="{177889A0-92EA-46D0-BC01-AB11B149F8CB}"/>
    <cellStyle name="40% - Accent4 7 2 2 3" xfId="4659" xr:uid="{D9510A3F-EADF-4A81-A138-444BCCF399BA}"/>
    <cellStyle name="40% - Accent4 7 2 3" xfId="4660" xr:uid="{E9D29D5B-EFFB-47DB-BAC1-3B0EC0D5E117}"/>
    <cellStyle name="40% - Accent4 7 2 3 2" xfId="4661" xr:uid="{0613B099-569D-4169-96FB-06058C85FFE2}"/>
    <cellStyle name="40% - Accent4 7 2 4" xfId="4662" xr:uid="{D6479707-99FF-4D8E-8CEF-CC548505D7D8}"/>
    <cellStyle name="40% - Accent4 7 3" xfId="4663" xr:uid="{97A1215E-BBB9-4004-A564-F1295DD8656A}"/>
    <cellStyle name="40% - Accent4 7 3 2" xfId="4664" xr:uid="{7FE7096A-7CB9-4BBF-9880-A72E4D071BEB}"/>
    <cellStyle name="40% - Accent4 7 3 2 2" xfId="4665" xr:uid="{5F19E29B-92F2-4A70-82EF-57B13FF6DD55}"/>
    <cellStyle name="40% - Accent4 7 3 3" xfId="4666" xr:uid="{028F26D7-473D-4F32-BBCB-AC8EF98296DD}"/>
    <cellStyle name="40% - Accent4 7 4" xfId="4667" xr:uid="{2D41E048-1A9F-4A51-86D0-6198E4F4BD91}"/>
    <cellStyle name="40% - Accent4 7 4 2" xfId="4668" xr:uid="{06562766-BA7A-4AD0-BBE2-4BA8C361DC7E}"/>
    <cellStyle name="40% - Accent4 7 5" xfId="4669" xr:uid="{D5015ADB-1A27-41DE-8C9F-BD6AD63DD026}"/>
    <cellStyle name="40% - Accent4 8" xfId="4670" xr:uid="{488EDE80-CF5E-4B9A-AC47-3259A6A4EF59}"/>
    <cellStyle name="40% - Accent4 8 2" xfId="4671" xr:uid="{22D799AA-FE7E-4A3F-B5D1-D5E1231348BC}"/>
    <cellStyle name="40% - Accent4 8 2 2" xfId="4672" xr:uid="{5806D3FA-10CF-42F1-A0D7-F42012BAA2D7}"/>
    <cellStyle name="40% - Accent4 8 2 2 2" xfId="4673" xr:uid="{4B89A620-1469-4EA6-B58E-4C0BA58F87BA}"/>
    <cellStyle name="40% - Accent4 8 2 2 2 2" xfId="4674" xr:uid="{7C04D47B-4E01-4681-9874-378CA58F9A62}"/>
    <cellStyle name="40% - Accent4 8 2 2 3" xfId="4675" xr:uid="{D70D7D7B-F2F8-481B-9679-F32918713295}"/>
    <cellStyle name="40% - Accent4 8 2 3" xfId="4676" xr:uid="{55B676DE-57B5-41BE-AE91-F6B46DC2DF2F}"/>
    <cellStyle name="40% - Accent4 8 2 3 2" xfId="4677" xr:uid="{A054F907-3DB7-413E-A3A5-4B78EA8CBFF0}"/>
    <cellStyle name="40% - Accent4 8 2 4" xfId="4678" xr:uid="{337A22BC-9853-43DA-A92C-E0FFB0FF4518}"/>
    <cellStyle name="40% - Accent4 8 3" xfId="4679" xr:uid="{D0D979BC-32F7-46B4-9E16-950BA18F5BC9}"/>
    <cellStyle name="40% - Accent4 8 3 2" xfId="4680" xr:uid="{EA7E5034-0BDC-4640-ADB2-2844B3B458A2}"/>
    <cellStyle name="40% - Accent4 8 3 2 2" xfId="4681" xr:uid="{04346E76-BA7C-4C78-BB82-DF5D4F87D15C}"/>
    <cellStyle name="40% - Accent4 8 3 3" xfId="4682" xr:uid="{0058B5FD-E508-4A92-99E5-ADEB5FBE73C9}"/>
    <cellStyle name="40% - Accent4 8 4" xfId="4683" xr:uid="{A877133B-E2F1-4672-8FE5-3B3FC7AF9DFE}"/>
    <cellStyle name="40% - Accent4 8 4 2" xfId="4684" xr:uid="{8F0C5AE3-7488-4144-8B68-DA18B540710C}"/>
    <cellStyle name="40% - Accent4 8 5" xfId="4685" xr:uid="{546F4BBE-37A7-436D-807E-2341CB30E1F8}"/>
    <cellStyle name="40% - Accent4 9" xfId="4686" xr:uid="{5D9C6B5D-D5C9-409E-9BB2-18E2592A8F16}"/>
    <cellStyle name="40% - Accent4 9 2" xfId="4687" xr:uid="{A5531435-486C-4174-A6FB-E3AED2091074}"/>
    <cellStyle name="40% - Accent4 9 2 2" xfId="4688" xr:uid="{C1D5DF20-1211-4D40-B35D-B31F0F766C97}"/>
    <cellStyle name="40% - Accent4 9 2 2 2" xfId="4689" xr:uid="{2326BCBB-8D83-4ABF-AE7C-79D19B146BFD}"/>
    <cellStyle name="40% - Accent4 9 2 2 2 2" xfId="4690" xr:uid="{F329A957-7FF0-4E3B-A770-A8DB2AE1FB99}"/>
    <cellStyle name="40% - Accent4 9 2 2 3" xfId="4691" xr:uid="{85526D7B-0BEC-4938-A1BF-F40C46031E0B}"/>
    <cellStyle name="40% - Accent4 9 2 3" xfId="4692" xr:uid="{91DB4630-C364-4BCF-AAC7-5749360B6152}"/>
    <cellStyle name="40% - Accent4 9 2 3 2" xfId="4693" xr:uid="{A49C016A-B128-4383-826D-B2AE8B772976}"/>
    <cellStyle name="40% - Accent4 9 2 4" xfId="4694" xr:uid="{CEF8A28C-E53F-4EA7-9A1D-91197444C0E5}"/>
    <cellStyle name="40% - Accent4 9 3" xfId="4695" xr:uid="{D39262EA-310E-4EC5-B38A-90B8A219E0FE}"/>
    <cellStyle name="40% - Accent4 9 3 2" xfId="4696" xr:uid="{D17EA301-0352-4FC1-AF9A-EB9DE461D743}"/>
    <cellStyle name="40% - Accent4 9 3 2 2" xfId="4697" xr:uid="{9F29951C-D440-42A7-928D-55C4A41BE378}"/>
    <cellStyle name="40% - Accent4 9 3 3" xfId="4698" xr:uid="{F57CE605-4D66-4709-A5A4-DCDB557EB6AB}"/>
    <cellStyle name="40% - Accent4 9 4" xfId="4699" xr:uid="{21712B76-798E-483D-AAF1-F7BF98DEDD39}"/>
    <cellStyle name="40% - Accent4 9 4 2" xfId="4700" xr:uid="{68C4FF84-7F5C-4006-A529-6040D661B4EB}"/>
    <cellStyle name="40% - Accent4 9 5" xfId="4701" xr:uid="{CEB2594E-3003-488C-95AA-A11DA60C1CC0}"/>
    <cellStyle name="40% - Accent5" xfId="39" builtinId="47" customBuiltin="1"/>
    <cellStyle name="40% - Accent5 10" xfId="4702" xr:uid="{B0B16207-6FFA-468B-ADC9-50AD12FDA52C}"/>
    <cellStyle name="40% - Accent5 10 2" xfId="4703" xr:uid="{47F5A49A-6828-4F81-B199-01A73ACF6648}"/>
    <cellStyle name="40% - Accent5 10 2 2" xfId="4704" xr:uid="{54AABC02-86FF-4587-852A-746AA659A8CD}"/>
    <cellStyle name="40% - Accent5 10 2 2 2" xfId="4705" xr:uid="{F986D5E8-6882-4C5B-BF41-B2B52262F09F}"/>
    <cellStyle name="40% - Accent5 10 2 2 2 2" xfId="4706" xr:uid="{235EDBD9-74F5-4F6F-AE8B-6CEC6D55EBD7}"/>
    <cellStyle name="40% - Accent5 10 2 2 3" xfId="4707" xr:uid="{05B03852-2221-4707-A782-F4C0152187C3}"/>
    <cellStyle name="40% - Accent5 10 2 3" xfId="4708" xr:uid="{7CE48717-B518-4EE9-80ED-53F7C37BF4F2}"/>
    <cellStyle name="40% - Accent5 10 2 3 2" xfId="4709" xr:uid="{F9CC46BC-C3B6-4194-B48C-F56B5606A5D2}"/>
    <cellStyle name="40% - Accent5 10 2 4" xfId="4710" xr:uid="{A4E28F9C-150B-4C86-B064-BBBAEF55CF84}"/>
    <cellStyle name="40% - Accent5 10 3" xfId="4711" xr:uid="{0FB00FB2-6708-42A5-9F09-6566E8FF621C}"/>
    <cellStyle name="40% - Accent5 10 3 2" xfId="4712" xr:uid="{777FDFB7-2C20-4AFD-AE75-A7A89E2EC4B6}"/>
    <cellStyle name="40% - Accent5 10 3 2 2" xfId="4713" xr:uid="{FE66B15F-8AB0-429E-9AEB-101CA7F317AF}"/>
    <cellStyle name="40% - Accent5 10 3 3" xfId="4714" xr:uid="{17B282B9-E378-41A9-A8EB-0ADD159980AA}"/>
    <cellStyle name="40% - Accent5 10 4" xfId="4715" xr:uid="{B2BE033E-441C-44A9-8608-759443DB554B}"/>
    <cellStyle name="40% - Accent5 10 4 2" xfId="4716" xr:uid="{05D36C26-6FC3-49F4-82B0-1CCFEB4C5B91}"/>
    <cellStyle name="40% - Accent5 10 5" xfId="4717" xr:uid="{DEEDA4BB-4131-4EEA-86C5-9043E30B8BEA}"/>
    <cellStyle name="40% - Accent5 11" xfId="4718" xr:uid="{C2B0CF2C-1FB9-462D-B1BE-4AE4AE8D4FC8}"/>
    <cellStyle name="40% - Accent5 11 2" xfId="4719" xr:uid="{987E97AD-156D-4354-B425-3FA45AD3BC89}"/>
    <cellStyle name="40% - Accent5 11 2 2" xfId="4720" xr:uid="{E9A87493-D32B-4FE9-999A-3717E7006FAF}"/>
    <cellStyle name="40% - Accent5 11 2 2 2" xfId="4721" xr:uid="{58ACEE82-8FE1-4C1B-B31A-DC2C10B644C4}"/>
    <cellStyle name="40% - Accent5 11 2 3" xfId="4722" xr:uid="{DD2C2312-F56B-4906-9207-A56DA88D2EB0}"/>
    <cellStyle name="40% - Accent5 11 3" xfId="4723" xr:uid="{CC01D012-B3CE-4E66-A40A-B14829907EF8}"/>
    <cellStyle name="40% - Accent5 11 3 2" xfId="4724" xr:uid="{0A88A1A0-6A7D-4ED8-AE14-B4542997B3C3}"/>
    <cellStyle name="40% - Accent5 11 4" xfId="4725" xr:uid="{EBE9A7E8-2886-4DE0-B529-559107984776}"/>
    <cellStyle name="40% - Accent5 12" xfId="4726" xr:uid="{19DE3B1A-C796-4133-A311-4E5A0C10930E}"/>
    <cellStyle name="40% - Accent5 12 2" xfId="4727" xr:uid="{5F95DFB0-D5D5-414B-9284-2A756D610CEB}"/>
    <cellStyle name="40% - Accent5 12 2 2" xfId="4728" xr:uid="{D424E29F-0E18-41F4-9892-DE2045350280}"/>
    <cellStyle name="40% - Accent5 12 2 2 2" xfId="4729" xr:uid="{0FCA4002-DA46-4614-91DA-3CDA6F3F9BCB}"/>
    <cellStyle name="40% - Accent5 12 2 3" xfId="4730" xr:uid="{1EEC2BD6-26E5-42E2-B0F6-C4D7CF482CE0}"/>
    <cellStyle name="40% - Accent5 12 3" xfId="4731" xr:uid="{D47BE417-422C-4048-B646-7A1A10A0BDC6}"/>
    <cellStyle name="40% - Accent5 12 3 2" xfId="4732" xr:uid="{357E58C1-9F40-4297-A94D-58EF0871C868}"/>
    <cellStyle name="40% - Accent5 12 4" xfId="4733" xr:uid="{71E43EF9-69CB-49D7-B547-4514E3EEE01F}"/>
    <cellStyle name="40% - Accent5 13" xfId="4734" xr:uid="{9911002F-09A0-4044-8E06-F0BB0A4F52D1}"/>
    <cellStyle name="40% - Accent5 13 2" xfId="4735" xr:uid="{F4F24BFA-26EF-4A05-B470-AEE9D9580A07}"/>
    <cellStyle name="40% - Accent5 13 2 2" xfId="4736" xr:uid="{AB4D08E1-9F67-4106-BEF3-414FC026A7C8}"/>
    <cellStyle name="40% - Accent5 13 2 2 2" xfId="4737" xr:uid="{1D71752D-516E-43E7-AC07-39F9E50D9DB7}"/>
    <cellStyle name="40% - Accent5 13 2 3" xfId="4738" xr:uid="{808285A3-374F-40E5-A65E-CA71320D8FAE}"/>
    <cellStyle name="40% - Accent5 13 3" xfId="4739" xr:uid="{86F97E41-6847-4142-BC6D-33E742467D95}"/>
    <cellStyle name="40% - Accent5 13 3 2" xfId="4740" xr:uid="{2D4EA3CD-936F-4AE0-8A79-2716220183DD}"/>
    <cellStyle name="40% - Accent5 13 4" xfId="4741" xr:uid="{1BC60D7B-72D3-48D1-B85B-E7DD4E8F65AB}"/>
    <cellStyle name="40% - Accent5 14" xfId="4742" xr:uid="{D0E619FA-902F-46D0-B696-C2FFF1A7B415}"/>
    <cellStyle name="40% - Accent5 14 2" xfId="4743" xr:uid="{8E277EE0-E575-44C8-BD10-BC6672E9661E}"/>
    <cellStyle name="40% - Accent5 14 2 2" xfId="4744" xr:uid="{ECF7243D-E72C-4339-B45C-DC7C6E501E52}"/>
    <cellStyle name="40% - Accent5 14 3" xfId="4745" xr:uid="{9B4DC2DF-3F5E-4AC5-BBE9-65049D7374F3}"/>
    <cellStyle name="40% - Accent5 15" xfId="4746" xr:uid="{BEF5B4B6-B50C-4A6B-99CF-DC765506B5C3}"/>
    <cellStyle name="40% - Accent5 15 2" xfId="4747" xr:uid="{BE99371E-C717-4FDF-B681-47DEE66A261F}"/>
    <cellStyle name="40% - Accent5 16" xfId="4748" xr:uid="{73203B30-49DA-4C96-BA53-87CED28BB07B}"/>
    <cellStyle name="40% - Accent5 16 2" xfId="4749" xr:uid="{D33EE3F5-85AC-40DE-9267-21704BE43FCC}"/>
    <cellStyle name="40% - Accent5 17" xfId="4750" xr:uid="{69276351-E73F-4B05-AFDF-7BC087736641}"/>
    <cellStyle name="40% - Accent5 18" xfId="2505" xr:uid="{634E9C72-AF98-4FE0-A356-4D399AFF9843}"/>
    <cellStyle name="40% - Accent5 19" xfId="37758" xr:uid="{27B24A51-994C-41B2-B658-C8B0C500DAB0}"/>
    <cellStyle name="40% - Accent5 2" xfId="187" xr:uid="{A4B57C05-34FF-4571-AC2C-62A4E7057C26}"/>
    <cellStyle name="40% - Accent5 2 2" xfId="4752" xr:uid="{4B3FAACC-33E6-4181-BF7C-CF32A90E4FA9}"/>
    <cellStyle name="40% - Accent5 2 2 2" xfId="4753" xr:uid="{CF0FBCA4-8E5B-4B9A-B321-5EA8B35E73E0}"/>
    <cellStyle name="40% - Accent5 2 2 2 2" xfId="4754" xr:uid="{DC7A9587-D107-4F25-979B-EA5DC1DEDCC8}"/>
    <cellStyle name="40% - Accent5 2 2 2 2 2" xfId="4755" xr:uid="{46727764-9541-4BB3-AD7A-8E9FD043889C}"/>
    <cellStyle name="40% - Accent5 2 2 2 3" xfId="4756" xr:uid="{08FE4D92-D3D1-40C0-A25C-CD34DF24148F}"/>
    <cellStyle name="40% - Accent5 2 2 3" xfId="4757" xr:uid="{C68F93E1-4184-4278-A362-E59B2CBCFCDF}"/>
    <cellStyle name="40% - Accent5 2 2 3 2" xfId="4758" xr:uid="{7492183C-3D9F-4055-B647-9CF616F34B16}"/>
    <cellStyle name="40% - Accent5 2 2 4" xfId="4759" xr:uid="{FC2838B8-E672-44F5-A546-7C7A9BB96453}"/>
    <cellStyle name="40% - Accent5 2 2 5" xfId="4760" xr:uid="{4BDFDFAA-77DB-43B7-9723-D05845080DDB}"/>
    <cellStyle name="40% - Accent5 2 3" xfId="4761" xr:uid="{15C49D0E-5333-4A0E-84B5-D5369E408FEC}"/>
    <cellStyle name="40% - Accent5 2 3 2" xfId="4762" xr:uid="{BB0D5B9E-E66B-435A-A926-6A78BBCC24C1}"/>
    <cellStyle name="40% - Accent5 2 3 2 2" xfId="4763" xr:uid="{0188E10F-5150-4BA9-AEFA-B51AB491AEF6}"/>
    <cellStyle name="40% - Accent5 2 3 3" xfId="4764" xr:uid="{1817E54D-2D78-4543-AF45-CA88DE9E52C8}"/>
    <cellStyle name="40% - Accent5 2 4" xfId="4765" xr:uid="{62A1045E-9E0F-46CE-B79D-575C24EA9493}"/>
    <cellStyle name="40% - Accent5 2 4 2" xfId="4766" xr:uid="{4E24E278-85A0-4148-A27F-5BB9B5FA0196}"/>
    <cellStyle name="40% - Accent5 2 5" xfId="4767" xr:uid="{4DE0E2C7-63FA-4202-A8A2-02D96396DD61}"/>
    <cellStyle name="40% - Accent5 2 5 2" xfId="4768" xr:uid="{05773ED0-3556-4F55-B4D0-9C4C7FF8CBA0}"/>
    <cellStyle name="40% - Accent5 2 6" xfId="4769" xr:uid="{6F379586-FBD9-4D43-B1C3-9D6E77A49A59}"/>
    <cellStyle name="40% - Accent5 2 7" xfId="36118" xr:uid="{4258F7FE-89F2-4CE4-892A-9CB5B12C558D}"/>
    <cellStyle name="40% - Accent5 2 8" xfId="4751" xr:uid="{A2770F2B-7198-49F0-BB42-D780EACA5D5C}"/>
    <cellStyle name="40% - Accent5 20" xfId="37784" xr:uid="{4027E6DA-5A25-4AFB-A156-157CCD48C11C}"/>
    <cellStyle name="40% - Accent5 21" xfId="37855" xr:uid="{861F42D4-D080-4683-B4A1-FC0F167DD54B}"/>
    <cellStyle name="40% - Accent5 22" xfId="37738" xr:uid="{A4551E34-7963-4D0C-88F1-CC1410D7A274}"/>
    <cellStyle name="40% - Accent5 24" xfId="4770" xr:uid="{22D93361-1FCF-47EE-A591-0EDD80D3DA48}"/>
    <cellStyle name="40% - Accent5 24 2" xfId="4771" xr:uid="{237B6828-3BBF-4A46-B2EE-83A0F45382FA}"/>
    <cellStyle name="40% - Accent5 3" xfId="221" xr:uid="{7C4670DF-885F-4AF8-B3D8-6DA6CEAA20A5}"/>
    <cellStyle name="40% - Accent5 3 2" xfId="4773" xr:uid="{CDD8EBE2-4141-4AAA-BBDF-70D25689F69A}"/>
    <cellStyle name="40% - Accent5 3 2 2" xfId="4774" xr:uid="{806F8DF5-0883-4D62-B519-73DE59F48AD4}"/>
    <cellStyle name="40% - Accent5 3 2 2 2" xfId="4775" xr:uid="{1D47FC54-F0DE-4E79-BB55-117E1273F7EF}"/>
    <cellStyle name="40% - Accent5 3 2 2 2 2" xfId="4776" xr:uid="{20CC3E0C-584E-4CB7-8FDD-35862D4BC6F7}"/>
    <cellStyle name="40% - Accent5 3 2 2 3" xfId="4777" xr:uid="{0C5D20B9-48C9-4226-BE57-339D4295817A}"/>
    <cellStyle name="40% - Accent5 3 2 3" xfId="4778" xr:uid="{DEDDA800-D40C-4A10-A543-19DB5610E960}"/>
    <cellStyle name="40% - Accent5 3 2 3 2" xfId="4779" xr:uid="{CCB42118-A8F8-4E1D-9130-C689E8B95C84}"/>
    <cellStyle name="40% - Accent5 3 2 4" xfId="4780" xr:uid="{DAB9E54F-479E-4BCA-8040-D2F84075FD77}"/>
    <cellStyle name="40% - Accent5 3 3" xfId="4781" xr:uid="{8F861985-BBE5-4333-A653-AF186667664D}"/>
    <cellStyle name="40% - Accent5 3 3 2" xfId="4782" xr:uid="{A6A75C44-6255-406B-BEDB-BC4C18394AFD}"/>
    <cellStyle name="40% - Accent5 3 3 2 2" xfId="4783" xr:uid="{2263C315-6F9C-48E7-B305-FFFDE468C1D2}"/>
    <cellStyle name="40% - Accent5 3 3 3" xfId="4784" xr:uid="{2769AFCA-04D3-4579-BB04-463FCED94279}"/>
    <cellStyle name="40% - Accent5 3 4" xfId="4785" xr:uid="{49690E9F-6C82-4396-96A1-89AC5E8397FD}"/>
    <cellStyle name="40% - Accent5 3 4 2" xfId="4786" xr:uid="{C94D456A-0116-4D83-A892-6AC901E30386}"/>
    <cellStyle name="40% - Accent5 3 5" xfId="4787" xr:uid="{ACFCAE69-DF7A-43F1-88F7-4D0AE7659CEA}"/>
    <cellStyle name="40% - Accent5 3 6" xfId="4788" xr:uid="{756A5AE0-B1BA-4965-8E45-B5DFBF3C4EA3}"/>
    <cellStyle name="40% - Accent5 3 7" xfId="4789" xr:uid="{D2A02E7C-9DD5-4B66-9C15-E86FB9F6DAEB}"/>
    <cellStyle name="40% - Accent5 3 8" xfId="36119" xr:uid="{8494DCFE-A3B2-4A5C-AB7D-CDA0CE46343C}"/>
    <cellStyle name="40% - Accent5 3 9" xfId="4772" xr:uid="{E565298D-B2A4-402E-8D2F-79F444EFA33E}"/>
    <cellStyle name="40% - Accent5 4" xfId="4790" xr:uid="{CA9928B2-041A-48F4-98C2-2F9EDAFE6341}"/>
    <cellStyle name="40% - Accent5 4 2" xfId="4791" xr:uid="{6F0A140C-8E75-4C21-8F65-C699E78F117B}"/>
    <cellStyle name="40% - Accent5 4 2 2" xfId="4792" xr:uid="{8BB6820D-8B10-4BE5-A085-DF4E30AF3F34}"/>
    <cellStyle name="40% - Accent5 4 2 2 2" xfId="4793" xr:uid="{2FA229B0-6113-4AAC-B8CD-D4BB50D5D4D5}"/>
    <cellStyle name="40% - Accent5 4 2 2 2 2" xfId="4794" xr:uid="{9F016B6D-9D03-48BA-8D6A-D9C887394BFE}"/>
    <cellStyle name="40% - Accent5 4 2 2 3" xfId="4795" xr:uid="{F19B4789-0DB5-46EF-950B-C9E7C4BD12A2}"/>
    <cellStyle name="40% - Accent5 4 2 3" xfId="4796" xr:uid="{82FE1BD9-3EE1-46F6-84AB-77A580ADEDC0}"/>
    <cellStyle name="40% - Accent5 4 2 3 2" xfId="4797" xr:uid="{5CA5716F-2A94-45A4-AA13-EC38F250C48D}"/>
    <cellStyle name="40% - Accent5 4 2 4" xfId="4798" xr:uid="{C62C3F69-C418-46A3-BE05-DDB19860542B}"/>
    <cellStyle name="40% - Accent5 4 3" xfId="4799" xr:uid="{5A22D8F0-501F-4C44-8AEE-2E3BF4E42E2D}"/>
    <cellStyle name="40% - Accent5 4 3 2" xfId="4800" xr:uid="{C464F3F3-81FD-4CBE-9041-EEC45696B8DC}"/>
    <cellStyle name="40% - Accent5 4 3 2 2" xfId="4801" xr:uid="{AECE469E-751A-4308-931F-FE93E8EC1370}"/>
    <cellStyle name="40% - Accent5 4 3 3" xfId="4802" xr:uid="{ABEA0781-F3AB-4E32-8BDF-813E53FA58E8}"/>
    <cellStyle name="40% - Accent5 4 4" xfId="4803" xr:uid="{5C085792-2256-4DA2-8878-43E1B7532A78}"/>
    <cellStyle name="40% - Accent5 4 4 2" xfId="4804" xr:uid="{33716712-7171-4A74-9672-481688C60EC2}"/>
    <cellStyle name="40% - Accent5 4 5" xfId="4805" xr:uid="{AB02EC9D-6FC3-4B61-BF12-D2C63EC86EF1}"/>
    <cellStyle name="40% - Accent5 4 5 2" xfId="4806" xr:uid="{1CBC85D1-5296-4330-81DC-BF00BAB8449B}"/>
    <cellStyle name="40% - Accent5 4 6" xfId="4807" xr:uid="{7EB64B25-1DF2-4C37-B5A3-37C2C2E4D69F}"/>
    <cellStyle name="40% - Accent5 5" xfId="4808" xr:uid="{256A6968-8ED4-4718-8877-B6E45521631C}"/>
    <cellStyle name="40% - Accent5 5 2" xfId="4809" xr:uid="{34DE69A2-5B66-4002-B9C1-8080B18FBE4A}"/>
    <cellStyle name="40% - Accent5 5 2 2" xfId="4810" xr:uid="{7E877C00-86ED-4D24-8C28-30102EDF2048}"/>
    <cellStyle name="40% - Accent5 5 2 2 2" xfId="4811" xr:uid="{88F93D6B-B99F-4F1F-9BE6-80DB2157C179}"/>
    <cellStyle name="40% - Accent5 5 2 2 2 2" xfId="4812" xr:uid="{D6C0F624-FCF2-4397-A07D-B07E5F8AFBAD}"/>
    <cellStyle name="40% - Accent5 5 2 2 3" xfId="4813" xr:uid="{D5ABC37D-E9C9-4CD0-9288-C387DD708CAE}"/>
    <cellStyle name="40% - Accent5 5 2 3" xfId="4814" xr:uid="{037317DA-19D5-4216-88AC-D8ADA13AA867}"/>
    <cellStyle name="40% - Accent5 5 2 3 2" xfId="4815" xr:uid="{791963A1-F298-4511-A799-127813A3FA3E}"/>
    <cellStyle name="40% - Accent5 5 2 4" xfId="4816" xr:uid="{B02700AE-1767-42C0-A14E-E7FE8816A694}"/>
    <cellStyle name="40% - Accent5 5 3" xfId="4817" xr:uid="{C95BD506-A534-487B-B007-4674A3409153}"/>
    <cellStyle name="40% - Accent5 5 3 2" xfId="4818" xr:uid="{4167AD14-416E-437F-BAE0-31DAF221E88F}"/>
    <cellStyle name="40% - Accent5 5 3 2 2" xfId="4819" xr:uid="{757D252F-E226-4A35-872D-8ACD1F79B96C}"/>
    <cellStyle name="40% - Accent5 5 3 3" xfId="4820" xr:uid="{81D54C2D-5460-4D8E-9621-26352E6CC2EE}"/>
    <cellStyle name="40% - Accent5 5 4" xfId="4821" xr:uid="{B6113BDA-81DF-4AD4-92C4-0669CC4EED98}"/>
    <cellStyle name="40% - Accent5 5 4 2" xfId="4822" xr:uid="{840082C6-807D-4B22-B6EC-937F31DCC4A5}"/>
    <cellStyle name="40% - Accent5 5 5" xfId="4823" xr:uid="{B0ADBF4F-CA65-45D6-8AB8-856F400CC8D9}"/>
    <cellStyle name="40% - Accent5 5 5 2" xfId="4824" xr:uid="{11497E59-EBBC-4C06-B798-10282A7C5F2D}"/>
    <cellStyle name="40% - Accent5 5 6" xfId="4825" xr:uid="{42E22F10-4AC3-47E7-B728-FCF42272B941}"/>
    <cellStyle name="40% - Accent5 6" xfId="4826" xr:uid="{70CAE08E-BE7C-46DF-807F-73D6A40CAEDD}"/>
    <cellStyle name="40% - Accent5 6 2" xfId="4827" xr:uid="{D8D761DB-E9A6-4E39-A4A5-A919C38AE7E9}"/>
    <cellStyle name="40% - Accent5 6 2 2" xfId="4828" xr:uid="{2D59B1E4-D982-4C72-B801-43D04401B49E}"/>
    <cellStyle name="40% - Accent5 6 2 2 2" xfId="4829" xr:uid="{443F72D7-28F8-42A0-A42D-BD23521DB024}"/>
    <cellStyle name="40% - Accent5 6 2 2 2 2" xfId="4830" xr:uid="{29F3C627-50D6-4225-A5C6-7D7870BD7CD8}"/>
    <cellStyle name="40% - Accent5 6 2 2 3" xfId="4831" xr:uid="{70F84BAE-54DF-408B-8304-996882FAB9D8}"/>
    <cellStyle name="40% - Accent5 6 2 3" xfId="4832" xr:uid="{F11C7DB0-3DB4-4D02-A64E-A170FF3DE0AB}"/>
    <cellStyle name="40% - Accent5 6 2 3 2" xfId="4833" xr:uid="{8B724A70-BD24-41D9-8BB8-288A411D5177}"/>
    <cellStyle name="40% - Accent5 6 2 4" xfId="4834" xr:uid="{6200C3D0-EC5F-4406-94CB-717BDA1DCF71}"/>
    <cellStyle name="40% - Accent5 6 3" xfId="4835" xr:uid="{87095978-28C9-4017-AD5A-EEBA3FFC1B76}"/>
    <cellStyle name="40% - Accent5 6 3 2" xfId="4836" xr:uid="{B844DA49-22BA-4431-86FE-9DAC4EDD4C55}"/>
    <cellStyle name="40% - Accent5 6 3 2 2" xfId="4837" xr:uid="{BF3BF1C4-C1FB-4728-840B-F5B614EFF3C1}"/>
    <cellStyle name="40% - Accent5 6 3 3" xfId="4838" xr:uid="{DB3D48F7-0381-4E62-B90B-F96EB7016952}"/>
    <cellStyle name="40% - Accent5 6 4" xfId="4839" xr:uid="{A6486149-CB94-4D29-86B5-AA8393148F27}"/>
    <cellStyle name="40% - Accent5 6 4 2" xfId="4840" xr:uid="{0ABA2E51-1CC4-4EC1-BA3D-0453F354E262}"/>
    <cellStyle name="40% - Accent5 6 5" xfId="4841" xr:uid="{130ED057-A9B9-4CFF-AECB-685354B3E21E}"/>
    <cellStyle name="40% - Accent5 7" xfId="4842" xr:uid="{66C488CB-B757-47F2-8D89-C75F0B262C4F}"/>
    <cellStyle name="40% - Accent5 7 2" xfId="4843" xr:uid="{A7C25EC5-3C34-450B-BEF8-E4AEB36D4628}"/>
    <cellStyle name="40% - Accent5 7 2 2" xfId="4844" xr:uid="{941D3B67-EB30-4E84-BDB1-368A7DC48CF9}"/>
    <cellStyle name="40% - Accent5 7 2 2 2" xfId="4845" xr:uid="{933B0FB3-FC11-49D3-8971-1E48BB6F0D75}"/>
    <cellStyle name="40% - Accent5 7 2 2 2 2" xfId="4846" xr:uid="{4B3FC427-08D3-4066-9C20-12D9F76925CC}"/>
    <cellStyle name="40% - Accent5 7 2 2 3" xfId="4847" xr:uid="{EF646FCC-FC58-4862-92BB-18A3FD2F26F6}"/>
    <cellStyle name="40% - Accent5 7 2 3" xfId="4848" xr:uid="{2664696F-F7B5-4A5D-9154-6C74F25125E7}"/>
    <cellStyle name="40% - Accent5 7 2 3 2" xfId="4849" xr:uid="{C6172C76-2560-4561-A51B-D61B718162D1}"/>
    <cellStyle name="40% - Accent5 7 2 4" xfId="4850" xr:uid="{DDFC429A-9586-43F0-A9B5-B7FF4B122CE3}"/>
    <cellStyle name="40% - Accent5 7 3" xfId="4851" xr:uid="{EBF9BB50-17C2-4587-AB4E-FA460DC0438D}"/>
    <cellStyle name="40% - Accent5 7 3 2" xfId="4852" xr:uid="{7E2EB490-6B6C-475C-BCFC-79ED913D62BE}"/>
    <cellStyle name="40% - Accent5 7 3 2 2" xfId="4853" xr:uid="{FF1DDCF6-47E2-4F44-9A43-0D7F18A792A5}"/>
    <cellStyle name="40% - Accent5 7 3 3" xfId="4854" xr:uid="{2662C685-6711-4567-A379-1C2944D85878}"/>
    <cellStyle name="40% - Accent5 7 4" xfId="4855" xr:uid="{24071023-EC6C-4F10-BA3E-7FEF5047406D}"/>
    <cellStyle name="40% - Accent5 7 4 2" xfId="4856" xr:uid="{7C8CC680-9A2C-4A50-B6C2-BAA0B3AF6E44}"/>
    <cellStyle name="40% - Accent5 7 5" xfId="4857" xr:uid="{559BD180-9B95-459E-96F1-B13B7EA67D0C}"/>
    <cellStyle name="40% - Accent5 8" xfId="4858" xr:uid="{1BEEB690-FC22-44BE-B846-83656508E458}"/>
    <cellStyle name="40% - Accent5 8 2" xfId="4859" xr:uid="{118E3F69-3297-4D30-962D-C865AE57244D}"/>
    <cellStyle name="40% - Accent5 8 2 2" xfId="4860" xr:uid="{0104AE7C-6CED-4988-986D-A531D3467C4B}"/>
    <cellStyle name="40% - Accent5 8 2 2 2" xfId="4861" xr:uid="{8AED1177-0A7B-4835-95DB-9959132BB62A}"/>
    <cellStyle name="40% - Accent5 8 2 2 2 2" xfId="4862" xr:uid="{DC1B86B4-8BF4-4729-AC15-CBE185D2F1D4}"/>
    <cellStyle name="40% - Accent5 8 2 2 3" xfId="4863" xr:uid="{6AAEFCD1-F7D2-4F78-BFA2-FCA1E0947F88}"/>
    <cellStyle name="40% - Accent5 8 2 3" xfId="4864" xr:uid="{AF473AC9-816A-40A9-AC12-7D27CE441E14}"/>
    <cellStyle name="40% - Accent5 8 2 3 2" xfId="4865" xr:uid="{DCBFCAC0-5085-4D41-A3EE-100AD94707D6}"/>
    <cellStyle name="40% - Accent5 8 2 4" xfId="4866" xr:uid="{459314C0-F49F-4E4E-805A-4C82343B91ED}"/>
    <cellStyle name="40% - Accent5 8 3" xfId="4867" xr:uid="{D3E7A88F-1D82-4E11-A5F2-50C076463A56}"/>
    <cellStyle name="40% - Accent5 8 3 2" xfId="4868" xr:uid="{1FE02CD7-0224-43AB-A73C-17619062E23A}"/>
    <cellStyle name="40% - Accent5 8 3 2 2" xfId="4869" xr:uid="{5295CAB0-0B81-4A40-B313-8DDACCF53590}"/>
    <cellStyle name="40% - Accent5 8 3 3" xfId="4870" xr:uid="{897511D1-FE63-4D24-876F-D28CF7C1153F}"/>
    <cellStyle name="40% - Accent5 8 4" xfId="4871" xr:uid="{D6020946-387D-443B-9414-25C37C96D98B}"/>
    <cellStyle name="40% - Accent5 8 4 2" xfId="4872" xr:uid="{4206CEDA-7DDE-4AFE-8C43-52C1C8BF61B8}"/>
    <cellStyle name="40% - Accent5 8 5" xfId="4873" xr:uid="{8DD4DECB-F208-4289-B442-730D1ABCD013}"/>
    <cellStyle name="40% - Accent5 9" xfId="4874" xr:uid="{AE062F6C-9E70-48FB-9ACD-77E7AD90D57E}"/>
    <cellStyle name="40% - Accent5 9 2" xfId="4875" xr:uid="{89D70B8F-F77F-4E68-BDDA-2789B32A0385}"/>
    <cellStyle name="40% - Accent5 9 2 2" xfId="4876" xr:uid="{155CC178-3904-48BD-B9CC-AC1C8E986ED8}"/>
    <cellStyle name="40% - Accent5 9 2 2 2" xfId="4877" xr:uid="{6E44008A-833B-48F8-B863-D00E76B33B9B}"/>
    <cellStyle name="40% - Accent5 9 2 2 2 2" xfId="4878" xr:uid="{D76393D1-3E82-4E48-9F6B-38702054658C}"/>
    <cellStyle name="40% - Accent5 9 2 2 3" xfId="4879" xr:uid="{9DF59756-151F-4EAE-ADA9-F650DF935A46}"/>
    <cellStyle name="40% - Accent5 9 2 3" xfId="4880" xr:uid="{AA725697-029C-4D05-A8D2-D1D50F9FBE1E}"/>
    <cellStyle name="40% - Accent5 9 2 3 2" xfId="4881" xr:uid="{45828B42-3FDB-4CEA-AB3C-7A592EF6540D}"/>
    <cellStyle name="40% - Accent5 9 2 4" xfId="4882" xr:uid="{0A918159-77CE-4796-8740-FCB6F0AF27F9}"/>
    <cellStyle name="40% - Accent5 9 3" xfId="4883" xr:uid="{BFE33E66-655E-4E03-88DE-1A65CCF55D19}"/>
    <cellStyle name="40% - Accent5 9 3 2" xfId="4884" xr:uid="{B39BDB92-4298-4109-85F5-2F4C92E62D74}"/>
    <cellStyle name="40% - Accent5 9 3 2 2" xfId="4885" xr:uid="{CDEF93EA-22E7-4AA6-80A7-8B7DE6EC962B}"/>
    <cellStyle name="40% - Accent5 9 3 3" xfId="4886" xr:uid="{90ECE946-802A-480D-960A-8EF29C5701B7}"/>
    <cellStyle name="40% - Accent5 9 4" xfId="4887" xr:uid="{15EF538E-1D81-406F-8F2C-F3BD86B6EC56}"/>
    <cellStyle name="40% - Accent5 9 4 2" xfId="4888" xr:uid="{DB702CAE-61EB-468C-9C51-1B06FDC26150}"/>
    <cellStyle name="40% - Accent5 9 5" xfId="4889" xr:uid="{AE011AA8-919D-4925-9C1B-1BB0C7811926}"/>
    <cellStyle name="40% - Accent6" xfId="43" builtinId="51" customBuiltin="1"/>
    <cellStyle name="40% - Accent6 10" xfId="4890" xr:uid="{92530ED9-BFEC-4DDD-9D04-41EEFFD6895A}"/>
    <cellStyle name="40% - Accent6 10 2" xfId="4891" xr:uid="{E8872BAD-29A8-4259-8E19-EEA43119F886}"/>
    <cellStyle name="40% - Accent6 10 2 2" xfId="4892" xr:uid="{00913906-23C5-4265-91DE-0947BB7F6071}"/>
    <cellStyle name="40% - Accent6 10 2 2 2" xfId="4893" xr:uid="{61B65AB5-A3F6-44B4-837F-329F51B023EC}"/>
    <cellStyle name="40% - Accent6 10 2 2 2 2" xfId="4894" xr:uid="{FC7273D8-99A7-411B-9294-4F5745DF9641}"/>
    <cellStyle name="40% - Accent6 10 2 2 3" xfId="4895" xr:uid="{8C24BD14-65B2-4158-BBB7-C4A26E20FB09}"/>
    <cellStyle name="40% - Accent6 10 2 3" xfId="4896" xr:uid="{CE52E3CE-0117-468C-AD30-28AD8438CD65}"/>
    <cellStyle name="40% - Accent6 10 2 3 2" xfId="4897" xr:uid="{73EDB002-D3E4-4DD0-BD78-9438020B6C01}"/>
    <cellStyle name="40% - Accent6 10 2 4" xfId="4898" xr:uid="{DD267F4F-BB48-4F5B-AC62-A526D519052C}"/>
    <cellStyle name="40% - Accent6 10 3" xfId="4899" xr:uid="{C294DEAC-191B-431B-8530-092C193887A0}"/>
    <cellStyle name="40% - Accent6 10 3 2" xfId="4900" xr:uid="{85560BB8-53C6-4AE3-B56D-DD7E560B8556}"/>
    <cellStyle name="40% - Accent6 10 3 2 2" xfId="4901" xr:uid="{2E610765-7771-4855-945D-0C41D4A9A0BD}"/>
    <cellStyle name="40% - Accent6 10 3 3" xfId="4902" xr:uid="{68BE7BC8-0BF7-4B53-902F-F957148D86D5}"/>
    <cellStyle name="40% - Accent6 10 4" xfId="4903" xr:uid="{99215EA5-0578-4243-A06B-685C1E105314}"/>
    <cellStyle name="40% - Accent6 10 4 2" xfId="4904" xr:uid="{69F20087-60A3-4971-9B46-058DFC18F3C3}"/>
    <cellStyle name="40% - Accent6 10 5" xfId="4905" xr:uid="{E0E6DB9D-DCB1-4945-AB64-2D9ECDEACA54}"/>
    <cellStyle name="40% - Accent6 11" xfId="4906" xr:uid="{23336721-C8D0-487A-A211-271D9EAD050E}"/>
    <cellStyle name="40% - Accent6 11 2" xfId="4907" xr:uid="{A645F894-D95A-49B6-9516-920AFEC3CC57}"/>
    <cellStyle name="40% - Accent6 11 2 2" xfId="4908" xr:uid="{0D232253-9A26-438A-B905-FC36A418C870}"/>
    <cellStyle name="40% - Accent6 11 2 2 2" xfId="4909" xr:uid="{71687813-B5B9-4976-814D-BBBC63E180D7}"/>
    <cellStyle name="40% - Accent6 11 2 3" xfId="4910" xr:uid="{006B205B-9323-424F-B6DC-D7326DDF32FD}"/>
    <cellStyle name="40% - Accent6 11 3" xfId="4911" xr:uid="{4EBD3A36-31AE-4E42-900D-817B853EA0E3}"/>
    <cellStyle name="40% - Accent6 11 3 2" xfId="4912" xr:uid="{D1883B62-E351-4F40-855D-85403A5137ED}"/>
    <cellStyle name="40% - Accent6 11 4" xfId="4913" xr:uid="{618412C1-78EA-4283-90BD-2D7BF6036335}"/>
    <cellStyle name="40% - Accent6 12" xfId="4914" xr:uid="{A325A97A-DB23-4CED-B319-390D2E10FB70}"/>
    <cellStyle name="40% - Accent6 12 2" xfId="4915" xr:uid="{58FA828C-1A97-4B75-9549-62EDBA952B31}"/>
    <cellStyle name="40% - Accent6 12 2 2" xfId="4916" xr:uid="{37C05F64-D4AA-4838-BBD0-605A5F559082}"/>
    <cellStyle name="40% - Accent6 12 2 2 2" xfId="4917" xr:uid="{0338E767-AE13-4331-AFF4-294C1B43843F}"/>
    <cellStyle name="40% - Accent6 12 2 3" xfId="4918" xr:uid="{C7460388-A828-44B0-A861-055C8F9405C5}"/>
    <cellStyle name="40% - Accent6 12 3" xfId="4919" xr:uid="{57DF2A72-0426-45D9-9D70-69DF1FA26E25}"/>
    <cellStyle name="40% - Accent6 12 3 2" xfId="4920" xr:uid="{7FDE65B7-8CEF-4D9C-8E6A-FBDFD5BEBDEF}"/>
    <cellStyle name="40% - Accent6 12 4" xfId="4921" xr:uid="{9233AA54-2240-49CB-AC2C-AD156B2405CD}"/>
    <cellStyle name="40% - Accent6 13" xfId="4922" xr:uid="{961CD39C-2AA1-4C9D-A10F-C0C4D6FCFEDD}"/>
    <cellStyle name="40% - Accent6 13 2" xfId="4923" xr:uid="{459D9E37-E22E-4272-A541-4A5E0B6C0E31}"/>
    <cellStyle name="40% - Accent6 13 2 2" xfId="4924" xr:uid="{4FE58013-D528-45BC-9FEB-398A3242ADF4}"/>
    <cellStyle name="40% - Accent6 13 2 2 2" xfId="4925" xr:uid="{3B39D791-8A58-4C40-A150-B85658F883D9}"/>
    <cellStyle name="40% - Accent6 13 2 3" xfId="4926" xr:uid="{227190A4-DA53-42DB-A356-71B57C15EA80}"/>
    <cellStyle name="40% - Accent6 13 3" xfId="4927" xr:uid="{85726D19-7989-42CB-AEEC-D49CCD8EA87D}"/>
    <cellStyle name="40% - Accent6 13 3 2" xfId="4928" xr:uid="{981ACE78-2F94-4E26-A0FF-8014A2F2677D}"/>
    <cellStyle name="40% - Accent6 13 4" xfId="4929" xr:uid="{FB382205-7F80-400D-ABE9-245A43EB7AB8}"/>
    <cellStyle name="40% - Accent6 14" xfId="4930" xr:uid="{B2F03790-39DC-4AF8-AAD0-75782E7BE647}"/>
    <cellStyle name="40% - Accent6 14 2" xfId="4931" xr:uid="{8D95F49D-4824-4029-8768-CF84312A28F5}"/>
    <cellStyle name="40% - Accent6 14 2 2" xfId="4932" xr:uid="{8A0CAD7F-BD47-417E-8201-FABB213A6B48}"/>
    <cellStyle name="40% - Accent6 14 3" xfId="4933" xr:uid="{1BE62DE8-EE17-4377-B9C6-093146E2AB89}"/>
    <cellStyle name="40% - Accent6 15" xfId="4934" xr:uid="{B184CD13-A5A3-40A8-BB6A-58093DB780D4}"/>
    <cellStyle name="40% - Accent6 15 2" xfId="4935" xr:uid="{CEDF3E24-FF5C-4FA9-BDA4-DA72E471BEBF}"/>
    <cellStyle name="40% - Accent6 16" xfId="4936" xr:uid="{4695A8F9-F52C-44AE-9A87-4799B28CB5A2}"/>
    <cellStyle name="40% - Accent6 16 2" xfId="4937" xr:uid="{1AF28DB2-237D-46BD-8FC5-5A3924EFA3AD}"/>
    <cellStyle name="40% - Accent6 17" xfId="4938" xr:uid="{605E2F62-D7A8-4662-90BC-848AA6174A85}"/>
    <cellStyle name="40% - Accent6 18" xfId="2508" xr:uid="{32532650-3F66-4363-943D-D46413F4FBF3}"/>
    <cellStyle name="40% - Accent6 19" xfId="37761" xr:uid="{1ED9C908-AD8B-4446-A16C-2E652D7201FE}"/>
    <cellStyle name="40% - Accent6 2" xfId="191" xr:uid="{7AB2FEAD-265C-46D1-A362-45B9A5B7EF35}"/>
    <cellStyle name="40% - Accent6 2 2" xfId="4940" xr:uid="{FD6667EF-7BC3-40DD-8C47-FA36D7EAC0BC}"/>
    <cellStyle name="40% - Accent6 2 2 2" xfId="4941" xr:uid="{1CD74109-A4FB-4B30-AB95-1BEFFB14589C}"/>
    <cellStyle name="40% - Accent6 2 2 2 2" xfId="4942" xr:uid="{0DDB4281-D05A-4ED3-A19E-0F34FE2225F8}"/>
    <cellStyle name="40% - Accent6 2 2 2 2 2" xfId="4943" xr:uid="{8E4293E5-15C9-42DA-8AA2-9157A42D8C4C}"/>
    <cellStyle name="40% - Accent6 2 2 2 3" xfId="4944" xr:uid="{4E2F5020-33BE-4CAA-90B8-620F54D8FBA5}"/>
    <cellStyle name="40% - Accent6 2 2 3" xfId="4945" xr:uid="{3EF20EBA-033E-41A3-A351-F9AB5909FB13}"/>
    <cellStyle name="40% - Accent6 2 2 3 2" xfId="4946" xr:uid="{4FC9F749-4474-4041-BF78-574127051B07}"/>
    <cellStyle name="40% - Accent6 2 2 4" xfId="4947" xr:uid="{C0F62B4B-2EDE-479C-8ABA-2F0630253D83}"/>
    <cellStyle name="40% - Accent6 2 2 5" xfId="4948" xr:uid="{84CCCBD0-CE73-4452-9A1A-9C9072E259F3}"/>
    <cellStyle name="40% - Accent6 2 3" xfId="4949" xr:uid="{59454D48-E539-40C7-9324-63CE612474D6}"/>
    <cellStyle name="40% - Accent6 2 3 2" xfId="4950" xr:uid="{8B4D445C-4A85-46F7-B409-AF08934C893B}"/>
    <cellStyle name="40% - Accent6 2 3 2 2" xfId="4951" xr:uid="{41AE84AC-886D-4455-834B-A2A72B41ADC8}"/>
    <cellStyle name="40% - Accent6 2 3 3" xfId="4952" xr:uid="{3FF77011-9912-4E70-A9F5-8A3F9D3F24C4}"/>
    <cellStyle name="40% - Accent6 2 4" xfId="4953" xr:uid="{292CB6BC-377F-436B-B951-C1F217E2DAA8}"/>
    <cellStyle name="40% - Accent6 2 4 2" xfId="4954" xr:uid="{853AE67A-F4CA-49CC-A0C8-E979E25EFCEE}"/>
    <cellStyle name="40% - Accent6 2 5" xfId="4955" xr:uid="{4A820A0E-0D54-4706-A09A-A15D450B5DB9}"/>
    <cellStyle name="40% - Accent6 2 5 2" xfId="4956" xr:uid="{9907A04F-E99B-46EE-B37B-C89F81BEDDFD}"/>
    <cellStyle name="40% - Accent6 2 6" xfId="4957" xr:uid="{249E1828-88A8-41A6-96A0-F26FCC096B24}"/>
    <cellStyle name="40% - Accent6 2 7" xfId="36120" xr:uid="{ABD26C93-0894-4B10-964E-82D1C3B6E580}"/>
    <cellStyle name="40% - Accent6 2 8" xfId="4939" xr:uid="{FD536A28-4118-46E8-9DE2-F0F01C73C9ED}"/>
    <cellStyle name="40% - Accent6 20" xfId="37787" xr:uid="{A330CECF-C7D3-438B-BE79-45DAA24E7E0B}"/>
    <cellStyle name="40% - Accent6 21" xfId="37858" xr:uid="{9AAB9EEC-C9CD-4E8D-B67A-983D9C67F5C2}"/>
    <cellStyle name="40% - Accent6 22" xfId="37740" xr:uid="{8AF0A12A-62D0-4FE5-BCF8-9CF6AE635286}"/>
    <cellStyle name="40% - Accent6 24" xfId="4958" xr:uid="{F8781DD8-52EB-474F-950F-B2EC3565A01F}"/>
    <cellStyle name="40% - Accent6 24 2" xfId="4959" xr:uid="{22A4A3A1-7B31-4C1B-B332-00542E4EE66E}"/>
    <cellStyle name="40% - Accent6 3" xfId="223" xr:uid="{27D945ED-370B-4435-B3EE-427432E766B9}"/>
    <cellStyle name="40% - Accent6 3 2" xfId="4961" xr:uid="{1DCD6FB7-C645-443D-A264-D5AB53DBFC1A}"/>
    <cellStyle name="40% - Accent6 3 2 2" xfId="4962" xr:uid="{0CCC5B59-B292-47FC-9E66-A9906CBA83C3}"/>
    <cellStyle name="40% - Accent6 3 2 2 2" xfId="4963" xr:uid="{978AEF90-2BCF-4B72-B0E9-8FA55B94008B}"/>
    <cellStyle name="40% - Accent6 3 2 2 2 2" xfId="4964" xr:uid="{EB5E078E-5AA1-4519-8944-59435A663AB0}"/>
    <cellStyle name="40% - Accent6 3 2 2 3" xfId="4965" xr:uid="{1167B87B-8A64-4510-9233-76FF581D72B2}"/>
    <cellStyle name="40% - Accent6 3 2 3" xfId="4966" xr:uid="{FDDDBA92-A415-4507-9AA9-98AAB59ACA69}"/>
    <cellStyle name="40% - Accent6 3 2 3 2" xfId="4967" xr:uid="{1D12A120-7D60-4FE0-88DA-47369395B4AD}"/>
    <cellStyle name="40% - Accent6 3 2 4" xfId="4968" xr:uid="{7154BC2A-8DC8-4992-AB9D-D8C3FF3AD551}"/>
    <cellStyle name="40% - Accent6 3 3" xfId="4969" xr:uid="{B034ABC0-A601-4348-B4EB-AE927B5EF29C}"/>
    <cellStyle name="40% - Accent6 3 3 2" xfId="4970" xr:uid="{7D3DA859-328D-4FF9-90CA-A935CEF27DD8}"/>
    <cellStyle name="40% - Accent6 3 3 2 2" xfId="4971" xr:uid="{20A91A41-1080-4FE3-8E5D-4184343173F5}"/>
    <cellStyle name="40% - Accent6 3 3 3" xfId="4972" xr:uid="{63D7D166-5596-4B59-8375-BF1C963031CD}"/>
    <cellStyle name="40% - Accent6 3 4" xfId="4973" xr:uid="{2834BD64-9CF8-4F0C-8BC1-4C2BCA14147C}"/>
    <cellStyle name="40% - Accent6 3 4 2" xfId="4974" xr:uid="{79178956-9071-4B80-8256-17D94F50EEA9}"/>
    <cellStyle name="40% - Accent6 3 5" xfId="4975" xr:uid="{4FF2D8C8-3EA0-402D-AEC7-2B83360DD8A8}"/>
    <cellStyle name="40% - Accent6 3 6" xfId="4976" xr:uid="{92194033-6358-48AD-9147-979A9FF344BD}"/>
    <cellStyle name="40% - Accent6 3 7" xfId="4977" xr:uid="{D5F50A86-317A-416F-AF46-C2480620BCDD}"/>
    <cellStyle name="40% - Accent6 3 8" xfId="36121" xr:uid="{AEDA9406-33B7-463D-B576-96CF3A2F31F0}"/>
    <cellStyle name="40% - Accent6 3 9" xfId="4960" xr:uid="{1187A4FF-3C8C-45C4-B2EA-8F870743C636}"/>
    <cellStyle name="40% - Accent6 4" xfId="4978" xr:uid="{1F946591-F036-4E22-9C2B-EC07F927E581}"/>
    <cellStyle name="40% - Accent6 4 2" xfId="4979" xr:uid="{D742A080-9FA8-4F9D-AEDB-E339C4F2000A}"/>
    <cellStyle name="40% - Accent6 4 2 2" xfId="4980" xr:uid="{84FB23C9-D01A-483A-BF81-A2B29A828122}"/>
    <cellStyle name="40% - Accent6 4 2 2 2" xfId="4981" xr:uid="{7140424E-9922-4FD4-87B2-F0E5996C17F4}"/>
    <cellStyle name="40% - Accent6 4 2 2 2 2" xfId="4982" xr:uid="{C67653DC-F7BE-4EDE-8E31-9C40EB7AC2E6}"/>
    <cellStyle name="40% - Accent6 4 2 2 3" xfId="4983" xr:uid="{F6B2C297-8D3C-4B6A-BFA1-261F376124D5}"/>
    <cellStyle name="40% - Accent6 4 2 3" xfId="4984" xr:uid="{EA286AB4-AC7D-4BA0-A190-DF6447CFBDE9}"/>
    <cellStyle name="40% - Accent6 4 2 3 2" xfId="4985" xr:uid="{D00FD913-7D13-4F19-AC40-9BB317BA1E9E}"/>
    <cellStyle name="40% - Accent6 4 2 4" xfId="4986" xr:uid="{A8B19546-13A7-41EF-895A-CA792B9B1D02}"/>
    <cellStyle name="40% - Accent6 4 3" xfId="4987" xr:uid="{E418DBB8-71A3-4C3C-B26C-DD32643EDE77}"/>
    <cellStyle name="40% - Accent6 4 3 2" xfId="4988" xr:uid="{D4177418-5BB3-42A5-81F4-722AB427AF76}"/>
    <cellStyle name="40% - Accent6 4 3 2 2" xfId="4989" xr:uid="{AF1D501D-743D-4D71-AE11-D55D768BBBDD}"/>
    <cellStyle name="40% - Accent6 4 3 3" xfId="4990" xr:uid="{A1EC9854-B47C-4825-A8FF-9ACBEE10C1FC}"/>
    <cellStyle name="40% - Accent6 4 4" xfId="4991" xr:uid="{32649F3B-8691-4CA2-A63E-DE6445C39ECE}"/>
    <cellStyle name="40% - Accent6 4 4 2" xfId="4992" xr:uid="{9A62D950-103B-4768-B374-C3299287362A}"/>
    <cellStyle name="40% - Accent6 4 5" xfId="4993" xr:uid="{8ADA80C8-33B2-492D-9D29-2F7BCD790C6D}"/>
    <cellStyle name="40% - Accent6 4 5 2" xfId="4994" xr:uid="{BA0C4EF1-06E1-48B1-B6FC-C2E916A46F55}"/>
    <cellStyle name="40% - Accent6 4 6" xfId="4995" xr:uid="{4E5C0F54-286D-4ED9-8507-977D867C0C52}"/>
    <cellStyle name="40% - Accent6 5" xfId="4996" xr:uid="{90210CA8-E31E-4C28-90F7-76074380F7C7}"/>
    <cellStyle name="40% - Accent6 5 2" xfId="4997" xr:uid="{B899ED4F-95FC-40BF-B095-24DA457B519F}"/>
    <cellStyle name="40% - Accent6 5 2 2" xfId="4998" xr:uid="{59030997-48BD-4939-815B-3D070FC1FEB3}"/>
    <cellStyle name="40% - Accent6 5 2 2 2" xfId="4999" xr:uid="{A254F06E-F3DD-4407-A105-7F7AAF710E4F}"/>
    <cellStyle name="40% - Accent6 5 2 2 2 2" xfId="5000" xr:uid="{8D6DE951-F479-445C-95BA-8C7248A4D8F3}"/>
    <cellStyle name="40% - Accent6 5 2 2 3" xfId="5001" xr:uid="{95CEF0D1-FC27-45C7-887A-0182F27DBEC0}"/>
    <cellStyle name="40% - Accent6 5 2 3" xfId="5002" xr:uid="{87D643A4-D729-437A-8B54-FC00523BBB55}"/>
    <cellStyle name="40% - Accent6 5 2 3 2" xfId="5003" xr:uid="{E74A76FD-0190-4E17-9D96-D969AF7416A6}"/>
    <cellStyle name="40% - Accent6 5 2 4" xfId="5004" xr:uid="{01C7E3CF-F25D-4713-9DAE-796C47857CC8}"/>
    <cellStyle name="40% - Accent6 5 3" xfId="5005" xr:uid="{A42EF5EB-F051-4541-80EF-C094BA25A9EB}"/>
    <cellStyle name="40% - Accent6 5 3 2" xfId="5006" xr:uid="{CFFF689B-6AF3-43F7-8E23-17E03197E996}"/>
    <cellStyle name="40% - Accent6 5 3 2 2" xfId="5007" xr:uid="{29A36BF9-B9FF-4498-BCDC-4950E8354B8F}"/>
    <cellStyle name="40% - Accent6 5 3 3" xfId="5008" xr:uid="{97B8A405-C7B4-46DF-92A7-74B1416CD9E8}"/>
    <cellStyle name="40% - Accent6 5 4" xfId="5009" xr:uid="{012434AF-CA5F-4E83-A104-C6218D07F760}"/>
    <cellStyle name="40% - Accent6 5 4 2" xfId="5010" xr:uid="{242B00A3-8F57-460A-B07A-C54FB8215B72}"/>
    <cellStyle name="40% - Accent6 5 5" xfId="5011" xr:uid="{4DDA0415-DC10-498F-A6C8-56C112C64A05}"/>
    <cellStyle name="40% - Accent6 5 5 2" xfId="5012" xr:uid="{3D425CFF-DA29-4E80-B0C9-B93C94C9E179}"/>
    <cellStyle name="40% - Accent6 5 6" xfId="5013" xr:uid="{458EC93C-EAD5-4C1B-9C70-C80E8D20CA2E}"/>
    <cellStyle name="40% - Accent6 6" xfId="5014" xr:uid="{370D18C1-B3FA-4885-A529-187469E6851C}"/>
    <cellStyle name="40% - Accent6 6 2" xfId="5015" xr:uid="{27EF4811-BAB7-4B4B-9B50-C5E952C92246}"/>
    <cellStyle name="40% - Accent6 6 2 2" xfId="5016" xr:uid="{7315E234-D3D2-45E5-BD6A-63536B1E21A4}"/>
    <cellStyle name="40% - Accent6 6 2 2 2" xfId="5017" xr:uid="{3AD934C1-81DC-4F3D-97F5-15583D1EA4E2}"/>
    <cellStyle name="40% - Accent6 6 2 2 2 2" xfId="5018" xr:uid="{9D221E9E-7616-4980-B1EB-C5346AA7E961}"/>
    <cellStyle name="40% - Accent6 6 2 2 3" xfId="5019" xr:uid="{3C11CC8F-081A-4229-A6D8-E140F25C1DE3}"/>
    <cellStyle name="40% - Accent6 6 2 3" xfId="5020" xr:uid="{3C6DCA07-CB3A-4594-A39F-1BEB32F07267}"/>
    <cellStyle name="40% - Accent6 6 2 3 2" xfId="5021" xr:uid="{FEBDFB81-8AC3-4737-87ED-149E5461410E}"/>
    <cellStyle name="40% - Accent6 6 2 4" xfId="5022" xr:uid="{526049B4-EFCC-49EA-AF3D-2E6372CD4374}"/>
    <cellStyle name="40% - Accent6 6 3" xfId="5023" xr:uid="{23992498-08E3-4B03-81ED-CFAA32140002}"/>
    <cellStyle name="40% - Accent6 6 3 2" xfId="5024" xr:uid="{8B7210C6-BC3D-4033-8077-98E431A2654C}"/>
    <cellStyle name="40% - Accent6 6 3 2 2" xfId="5025" xr:uid="{72FBBEBD-B80E-49C7-A92E-9D52445EEBB6}"/>
    <cellStyle name="40% - Accent6 6 3 3" xfId="5026" xr:uid="{9E816861-07F9-45D6-ADFB-80C30755A8A2}"/>
    <cellStyle name="40% - Accent6 6 4" xfId="5027" xr:uid="{280E45AA-A486-42D3-B048-BDAC46141042}"/>
    <cellStyle name="40% - Accent6 6 4 2" xfId="5028" xr:uid="{007F68C4-DAF0-42C7-817D-955BBE4E2234}"/>
    <cellStyle name="40% - Accent6 6 5" xfId="5029" xr:uid="{C6B1CB15-40CB-4D1E-BD96-2476F4A4DCC4}"/>
    <cellStyle name="40% - Accent6 7" xfId="5030" xr:uid="{A8802120-B2A2-47B4-81C3-A6F62F1469C2}"/>
    <cellStyle name="40% - Accent6 7 2" xfId="5031" xr:uid="{FF6C2E63-19D4-4BF7-A9AF-A81466F1EA25}"/>
    <cellStyle name="40% - Accent6 7 2 2" xfId="5032" xr:uid="{BCE7178F-FF6E-4555-B87E-D07377650584}"/>
    <cellStyle name="40% - Accent6 7 2 2 2" xfId="5033" xr:uid="{2CF2F8C8-3399-4DCF-BBCB-4D4BB80AFBE3}"/>
    <cellStyle name="40% - Accent6 7 2 2 2 2" xfId="5034" xr:uid="{DAA415B8-D8EA-4DCD-B966-056C44F34697}"/>
    <cellStyle name="40% - Accent6 7 2 2 3" xfId="5035" xr:uid="{94657014-EC94-4152-8DC2-5C0A39797700}"/>
    <cellStyle name="40% - Accent6 7 2 3" xfId="5036" xr:uid="{DA5E8FED-EDFB-4E27-BF2C-6F92B2C2F76F}"/>
    <cellStyle name="40% - Accent6 7 2 3 2" xfId="5037" xr:uid="{B9A0802B-7792-4A4B-9A59-87603FAE7C9F}"/>
    <cellStyle name="40% - Accent6 7 2 4" xfId="5038" xr:uid="{E7A93015-438C-48E1-ABC2-4C7C070B3BCB}"/>
    <cellStyle name="40% - Accent6 7 3" xfId="5039" xr:uid="{40C84791-95C0-4424-8529-ACB9979A610B}"/>
    <cellStyle name="40% - Accent6 7 3 2" xfId="5040" xr:uid="{C8C8AE96-55A5-49E1-81E1-F864B1989F0B}"/>
    <cellStyle name="40% - Accent6 7 3 2 2" xfId="5041" xr:uid="{1C75E999-4994-4ED4-B789-DE8349A57134}"/>
    <cellStyle name="40% - Accent6 7 3 3" xfId="5042" xr:uid="{E3A751D3-FAA7-4D33-AC2D-3DE9B5F294B0}"/>
    <cellStyle name="40% - Accent6 7 4" xfId="5043" xr:uid="{45CC9096-8A53-453B-BDB4-D626BBAD5432}"/>
    <cellStyle name="40% - Accent6 7 4 2" xfId="5044" xr:uid="{610CEC38-B28C-420D-A298-185E19A6C40B}"/>
    <cellStyle name="40% - Accent6 7 5" xfId="5045" xr:uid="{EC3B8918-FCCC-4F03-9682-0D1991F1DADC}"/>
    <cellStyle name="40% - Accent6 8" xfId="5046" xr:uid="{D8BD20B4-C781-4F4B-B0F5-13DF61A5A5B3}"/>
    <cellStyle name="40% - Accent6 8 2" xfId="5047" xr:uid="{F1035918-3DBD-4C64-9A52-8E902132D3D5}"/>
    <cellStyle name="40% - Accent6 8 2 2" xfId="5048" xr:uid="{AB728445-6932-4AD6-BFF7-D2F14B4005FD}"/>
    <cellStyle name="40% - Accent6 8 2 2 2" xfId="5049" xr:uid="{380A8E3E-6919-40F4-BCC8-48899722A68C}"/>
    <cellStyle name="40% - Accent6 8 2 2 2 2" xfId="5050" xr:uid="{DCB04CD3-A8C9-4083-8E4D-4FAA0BB0F11B}"/>
    <cellStyle name="40% - Accent6 8 2 2 3" xfId="5051" xr:uid="{AABC3D79-E05F-480E-836F-9B55BF5D542F}"/>
    <cellStyle name="40% - Accent6 8 2 3" xfId="5052" xr:uid="{2E671D4D-9201-44AA-9CF4-04DF942465E7}"/>
    <cellStyle name="40% - Accent6 8 2 3 2" xfId="5053" xr:uid="{D8178A02-A984-49D0-8455-61760EA853E7}"/>
    <cellStyle name="40% - Accent6 8 2 4" xfId="5054" xr:uid="{8AC8072A-E44C-48D6-A1BA-8051360AB26C}"/>
    <cellStyle name="40% - Accent6 8 3" xfId="5055" xr:uid="{1A8F37D1-B05A-40CB-9E59-33C9C4F0ABA2}"/>
    <cellStyle name="40% - Accent6 8 3 2" xfId="5056" xr:uid="{FE6B4153-34DE-451D-9204-247FE644C454}"/>
    <cellStyle name="40% - Accent6 8 3 2 2" xfId="5057" xr:uid="{F3193B2D-AAB0-4CEF-8EAB-958924F555E3}"/>
    <cellStyle name="40% - Accent6 8 3 3" xfId="5058" xr:uid="{B6540B14-7864-43D1-8646-A6E563BD3E13}"/>
    <cellStyle name="40% - Accent6 8 4" xfId="5059" xr:uid="{570C6C5A-7153-4C6B-9189-3E9E94C8C80D}"/>
    <cellStyle name="40% - Accent6 8 4 2" xfId="5060" xr:uid="{57FC2DCD-975C-422D-B2A6-BCDF981C9EC5}"/>
    <cellStyle name="40% - Accent6 8 5" xfId="5061" xr:uid="{F0757824-E82E-421D-AA85-D8F03D7245ED}"/>
    <cellStyle name="40% - Accent6 9" xfId="5062" xr:uid="{27AFAB37-D9DC-423E-ACE1-450169E0450E}"/>
    <cellStyle name="40% - Accent6 9 2" xfId="5063" xr:uid="{CE3154AB-B1BA-4B73-A357-1B67309819F8}"/>
    <cellStyle name="40% - Accent6 9 2 2" xfId="5064" xr:uid="{F2DCFF07-88D5-43AA-B77E-65A0BDC4DF72}"/>
    <cellStyle name="40% - Accent6 9 2 2 2" xfId="5065" xr:uid="{42DBCB61-1544-4108-9250-CDF38F66D05B}"/>
    <cellStyle name="40% - Accent6 9 2 2 2 2" xfId="5066" xr:uid="{E176FA69-88EB-4971-86D1-2E0F823AAB75}"/>
    <cellStyle name="40% - Accent6 9 2 2 3" xfId="5067" xr:uid="{8D87F20E-E3FF-4AD8-B675-1D83E7952296}"/>
    <cellStyle name="40% - Accent6 9 2 3" xfId="5068" xr:uid="{4FCB5248-5991-4BA8-B013-DE43875B23D2}"/>
    <cellStyle name="40% - Accent6 9 2 3 2" xfId="5069" xr:uid="{A427B6F4-202C-47B9-9269-40893F07E604}"/>
    <cellStyle name="40% - Accent6 9 2 4" xfId="5070" xr:uid="{15F69137-D7FD-402C-9577-44DD9DFA4325}"/>
    <cellStyle name="40% - Accent6 9 3" xfId="5071" xr:uid="{AA788563-E95F-493E-A136-ECF50D4252AD}"/>
    <cellStyle name="40% - Accent6 9 3 2" xfId="5072" xr:uid="{C86FA433-33FA-4124-9F9A-19C9835C42B5}"/>
    <cellStyle name="40% - Accent6 9 3 2 2" xfId="5073" xr:uid="{BCECD28A-DE9E-482E-A613-31CAE0908E7F}"/>
    <cellStyle name="40% - Accent6 9 3 3" xfId="5074" xr:uid="{0CDCEA4A-C8BD-4E1C-91AB-5EF24A494BBB}"/>
    <cellStyle name="40% - Accent6 9 4" xfId="5075" xr:uid="{64C1A73A-3A50-40A3-A8B9-5798A28792BF}"/>
    <cellStyle name="40% - Accent6 9 4 2" xfId="5076" xr:uid="{7CD0A8AE-E7E3-46B9-AA6A-C9115A7412B3}"/>
    <cellStyle name="40% - Accent6 9 5" xfId="5077" xr:uid="{087D8872-3708-4401-81D2-A52AE9B9B891}"/>
    <cellStyle name="40% - ส่วนที่ถูกเน้น1" xfId="648" xr:uid="{291C321E-570B-4BDF-9F9D-7AC296019DBE}"/>
    <cellStyle name="40% - ส่วนที่ถูกเน้น1 2" xfId="36122" xr:uid="{D7A950C1-7A24-42E1-98A1-C9209CBE6B43}"/>
    <cellStyle name="40% - ส่วนที่ถูกเน้น1 3" xfId="5078" xr:uid="{9154DD97-F5F1-4EB9-A540-BDEAEEB0F9EB}"/>
    <cellStyle name="40% - ส่วนที่ถูกเน้น2" xfId="649" xr:uid="{23CB136E-AB39-4576-BDC3-8D8A32CADDF6}"/>
    <cellStyle name="40% - ส่วนที่ถูกเน้น2 2" xfId="36123" xr:uid="{0F9871C3-B3F6-44D9-8E90-DA77E34C613E}"/>
    <cellStyle name="40% - ส่วนที่ถูกเน้น2 3" xfId="5079" xr:uid="{EAC11DF7-8A36-4DBF-9B81-CBD783BC4171}"/>
    <cellStyle name="40% - ส่วนที่ถูกเน้น3" xfId="650" xr:uid="{42AEFE1C-853C-4CB6-81E4-8BBA836DDD33}"/>
    <cellStyle name="40% - ส่วนที่ถูกเน้น3 2" xfId="36124" xr:uid="{98FBFAB1-DCEB-409E-BD21-A0449AF447AF}"/>
    <cellStyle name="40% - ส่วนที่ถูกเน้น3 3" xfId="5080" xr:uid="{2FE36FDA-A537-416E-AE12-7D1312B260D9}"/>
    <cellStyle name="40% - ส่วนที่ถูกเน้น4" xfId="651" xr:uid="{E4D8EA98-C802-49D3-8CF6-6D278806B48D}"/>
    <cellStyle name="40% - ส่วนที่ถูกเน้น4 2" xfId="36125" xr:uid="{84C26CC6-43A4-4FAA-9F5A-4755339E8114}"/>
    <cellStyle name="40% - ส่วนที่ถูกเน้น4 3" xfId="5081" xr:uid="{4E0A4DC2-A20E-4026-83B5-ED0F23EB917E}"/>
    <cellStyle name="40% - ส่วนที่ถูกเน้น5" xfId="652" xr:uid="{0C65C995-4631-401E-BB27-809F38A4D523}"/>
    <cellStyle name="40% - ส่วนที่ถูกเน้น5 2" xfId="36126" xr:uid="{8C55E8E8-1C9D-418E-93D7-B0B61E7812AA}"/>
    <cellStyle name="40% - ส่วนที่ถูกเน้น5 3" xfId="5082" xr:uid="{D3574EC4-3EC9-483A-BE1C-D7AC9411CECD}"/>
    <cellStyle name="40% - ส่วนที่ถูกเน้น6" xfId="653" xr:uid="{729C868B-9610-4B20-9ED6-F6BED555D77B}"/>
    <cellStyle name="40% - ส่วนที่ถูกเน้น6 2" xfId="36127" xr:uid="{A9222529-78D6-4750-AF48-A978C7FBC333}"/>
    <cellStyle name="40% - ส่วนที่ถูกเน้น6 3" xfId="5083" xr:uid="{FABEBB2D-9676-46B6-AFAD-980209C835AC}"/>
    <cellStyle name="6-0" xfId="654" xr:uid="{3CC8C8AB-C231-40D9-96E1-66549016F8F7}"/>
    <cellStyle name="60 % - Accent1" xfId="2632" xr:uid="{AE1D7C42-FAD0-4594-827B-A8DBA91AA41C}"/>
    <cellStyle name="60 % - Accent2" xfId="2633" xr:uid="{EE54936D-3F31-4678-AFAC-E276137B41CA}"/>
    <cellStyle name="60 % - Accent3" xfId="2634" xr:uid="{A4750CF1-782F-48D7-BC04-01D9076E5054}"/>
    <cellStyle name="60 % - Accent4" xfId="2635" xr:uid="{60BFE75D-22F7-407A-8511-DE98CF595C7A}"/>
    <cellStyle name="60 % - Accent5" xfId="2636" xr:uid="{BB1027C8-71AE-4782-8D97-8F9D279A9D24}"/>
    <cellStyle name="60 % - Accent6" xfId="2637" xr:uid="{B07B13D0-BE7E-437C-A706-16B76E8DEBB6}"/>
    <cellStyle name="60% - Accent1" xfId="24" builtinId="32" customBuiltin="1"/>
    <cellStyle name="60% - Accent1 10" xfId="5084" xr:uid="{08D1A0DC-C708-44F4-98B8-1B9D57CFC781}"/>
    <cellStyle name="60% - Accent1 11" xfId="5085" xr:uid="{CEAF87F3-D452-40D0-97B4-EE2428274E81}"/>
    <cellStyle name="60% - Accent1 12" xfId="37747" xr:uid="{AEC0FB20-F324-4A56-999D-E81749B7C8F4}"/>
    <cellStyle name="60% - Accent1 13" xfId="37773" xr:uid="{90B84948-9A40-4B10-A3A5-74B71C4733BE}"/>
    <cellStyle name="60% - Accent1 14" xfId="37844" xr:uid="{E8C704D3-54AC-4962-8709-C5762771ED2F}"/>
    <cellStyle name="60% - Accent1 2" xfId="143" xr:uid="{ED578D69-1E87-4911-A3AE-A3F0852E4094}"/>
    <cellStyle name="60% - Accent1 2 2" xfId="5087" xr:uid="{B82B6FB8-96A9-4A56-829F-818993E2E4B7}"/>
    <cellStyle name="60% - Accent1 2 3" xfId="5088" xr:uid="{CFF73B20-BA99-4D0F-9244-EA294796B124}"/>
    <cellStyle name="60% - Accent1 2 4" xfId="5089" xr:uid="{CFB512EC-06E2-48F2-B535-C37F9214AB72}"/>
    <cellStyle name="60% - Accent1 2 5" xfId="5090" xr:uid="{FA479D86-CDB0-408C-98F4-026E5A92E3F5}"/>
    <cellStyle name="60% - Accent1 2 6" xfId="36128" xr:uid="{45CA1062-A55A-4412-A9EB-954636278901}"/>
    <cellStyle name="60% - Accent1 2 7" xfId="5086" xr:uid="{3FA64BD2-3955-49C8-8468-E23BF4FAED92}"/>
    <cellStyle name="60% - Accent1 24" xfId="5091" xr:uid="{4A44EF07-080A-4E62-B10C-8AC70A6FDEA1}"/>
    <cellStyle name="60% - Accent1 3" xfId="172" xr:uid="{AB497388-46AB-4968-9CB7-7B85DC0905EF}"/>
    <cellStyle name="60% - Accent1 3 2" xfId="5093" xr:uid="{0AEC46D3-7370-4851-A893-A1D7EC8C6D6D}"/>
    <cellStyle name="60% - Accent1 3 3" xfId="36129" xr:uid="{CAAD37B5-48DC-4276-BF85-EE40235C4070}"/>
    <cellStyle name="60% - Accent1 3 4" xfId="5092" xr:uid="{367FC871-103E-4A66-B6C4-00433FED2A86}"/>
    <cellStyle name="60% - Accent1 4" xfId="224" xr:uid="{3F54D4BD-A2DA-4731-A4C0-82A875ACACB4}"/>
    <cellStyle name="60% - Accent1 4 2" xfId="36795" xr:uid="{9101DCEA-7623-430B-B513-F426F0E7A1C0}"/>
    <cellStyle name="60% - Accent1 4 3" xfId="5094" xr:uid="{370C2625-8077-4EAA-BBD8-79DDF388EC3C}"/>
    <cellStyle name="60% - Accent1 5" xfId="5095" xr:uid="{60FB7DB8-F345-4A0E-B7D9-9C8E1BB8CA10}"/>
    <cellStyle name="60% - Accent1 6" xfId="5096" xr:uid="{485B0252-D917-433A-BA3E-A3498CC7EACA}"/>
    <cellStyle name="60% - Accent1 7" xfId="5097" xr:uid="{FCDBA48F-15FC-4A3C-ABA5-4D45016AE08F}"/>
    <cellStyle name="60% - Accent1 8" xfId="5098" xr:uid="{5FE04C32-753A-48DC-9940-E51847EED9A9}"/>
    <cellStyle name="60% - Accent1 9" xfId="5099" xr:uid="{9971A30C-9DF9-461C-8F08-7FE36E1E058B}"/>
    <cellStyle name="60% - Accent2" xfId="28" builtinId="36" customBuiltin="1"/>
    <cellStyle name="60% - Accent2 10" xfId="5100" xr:uid="{045CD3B0-3B03-4A3C-968C-C46F1C720B44}"/>
    <cellStyle name="60% - Accent2 11" xfId="5101" xr:uid="{5FFBC360-3C36-4AA2-909A-5B5E8C061A38}"/>
    <cellStyle name="60% - Accent2 12" xfId="37750" xr:uid="{D7EA12E1-BF31-482F-AB71-E364F8FC9B1A}"/>
    <cellStyle name="60% - Accent2 13" xfId="37776" xr:uid="{58C3F74A-3D37-4B71-A3A1-CCC2B0B75C6F}"/>
    <cellStyle name="60% - Accent2 14" xfId="37847" xr:uid="{7AC06D23-CC15-43C5-9936-ED32D8A5A810}"/>
    <cellStyle name="60% - Accent2 2" xfId="144" xr:uid="{5F890071-BB57-45C8-B982-FD7111EE0444}"/>
    <cellStyle name="60% - Accent2 2 2" xfId="5103" xr:uid="{47A765E7-4BB9-4DFD-AE4C-17C85A0E8AEE}"/>
    <cellStyle name="60% - Accent2 2 3" xfId="5104" xr:uid="{7F063E78-3B93-4145-B846-BCE3D6B452DE}"/>
    <cellStyle name="60% - Accent2 2 4" xfId="5105" xr:uid="{05493D9E-052F-447B-8E32-C383E827063A}"/>
    <cellStyle name="60% - Accent2 2 5" xfId="5106" xr:uid="{FA072498-E116-462E-9F8C-2798B3C1D7FE}"/>
    <cellStyle name="60% - Accent2 2 6" xfId="36130" xr:uid="{E5EDCCCE-F152-44F4-84BF-19240C6D398E}"/>
    <cellStyle name="60% - Accent2 2 7" xfId="5102" xr:uid="{99D4DE1D-7F5C-4A55-8550-2BB757058232}"/>
    <cellStyle name="60% - Accent2 24" xfId="5107" xr:uid="{6B327D7B-8717-48B7-8A15-C5E4AEA985F3}"/>
    <cellStyle name="60% - Accent2 3" xfId="176" xr:uid="{E55FE136-EE85-4B17-98AB-3306C13637B0}"/>
    <cellStyle name="60% - Accent2 3 2" xfId="5109" xr:uid="{F620300D-D947-4FC8-97E5-0AFFB63FADAF}"/>
    <cellStyle name="60% - Accent2 3 3" xfId="36131" xr:uid="{B8B50B1C-00DF-49B3-A718-15CB07463AC9}"/>
    <cellStyle name="60% - Accent2 3 4" xfId="5108" xr:uid="{CE8ED3E5-8E14-4507-B621-9C7D8CD0E224}"/>
    <cellStyle name="60% - Accent2 4" xfId="225" xr:uid="{F3EDE7FE-13E7-4006-AEC6-49C431BB70A2}"/>
    <cellStyle name="60% - Accent2 4 2" xfId="36796" xr:uid="{BA4196E1-3B56-49AE-89D5-F114AB98E70D}"/>
    <cellStyle name="60% - Accent2 4 3" xfId="5110" xr:uid="{C330B261-1459-4954-9517-C8873AFD1B5D}"/>
    <cellStyle name="60% - Accent2 5" xfId="5111" xr:uid="{C38D1D78-C7EF-471A-B077-AAC92B96189A}"/>
    <cellStyle name="60% - Accent2 6" xfId="5112" xr:uid="{622EC07C-5DFF-476A-B62D-F3618F204093}"/>
    <cellStyle name="60% - Accent2 7" xfId="5113" xr:uid="{DE9BF4D1-88D1-4166-AE9F-E4993967CA8A}"/>
    <cellStyle name="60% - Accent2 8" xfId="5114" xr:uid="{4A31E86D-B19E-4A8F-AAF5-E29B12D84717}"/>
    <cellStyle name="60% - Accent2 9" xfId="5115" xr:uid="{85FE18CA-D433-4F71-A867-14521D88B7D5}"/>
    <cellStyle name="60% - Accent3" xfId="32" builtinId="40" customBuiltin="1"/>
    <cellStyle name="60% - Accent3 10" xfId="5116" xr:uid="{EBEC03B4-2011-476A-9BB4-C6EF28237281}"/>
    <cellStyle name="60% - Accent3 11" xfId="5117" xr:uid="{6AF49EDA-2237-460A-A303-5B90DFB0FCD9}"/>
    <cellStyle name="60% - Accent3 12" xfId="37753" xr:uid="{03AFFE91-E49E-472B-9F32-85A592BFBE3D}"/>
    <cellStyle name="60% - Accent3 13" xfId="37779" xr:uid="{F839B14B-6DE7-4D73-A54B-C3409F07BD37}"/>
    <cellStyle name="60% - Accent3 14" xfId="37850" xr:uid="{A9A64244-F8FE-43AF-8B8D-0045BAE842CE}"/>
    <cellStyle name="60% - Accent3 2" xfId="145" xr:uid="{76317634-FC7E-4303-B2A2-96C6A683A738}"/>
    <cellStyle name="60% - Accent3 2 2" xfId="5119" xr:uid="{725F8147-BE5B-415A-A596-6D12FD6DE136}"/>
    <cellStyle name="60% - Accent3 2 3" xfId="5120" xr:uid="{EC343653-8B90-47C1-A9B9-5C04267696A1}"/>
    <cellStyle name="60% - Accent3 2 4" xfId="5121" xr:uid="{EEED48C2-4448-42E2-88A3-51A404D5C24D}"/>
    <cellStyle name="60% - Accent3 2 5" xfId="5122" xr:uid="{1E56F424-6C9E-4BD6-BDB0-158AB574BEA0}"/>
    <cellStyle name="60% - Accent3 2 6" xfId="36132" xr:uid="{AAC3852C-7DC0-478A-A66E-FADAC2259AEB}"/>
    <cellStyle name="60% - Accent3 2 7" xfId="5118" xr:uid="{385A47AB-0C42-4D94-A406-C5882E029F43}"/>
    <cellStyle name="60% - Accent3 24" xfId="5123" xr:uid="{C246455B-43BA-47A8-85EC-A1FCCE4A1F56}"/>
    <cellStyle name="60% - Accent3 3" xfId="180" xr:uid="{DA5FD335-B201-4E5B-9FE8-E1A3B3612862}"/>
    <cellStyle name="60% - Accent3 3 2" xfId="5125" xr:uid="{5B008E77-CA7A-40B4-A3A6-79DE6178B464}"/>
    <cellStyle name="60% - Accent3 3 3" xfId="36133" xr:uid="{9F561CD9-B5A2-4310-B83F-708EEEE17E2C}"/>
    <cellStyle name="60% - Accent3 3 4" xfId="5124" xr:uid="{2B1245FC-A414-495B-88B8-39593516DA74}"/>
    <cellStyle name="60% - Accent3 4" xfId="226" xr:uid="{935B328E-0537-4395-8EBF-53B57E17D0E2}"/>
    <cellStyle name="60% - Accent3 4 2" xfId="36797" xr:uid="{008682A7-DE7B-49A8-90EB-3717B9C1FC59}"/>
    <cellStyle name="60% - Accent3 4 3" xfId="5126" xr:uid="{6BDAE6E8-BC77-4206-AA20-F61E5CD63B83}"/>
    <cellStyle name="60% - Accent3 5" xfId="5127" xr:uid="{80AE4404-DE5B-4DDA-8A6B-C11F95962CCB}"/>
    <cellStyle name="60% - Accent3 6" xfId="5128" xr:uid="{85486A0A-3E14-46BE-B5D1-39BD623CC21D}"/>
    <cellStyle name="60% - Accent3 7" xfId="5129" xr:uid="{E440A9AA-B404-4AD8-9C37-3D603177F216}"/>
    <cellStyle name="60% - Accent3 8" xfId="5130" xr:uid="{8F3BF8B2-4115-46CB-9A5B-D1ED0AFE3203}"/>
    <cellStyle name="60% - Accent3 9" xfId="5131" xr:uid="{2632EB75-E89A-4B0B-8810-87C39A8626C0}"/>
    <cellStyle name="60% - Accent4" xfId="36" builtinId="44" customBuiltin="1"/>
    <cellStyle name="60% - Accent4 10" xfId="5132" xr:uid="{5C214788-2F78-4DF1-9443-C2B8E6FEE817}"/>
    <cellStyle name="60% - Accent4 11" xfId="5133" xr:uid="{ADB93DD9-CDAB-462A-AB1D-121269B11FD0}"/>
    <cellStyle name="60% - Accent4 12" xfId="37756" xr:uid="{296C96B5-79DC-4DE8-9648-8AAF3D7C4E62}"/>
    <cellStyle name="60% - Accent4 13" xfId="37782" xr:uid="{2598D655-9AC4-4515-AADE-60146FF7DD51}"/>
    <cellStyle name="60% - Accent4 14" xfId="37853" xr:uid="{396559B3-1AD9-4E27-8FA7-41690755C953}"/>
    <cellStyle name="60% - Accent4 2" xfId="146" xr:uid="{7E43AB04-A250-483C-8FB6-905A34BB5814}"/>
    <cellStyle name="60% - Accent4 2 2" xfId="5135" xr:uid="{A45692FC-6F38-4C62-8830-BF2A46590F52}"/>
    <cellStyle name="60% - Accent4 2 3" xfId="5136" xr:uid="{6CAD76AA-7A9A-4102-9B7B-D7497E3D045F}"/>
    <cellStyle name="60% - Accent4 2 4" xfId="5137" xr:uid="{8218989A-B819-48D8-811C-8BD1DE61D15D}"/>
    <cellStyle name="60% - Accent4 2 5" xfId="5138" xr:uid="{C12C7848-BB70-4DB2-974A-D9182EAA52BD}"/>
    <cellStyle name="60% - Accent4 2 6" xfId="36134" xr:uid="{E5B75BA3-BE07-44E3-B5A3-89676643472C}"/>
    <cellStyle name="60% - Accent4 2 7" xfId="5134" xr:uid="{9A5CD28A-5444-4D3E-B6AB-24827D4DBB41}"/>
    <cellStyle name="60% - Accent4 24" xfId="5139" xr:uid="{4BEA69E1-4BD1-4805-B94B-C4B053287DE6}"/>
    <cellStyle name="60% - Accent4 3" xfId="184" xr:uid="{550D4D75-A55B-41B5-96F9-969C03C731D1}"/>
    <cellStyle name="60% - Accent4 3 2" xfId="5141" xr:uid="{24BC95FC-2A56-45EC-A5C5-0459875D7864}"/>
    <cellStyle name="60% - Accent4 3 3" xfId="36135" xr:uid="{49F9DE6A-BD52-4D6F-81B5-A307DAB6D760}"/>
    <cellStyle name="60% - Accent4 3 4" xfId="5140" xr:uid="{3AA4B82E-914A-4EF8-AF4C-1DC1DA37BAC7}"/>
    <cellStyle name="60% - Accent4 4" xfId="227" xr:uid="{E028D37F-7197-422E-B3CC-CC395B5572AE}"/>
    <cellStyle name="60% - Accent4 4 2" xfId="36798" xr:uid="{8044897E-AFAE-4B1D-A8ED-91195208D888}"/>
    <cellStyle name="60% - Accent4 4 3" xfId="5142" xr:uid="{1628B672-88F0-4BF2-B8BF-146E1E61F8D4}"/>
    <cellStyle name="60% - Accent4 5" xfId="5143" xr:uid="{FC9BAF24-4B47-4642-92DB-152F39789D9E}"/>
    <cellStyle name="60% - Accent4 6" xfId="5144" xr:uid="{E07B260F-334B-43EA-8765-2CA43EC26874}"/>
    <cellStyle name="60% - Accent4 7" xfId="5145" xr:uid="{06C0D3B1-7CBA-49A6-8A8F-FDA42F1A65BE}"/>
    <cellStyle name="60% - Accent4 8" xfId="5146" xr:uid="{72068B29-5CEA-435A-B1CC-998BE5023629}"/>
    <cellStyle name="60% - Accent4 9" xfId="5147" xr:uid="{77F88C80-13E0-4A92-9FDE-487DD1AEA54A}"/>
    <cellStyle name="60% - Accent5" xfId="40" builtinId="48" customBuiltin="1"/>
    <cellStyle name="60% - Accent5 10" xfId="5148" xr:uid="{D3C91E09-3932-4BA4-B59C-2609757DC870}"/>
    <cellStyle name="60% - Accent5 11" xfId="5149" xr:uid="{A9BD6F7D-A272-4480-8AD0-F3BEB86C28B8}"/>
    <cellStyle name="60% - Accent5 12" xfId="37759" xr:uid="{FD89B4F7-4429-405B-8D62-0CA65904F583}"/>
    <cellStyle name="60% - Accent5 13" xfId="37785" xr:uid="{B3BE6AC1-F82E-4548-9AB9-D2EBFF7B5BE1}"/>
    <cellStyle name="60% - Accent5 14" xfId="37856" xr:uid="{A0C4B29B-AE1F-44AA-9EC3-3FFB4A19164A}"/>
    <cellStyle name="60% - Accent5 2" xfId="147" xr:uid="{289A2A2B-0FA4-44C5-95C3-41A3CF33DE93}"/>
    <cellStyle name="60% - Accent5 2 2" xfId="5151" xr:uid="{AA4FF398-7176-40E2-8126-F8A3DF4B78B6}"/>
    <cellStyle name="60% - Accent5 2 3" xfId="5152" xr:uid="{D751EAEA-7F76-47F7-8334-B7213CD74B4F}"/>
    <cellStyle name="60% - Accent5 2 4" xfId="5153" xr:uid="{BAD6F6FD-6933-4696-9688-8BFD5317A15D}"/>
    <cellStyle name="60% - Accent5 2 5" xfId="5154" xr:uid="{E80C861D-B578-47EC-8C7C-60079C1D7D1A}"/>
    <cellStyle name="60% - Accent5 2 6" xfId="36136" xr:uid="{F07381CB-D50F-4EB0-894E-3440CCD0233B}"/>
    <cellStyle name="60% - Accent5 2 7" xfId="5150" xr:uid="{4948F553-B464-4BBE-8364-3E144267BE0C}"/>
    <cellStyle name="60% - Accent5 24" xfId="5155" xr:uid="{CD74737D-A0B3-48F5-8B34-10E5EE86D37B}"/>
    <cellStyle name="60% - Accent5 3" xfId="188" xr:uid="{BD291EE7-A1C6-4A78-8AF3-08D80100B351}"/>
    <cellStyle name="60% - Accent5 3 2" xfId="5157" xr:uid="{ACF57754-C7BC-4DEE-B541-09AF3EE919AD}"/>
    <cellStyle name="60% - Accent5 3 3" xfId="36137" xr:uid="{1A2AB71E-B72B-4748-B8CC-CFE75913FA8C}"/>
    <cellStyle name="60% - Accent5 3 4" xfId="5156" xr:uid="{1017FFB5-6544-4475-A402-1AEC4AD26C8E}"/>
    <cellStyle name="60% - Accent5 4" xfId="228" xr:uid="{FEFB22B1-2FD9-4669-8747-8DF5B372EF7B}"/>
    <cellStyle name="60% - Accent5 4 2" xfId="36799" xr:uid="{CF9FB018-0AB8-412B-976C-1640777275DD}"/>
    <cellStyle name="60% - Accent5 4 3" xfId="5158" xr:uid="{518BEFDC-5A65-4A17-961F-502ED9FD92B5}"/>
    <cellStyle name="60% - Accent5 5" xfId="5159" xr:uid="{8B8F5EF0-B1F5-41FC-A702-4B0C9FBF1274}"/>
    <cellStyle name="60% - Accent5 6" xfId="5160" xr:uid="{B4C58251-23E3-44E5-933E-DE148027C88C}"/>
    <cellStyle name="60% - Accent5 7" xfId="5161" xr:uid="{7B7006C1-A233-4573-95BB-A11A33C25CF7}"/>
    <cellStyle name="60% - Accent5 8" xfId="5162" xr:uid="{5821F203-D470-452E-98C4-1D8CAB38F1BC}"/>
    <cellStyle name="60% - Accent5 9" xfId="5163" xr:uid="{BE057938-BC20-498E-AB44-DBCE1106E03A}"/>
    <cellStyle name="60% - Accent6" xfId="44" builtinId="52" customBuiltin="1"/>
    <cellStyle name="60% - Accent6 10" xfId="5164" xr:uid="{CED2F61A-512F-4551-AD78-4464C9D06BB2}"/>
    <cellStyle name="60% - Accent6 11" xfId="5165" xr:uid="{72437E22-0A4B-44A7-8828-527773E70045}"/>
    <cellStyle name="60% - Accent6 12" xfId="37762" xr:uid="{BE47A576-A2FF-4156-A8E9-D137D5B7B889}"/>
    <cellStyle name="60% - Accent6 13" xfId="37788" xr:uid="{741B1C64-8709-4999-BD7F-D39A48C20581}"/>
    <cellStyle name="60% - Accent6 14" xfId="37859" xr:uid="{DC323463-90FD-4339-AEAE-9ABD03D8F086}"/>
    <cellStyle name="60% - Accent6 2" xfId="148" xr:uid="{6DE5B788-38AF-4F85-971E-276427486EDA}"/>
    <cellStyle name="60% - Accent6 2 2" xfId="5167" xr:uid="{5723E6D0-9D4F-44B2-89E6-45011A68E192}"/>
    <cellStyle name="60% - Accent6 2 3" xfId="5168" xr:uid="{40ABCD74-0D0B-4443-B391-EE373F069486}"/>
    <cellStyle name="60% - Accent6 2 4" xfId="5169" xr:uid="{2A7F32FC-0B9A-4529-9549-312D9C25EB75}"/>
    <cellStyle name="60% - Accent6 2 5" xfId="5170" xr:uid="{37ECD527-8398-437C-9656-0B3FBAED4902}"/>
    <cellStyle name="60% - Accent6 2 6" xfId="36138" xr:uid="{BA52CE5B-A067-4CBD-9127-CA74D49819FD}"/>
    <cellStyle name="60% - Accent6 2 7" xfId="5166" xr:uid="{2092BB34-392A-43F1-85CE-8A534FF5E0DD}"/>
    <cellStyle name="60% - Accent6 24" xfId="5171" xr:uid="{1238EECB-C3F0-4A81-BB66-47B2617CEE4C}"/>
    <cellStyle name="60% - Accent6 3" xfId="192" xr:uid="{A08C355E-CA3D-4938-A113-FF5FDC917270}"/>
    <cellStyle name="60% - Accent6 3 2" xfId="5173" xr:uid="{050DF222-5718-49F3-A0F2-80043E143020}"/>
    <cellStyle name="60% - Accent6 3 3" xfId="36139" xr:uid="{B09A222C-7F22-4BD5-9933-014800C987E8}"/>
    <cellStyle name="60% - Accent6 3 4" xfId="5172" xr:uid="{F35A7F20-4FCA-4D54-95B8-46E5BEDA14A2}"/>
    <cellStyle name="60% - Accent6 4" xfId="229" xr:uid="{B69D6E7C-14E0-4239-9C33-727B6EE37CA6}"/>
    <cellStyle name="60% - Accent6 4 2" xfId="36800" xr:uid="{D56B99EF-DCFA-4544-98DC-26109B0FE6D2}"/>
    <cellStyle name="60% - Accent6 4 3" xfId="5174" xr:uid="{5046F42D-54B3-450E-BE3D-5D0676C3A7E5}"/>
    <cellStyle name="60% - Accent6 5" xfId="5175" xr:uid="{8B6E0381-23E6-498A-A631-2243635CE703}"/>
    <cellStyle name="60% - Accent6 6" xfId="5176" xr:uid="{CF226701-319A-410A-8057-A1BF9CE14B67}"/>
    <cellStyle name="60% - Accent6 7" xfId="5177" xr:uid="{D48B0F42-2251-4506-8699-BD2D7DB38DAD}"/>
    <cellStyle name="60% - Accent6 8" xfId="5178" xr:uid="{EC53FF1A-9E91-45BF-90B5-863738128339}"/>
    <cellStyle name="60% - Accent6 9" xfId="5179" xr:uid="{D16E2C23-566D-44B8-9A1B-3BDF41C43F77}"/>
    <cellStyle name="60% - ส่วนที่ถูกเน้น1" xfId="655" xr:uid="{DDE66A7B-1AB0-402E-9DD3-5CB827590223}"/>
    <cellStyle name="60% - ส่วนที่ถูกเน้น1 2" xfId="36140" xr:uid="{F042EA7C-6178-4144-89E9-685F41F862FE}"/>
    <cellStyle name="60% - ส่วนที่ถูกเน้น1 3" xfId="5180" xr:uid="{4D36D39A-C555-42E2-B764-DDEB1F2E39FB}"/>
    <cellStyle name="60% - ส่วนที่ถูกเน้น2" xfId="656" xr:uid="{35EEDA34-14EE-4C43-A14F-4E8DBDC4F6E5}"/>
    <cellStyle name="60% - ส่วนที่ถูกเน้น2 2" xfId="36141" xr:uid="{840EFD1E-1A8B-4D92-B300-BF89126D14F1}"/>
    <cellStyle name="60% - ส่วนที่ถูกเน้น2 3" xfId="5181" xr:uid="{301B67D2-28B0-46CC-9EC7-B7FB25BB10A3}"/>
    <cellStyle name="60% - ส่วนที่ถูกเน้น3" xfId="657" xr:uid="{73251C82-C834-4B27-A480-9515F94645EB}"/>
    <cellStyle name="60% - ส่วนที่ถูกเน้น3 2" xfId="36142" xr:uid="{82E3962B-29F9-4B59-AC2B-29A0BC18D686}"/>
    <cellStyle name="60% - ส่วนที่ถูกเน้น3 3" xfId="5182" xr:uid="{426C1B90-D4F6-47EC-AE15-72528980F84E}"/>
    <cellStyle name="60% - ส่วนที่ถูกเน้น4" xfId="658" xr:uid="{CA39CA19-3C4A-4211-935E-B65EAF6931DD}"/>
    <cellStyle name="60% - ส่วนที่ถูกเน้น4 2" xfId="36143" xr:uid="{537ECFF2-7BF0-4E11-9A16-A80602338EA6}"/>
    <cellStyle name="60% - ส่วนที่ถูกเน้น4 3" xfId="5183" xr:uid="{DF9FF553-2553-45F1-9C85-05E9E0A00175}"/>
    <cellStyle name="60% - ส่วนที่ถูกเน้น5" xfId="659" xr:uid="{21761A4D-C179-4E60-8B31-98B957A353F9}"/>
    <cellStyle name="60% - ส่วนที่ถูกเน้น5 2" xfId="36144" xr:uid="{A701F3A3-8970-42CA-86C7-7CBF5C314673}"/>
    <cellStyle name="60% - ส่วนที่ถูกเน้น5 3" xfId="5184" xr:uid="{D20D2CDB-5E97-47C1-8C74-D3C2CF1022A1}"/>
    <cellStyle name="60% - ส่วนที่ถูกเน้น6" xfId="660" xr:uid="{24117654-E490-4E73-B824-6ECB223EBB12}"/>
    <cellStyle name="60% - ส่วนที่ถูกเน้น6 2" xfId="36145" xr:uid="{8FCEB1FC-378F-487E-8F88-48E5843690E7}"/>
    <cellStyle name="60% - ส่วนที่ถูกเน้น6 3" xfId="5185" xr:uid="{E1587AAA-FF64-4357-ACFD-B867739B391E}"/>
    <cellStyle name="6-0_0806_300038" xfId="661" xr:uid="{64849707-0CB2-415B-991E-59DA76D55203}"/>
    <cellStyle name="6mal" xfId="662" xr:uid="{8D5F4A0A-AAAE-413A-82FE-2FCE712911D5}"/>
    <cellStyle name="6mal 2" xfId="663" xr:uid="{9892FD9F-B5C8-4AB4-BD74-6EF6347AAE5F}"/>
    <cellStyle name="6mal 3" xfId="664" xr:uid="{D40B2147-6BD1-4174-97B3-DB34BC53BA84}"/>
    <cellStyle name="6mal 4" xfId="665" xr:uid="{4B9EE9BA-983B-4F94-AD61-BBB1ECF7D54D}"/>
    <cellStyle name="6mal 5" xfId="666" xr:uid="{0F40E81E-93CB-4222-AB9D-2D2DC7D06A7B}"/>
    <cellStyle name="75" xfId="97" xr:uid="{CFA74150-896E-4509-9E0E-BCE21C7E9C7D}"/>
    <cellStyle name="75 2" xfId="5186" xr:uid="{4C3D8F4E-B572-4136-BABF-AA768080D89A}"/>
    <cellStyle name="75 2 2" xfId="5187" xr:uid="{0EE06F23-89E1-42E0-A1F8-3F1A2DF13EC1}"/>
    <cellStyle name="75 3" xfId="667" xr:uid="{6BD0DBB0-79BF-4751-A203-66984E11EF17}"/>
    <cellStyle name="85" xfId="668" xr:uid="{755B01EC-D926-4C5A-9B23-0580EC549F4A}"/>
    <cellStyle name="90" xfId="669" xr:uid="{2496DB5E-8478-47D6-AB54-AE5D675AB441}"/>
    <cellStyle name="A??? [0]_?C??PL " xfId="5188" xr:uid="{4480C74C-873C-48F1-A0A5-5B888A69A0FE}"/>
    <cellStyle name="A???_?C??PL " xfId="5189" xr:uid="{41C80C40-A093-4488-9BCA-72C9781CEE6C}"/>
    <cellStyle name="À¤ã×èí§ëáòâ¨øå" xfId="670" xr:uid="{A6F4CF9D-436D-4038-B058-C9A7FCCE2589}"/>
    <cellStyle name="À¤ã×èí§ëáòâà»í" xfId="671" xr:uid="{8723AC8D-7C35-4676-9DDF-B005B0D32E8C}"/>
    <cellStyle name="À¤ã×èí§ëáòâê¡ø" xfId="672" xr:uid="{1BC92CB4-8352-4595-B202-FEE91EBC3BCC}"/>
    <cellStyle name="A3 297 x 420 mm" xfId="673" xr:uid="{DC813966-2DC2-461D-90E9-B4794005F1F8}"/>
    <cellStyle name="Accent1" xfId="21" builtinId="29" customBuiltin="1"/>
    <cellStyle name="Accent1 10" xfId="5190" xr:uid="{863EA097-7E84-41A4-9CA0-32814DBBDD73}"/>
    <cellStyle name="Accent1 11" xfId="5191" xr:uid="{B6A00210-BB4C-4B3B-B103-16E585BF13A5}"/>
    <cellStyle name="Accent1 12" xfId="2491" xr:uid="{F9A63865-217B-4B1E-88F3-FCDD5E5B7320}"/>
    <cellStyle name="Accent1 2" xfId="169" xr:uid="{11C3CDC3-4635-403D-8840-11AC03D02576}"/>
    <cellStyle name="Accent1 2 2" xfId="5193" xr:uid="{997E16C9-26EA-4939-AA22-FA0A81876FF7}"/>
    <cellStyle name="Accent1 2 3" xfId="5194" xr:uid="{C4238072-EFCA-40E5-B2E0-BE8D1D60F50B}"/>
    <cellStyle name="Accent1 2 4" xfId="5195" xr:uid="{15289B84-8EA5-4E2F-8423-26E4DC9D5880}"/>
    <cellStyle name="Accent1 2 5" xfId="5196" xr:uid="{D790A283-3B35-4195-B915-7B83A9C2D15A}"/>
    <cellStyle name="Accent1 2 6" xfId="36146" xr:uid="{6F0D3698-1F8E-43A2-A139-BBABCFD1B7A9}"/>
    <cellStyle name="Accent1 2 7" xfId="5192" xr:uid="{BA64EACA-2AF8-4A8F-82A6-5FA143CCFEA6}"/>
    <cellStyle name="Accent1 24" xfId="5197" xr:uid="{D8D5B8DC-1170-4998-9C55-A9C79689DC94}"/>
    <cellStyle name="Accent1 3" xfId="5198" xr:uid="{F2B80717-D13E-4550-9350-39A0400B9CBE}"/>
    <cellStyle name="Accent1 3 2" xfId="5199" xr:uid="{D3D1E163-7F5F-45B3-BF2A-3268BEB60FF2}"/>
    <cellStyle name="Accent1 3 3" xfId="36147" xr:uid="{64EA5FE9-22A7-4EC4-9A62-17FF5B10F608}"/>
    <cellStyle name="Accent1 4" xfId="5200" xr:uid="{14F38749-879B-4EF9-87BE-96344DBB98AB}"/>
    <cellStyle name="Accent1 5" xfId="5201" xr:uid="{B649C2AE-B2C8-49D7-8496-05936A7A164F}"/>
    <cellStyle name="Accent1 6" xfId="5202" xr:uid="{5C71450E-0EC4-49FF-86AF-E64E2A09459F}"/>
    <cellStyle name="Accent1 7" xfId="5203" xr:uid="{B78738FC-FB4A-4D61-A605-9BD5644E9CD4}"/>
    <cellStyle name="Accent1 8" xfId="5204" xr:uid="{BDC80D89-85E6-4EB3-A9DA-B7003F62BAF9}"/>
    <cellStyle name="Accent1 9" xfId="5205" xr:uid="{A1C20704-1B5F-4472-B2F4-AC546A1920E5}"/>
    <cellStyle name="Accent2" xfId="25" builtinId="33" customBuiltin="1"/>
    <cellStyle name="Accent2 10" xfId="5206" xr:uid="{23CFAFD0-EBC9-4EC5-BA4B-0C80E6CFB05A}"/>
    <cellStyle name="Accent2 11" xfId="5207" xr:uid="{BCB7F963-81C5-4076-BD88-7AC6577916B7}"/>
    <cellStyle name="Accent2 12" xfId="2494" xr:uid="{3F6E1E9E-934E-4C19-AB69-3D703C857886}"/>
    <cellStyle name="Accent2 2" xfId="173" xr:uid="{3789ABD2-A972-43E0-9B6F-B20AC9B108AE}"/>
    <cellStyle name="Accent2 2 2" xfId="5209" xr:uid="{1A01E3E8-BDE5-440B-B0E9-F45251549E8C}"/>
    <cellStyle name="Accent2 2 3" xfId="5210" xr:uid="{3871A984-C32E-45B9-941E-F94F6A27013F}"/>
    <cellStyle name="Accent2 2 4" xfId="5211" xr:uid="{0F0C49B1-4A12-46C7-8CFC-EEEB1F8152B8}"/>
    <cellStyle name="Accent2 2 5" xfId="5212" xr:uid="{6F4C7A4D-D1FD-4E6F-97A2-DD881EBA9193}"/>
    <cellStyle name="Accent2 2 6" xfId="36148" xr:uid="{6630C54E-3B36-4C0F-A395-3A43953A6CFA}"/>
    <cellStyle name="Accent2 2 7" xfId="5208" xr:uid="{87E13A58-CF34-4EB7-B696-F8664383E1A5}"/>
    <cellStyle name="Accent2 24" xfId="5213" xr:uid="{1D995D06-EA60-468F-9ECC-73874DC1EABE}"/>
    <cellStyle name="Accent2 3" xfId="5214" xr:uid="{E1CE7CEF-26BD-4CC7-94E9-1657E083E686}"/>
    <cellStyle name="Accent2 3 2" xfId="5215" xr:uid="{29952DEF-EA04-48DD-A147-4DB554BA3D22}"/>
    <cellStyle name="Accent2 3 3" xfId="36149" xr:uid="{A7B9621D-B96A-47A0-824E-2CFFD7EFBF48}"/>
    <cellStyle name="Accent2 4" xfId="5216" xr:uid="{F21D0D14-27A3-41F5-949E-44066C9C5601}"/>
    <cellStyle name="Accent2 5" xfId="5217" xr:uid="{BB0918A4-B953-465F-8BF7-2798B09EC5E6}"/>
    <cellStyle name="Accent2 6" xfId="5218" xr:uid="{04BC9AD0-678A-4126-9933-501AAE0D1F70}"/>
    <cellStyle name="Accent2 7" xfId="5219" xr:uid="{5CC97BD7-1CB0-480B-A25E-F407CC8843AE}"/>
    <cellStyle name="Accent2 8" xfId="5220" xr:uid="{E1664C0C-0942-4F9B-9D0C-BFCCC71FF422}"/>
    <cellStyle name="Accent2 9" xfId="5221" xr:uid="{90F05B28-D765-49D7-9569-317BD79D791E}"/>
    <cellStyle name="Accent3" xfId="29" builtinId="37" customBuiltin="1"/>
    <cellStyle name="Accent3 10" xfId="5222" xr:uid="{5CDAED9F-5511-4C4C-9621-A38C33614F0A}"/>
    <cellStyle name="Accent3 11" xfId="5223" xr:uid="{63066D43-E0A1-4B6B-85ED-7DA16A57E02A}"/>
    <cellStyle name="Accent3 12" xfId="2497" xr:uid="{92A23C2A-E10E-4209-9576-C1C5AE9CA14C}"/>
    <cellStyle name="Accent3 2" xfId="177" xr:uid="{9896C309-6449-4564-A664-26F166F33B7B}"/>
    <cellStyle name="Accent3 2 2" xfId="5225" xr:uid="{8E7D52B7-D01F-45EF-9BB2-06C6C7D9AD19}"/>
    <cellStyle name="Accent3 2 3" xfId="5226" xr:uid="{D7EB9190-1C41-42B6-93E9-277F98F005F7}"/>
    <cellStyle name="Accent3 2 4" xfId="5227" xr:uid="{1680DB8E-2762-46D3-AA63-E89B799012EA}"/>
    <cellStyle name="Accent3 2 5" xfId="5228" xr:uid="{4CE578F7-D35A-4178-A13A-397C100E5AE4}"/>
    <cellStyle name="Accent3 2 6" xfId="36150" xr:uid="{6C81275F-E4F7-4759-91B7-291F14AF8A05}"/>
    <cellStyle name="Accent3 2 7" xfId="5224" xr:uid="{184A34D0-3FB4-4914-90CC-6DAF45C181E2}"/>
    <cellStyle name="Accent3 24" xfId="5229" xr:uid="{251B08A6-7001-428A-93C0-30460A488878}"/>
    <cellStyle name="Accent3 3" xfId="5230" xr:uid="{FCA1A510-1635-48B2-9FAF-D2A286CC7762}"/>
    <cellStyle name="Accent3 3 2" xfId="5231" xr:uid="{2C9D49AB-071D-4D14-9F93-30A8E8D09236}"/>
    <cellStyle name="Accent3 3 3" xfId="36151" xr:uid="{E83C921A-4907-4C19-9321-034680CA1766}"/>
    <cellStyle name="Accent3 4" xfId="5232" xr:uid="{1F706163-8A44-4BA7-893C-BEC73F4CA095}"/>
    <cellStyle name="Accent3 5" xfId="5233" xr:uid="{6EA83BF0-162B-4078-8A0F-50C8C6F23B35}"/>
    <cellStyle name="Accent3 6" xfId="5234" xr:uid="{5123FD25-E189-4248-8F93-117EFA5A7667}"/>
    <cellStyle name="Accent3 7" xfId="5235" xr:uid="{73039427-A379-4927-9F91-BB6EF6C3ED95}"/>
    <cellStyle name="Accent3 8" xfId="5236" xr:uid="{7D643780-5038-42F5-8B68-D2E6EAD48505}"/>
    <cellStyle name="Accent3 9" xfId="5237" xr:uid="{BAB3D528-F6EA-4F96-84F2-D035F4D8C2F5}"/>
    <cellStyle name="Accent4" xfId="33" builtinId="41" customBuiltin="1"/>
    <cellStyle name="Accent4 10" xfId="5238" xr:uid="{255206C3-FB6A-4E76-B703-875E0F4728A2}"/>
    <cellStyle name="Accent4 11" xfId="5239" xr:uid="{F581F3E6-46BF-4D7F-BAC6-13D98C04ED94}"/>
    <cellStyle name="Accent4 12" xfId="2500" xr:uid="{5A4679A1-B0AA-4502-BCFE-7291D03C078B}"/>
    <cellStyle name="Accent4 2" xfId="181" xr:uid="{FB98642E-D2BA-4008-976B-C9EADDD5E740}"/>
    <cellStyle name="Accent4 2 2" xfId="5241" xr:uid="{B9626046-7829-4983-B3B4-F0D9D5E5B9DC}"/>
    <cellStyle name="Accent4 2 3" xfId="5242" xr:uid="{9A414A3B-0181-4A05-8696-6F1885CE626D}"/>
    <cellStyle name="Accent4 2 4" xfId="5243" xr:uid="{88365199-C307-4EAD-8059-3BD31AF01D27}"/>
    <cellStyle name="Accent4 2 5" xfId="5244" xr:uid="{08E08D44-5F88-4ABE-9E00-34E4DD65D48B}"/>
    <cellStyle name="Accent4 2 6" xfId="5245" xr:uid="{ACAD0AFB-0712-41A6-91DD-8D294BE885AC}"/>
    <cellStyle name="Accent4 2 7" xfId="36152" xr:uid="{BD14D86D-1300-4849-A71F-E1FA32B71B66}"/>
    <cellStyle name="Accent4 2 8" xfId="5240" xr:uid="{CA21EE3B-B4D8-4348-846B-62CE1173DC81}"/>
    <cellStyle name="Accent4 24" xfId="5246" xr:uid="{0848FC5E-7150-4263-881C-F890A421055F}"/>
    <cellStyle name="Accent4 3" xfId="5247" xr:uid="{828B7283-AD7F-4A20-A252-9593D94E356C}"/>
    <cellStyle name="Accent4 3 2" xfId="5248" xr:uid="{C168ED64-E3AD-4EB6-BC78-69795992147F}"/>
    <cellStyle name="Accent4 3 3" xfId="36153" xr:uid="{80C84DE7-F7F1-486F-A0D4-D2CD703BD9C0}"/>
    <cellStyle name="Accent4 4" xfId="5249" xr:uid="{C782F0CD-0B73-433D-8CC5-960B4A01AD77}"/>
    <cellStyle name="Accent4 5" xfId="5250" xr:uid="{9C855284-F48F-4CE3-8D6B-56DF96FB279D}"/>
    <cellStyle name="Accent4 6" xfId="5251" xr:uid="{0B79AB36-6462-4FE2-8BF6-BBA0E43B68EE}"/>
    <cellStyle name="Accent4 7" xfId="5252" xr:uid="{86A8B478-9E0A-4589-BC29-90A386A240D4}"/>
    <cellStyle name="Accent4 8" xfId="5253" xr:uid="{B621D96B-1749-4CD1-AB72-AFF4DF06AF73}"/>
    <cellStyle name="Accent4 9" xfId="5254" xr:uid="{36E4F0A9-082D-4C5C-BED7-D88090BD2D51}"/>
    <cellStyle name="Accent5" xfId="37" builtinId="45" customBuiltin="1"/>
    <cellStyle name="Accent5 10" xfId="5255" xr:uid="{DF8482DD-778A-4038-BCDD-E9A33833CBDD}"/>
    <cellStyle name="Accent5 11" xfId="5256" xr:uid="{E66E76A3-3637-4C22-AAA0-D0E61D653F3B}"/>
    <cellStyle name="Accent5 12" xfId="2503" xr:uid="{AC15ACDC-CC79-42AE-9670-0C3CEA2709BA}"/>
    <cellStyle name="Accent5 2" xfId="185" xr:uid="{A36A6C3B-F56D-44D9-8D0F-1EFF822D4C16}"/>
    <cellStyle name="Accent5 2 2" xfId="5258" xr:uid="{AA069A86-62A8-4860-94CC-6FEDB8FBCEEF}"/>
    <cellStyle name="Accent5 2 3" xfId="5259" xr:uid="{37453124-A5F0-4421-83DE-628117798E18}"/>
    <cellStyle name="Accent5 2 4" xfId="5260" xr:uid="{AC7203E2-2CA4-43AC-9661-8CF5B9269C58}"/>
    <cellStyle name="Accent5 2 5" xfId="5261" xr:uid="{92CD1ECF-992C-493D-954A-D6E127DA6B6F}"/>
    <cellStyle name="Accent5 2 6" xfId="36154" xr:uid="{147B986D-47ED-4E38-B995-ED98E8178280}"/>
    <cellStyle name="Accent5 2 7" xfId="5257" xr:uid="{D13C3E29-172D-4D1E-AE71-1E7DCCE11AA3}"/>
    <cellStyle name="Accent5 24" xfId="5262" xr:uid="{3DCE80D7-CFC3-4E98-920A-B09C474DC9EB}"/>
    <cellStyle name="Accent5 3" xfId="5263" xr:uid="{52376DA0-FE9F-46EB-899A-8614519269F1}"/>
    <cellStyle name="Accent5 3 2" xfId="5264" xr:uid="{0C746563-CAD4-4B71-B9E8-104872FFF22C}"/>
    <cellStyle name="Accent5 3 3" xfId="36155" xr:uid="{F6FDB660-A375-43E1-B0AD-BAE944F98039}"/>
    <cellStyle name="Accent5 4" xfId="5265" xr:uid="{D90E0E39-A2AD-4D4D-BD8C-2808AE602CD1}"/>
    <cellStyle name="Accent5 5" xfId="5266" xr:uid="{A07EFF31-5437-4517-A790-BAD278F48C06}"/>
    <cellStyle name="Accent5 6" xfId="5267" xr:uid="{900FD01B-5D10-4954-884D-D79C9E5CB784}"/>
    <cellStyle name="Accent5 7" xfId="5268" xr:uid="{2718C199-7E3D-45C0-AEF8-A9EA94BB13CF}"/>
    <cellStyle name="Accent5 8" xfId="5269" xr:uid="{8481B2D9-B3F4-4EBA-BE25-BB17E9C98DF5}"/>
    <cellStyle name="Accent5 9" xfId="5270" xr:uid="{2005AD03-65D2-4BC9-9BDF-26FA9931F2D0}"/>
    <cellStyle name="Accent6" xfId="41" builtinId="49" customBuiltin="1"/>
    <cellStyle name="Accent6 10" xfId="5271" xr:uid="{E4402251-D29E-467F-9107-14D8175E9F75}"/>
    <cellStyle name="Accent6 11" xfId="5272" xr:uid="{5F9C467C-D7FD-4183-A826-FA81E8546808}"/>
    <cellStyle name="Accent6 12" xfId="2506" xr:uid="{B97EC044-89E1-4B4D-865B-F82E948D83FD}"/>
    <cellStyle name="Accent6 2" xfId="189" xr:uid="{03D98B81-002A-4F71-AF7F-638222611331}"/>
    <cellStyle name="Accent6 2 2" xfId="5274" xr:uid="{214657F6-4C89-474E-9DD3-C53A7447FF61}"/>
    <cellStyle name="Accent6 2 3" xfId="5275" xr:uid="{BE57BDDF-5ACD-46C0-9A13-986BF48BC3D1}"/>
    <cellStyle name="Accent6 2 4" xfId="5276" xr:uid="{2D005606-DA52-407E-A044-81FDE2C108C5}"/>
    <cellStyle name="Accent6 2 5" xfId="5277" xr:uid="{189FED06-E6C2-4504-8E18-A5CFD1A7BA98}"/>
    <cellStyle name="Accent6 2 6" xfId="36156" xr:uid="{972B178C-68BB-4EE0-BABB-D5DE38B3569E}"/>
    <cellStyle name="Accent6 2 7" xfId="5273" xr:uid="{D334BF2E-2DB9-4BE3-8270-3F310C22F856}"/>
    <cellStyle name="Accent6 24" xfId="5278" xr:uid="{AB9E282D-7480-4410-B085-714200D16501}"/>
    <cellStyle name="Accent6 3" xfId="5279" xr:uid="{A8EEF627-A408-40E1-A345-72A8ED89D354}"/>
    <cellStyle name="Accent6 3 2" xfId="5280" xr:uid="{7F668E8E-93E2-455C-BCF1-4C273BE446B3}"/>
    <cellStyle name="Accent6 3 3" xfId="36157" xr:uid="{A24EF124-2A8C-462D-B2DF-8D4C4974C467}"/>
    <cellStyle name="Accent6 4" xfId="5281" xr:uid="{82D9BF42-CC54-4841-A286-E036B166BD61}"/>
    <cellStyle name="Accent6 5" xfId="5282" xr:uid="{A2E2899B-4EC8-4CBF-B360-8F9D12CF8481}"/>
    <cellStyle name="Accent6 6" xfId="5283" xr:uid="{9693ED1F-796C-46D2-ACC8-29DF2DE2DE7F}"/>
    <cellStyle name="Accent6 7" xfId="5284" xr:uid="{D908D0F2-4F99-4118-AD57-75DCA823A76C}"/>
    <cellStyle name="Accent6 8" xfId="5285" xr:uid="{A265999C-49A1-4A2F-8AEE-93CF9AB52990}"/>
    <cellStyle name="Accent6 9" xfId="5286" xr:uid="{2C313C88-938B-4082-A276-B0ED4BA9DBCF}"/>
    <cellStyle name="active" xfId="674" xr:uid="{60972575-482B-470C-8B7D-DEF3B3718C0E}"/>
    <cellStyle name="ÅëÈ­ [0]_laroux" xfId="675" xr:uid="{9761D1BA-3282-4382-AFAA-08990C9E4156}"/>
    <cellStyle name="AeE? [0]_?C??PL " xfId="5287" xr:uid="{3B7123DD-A52E-4C39-BD73-6B9A0F6143A3}"/>
    <cellStyle name="AeE?_?C??PL " xfId="5288" xr:uid="{229EF345-FD26-442D-849B-A7C21DFBF80D}"/>
    <cellStyle name="ÅëÈ­_laroux" xfId="676" xr:uid="{7F198E17-1684-4E71-B80A-05B53EC3A912}"/>
    <cellStyle name="amount" xfId="677" xr:uid="{BBF70FD0-03CC-4E24-90CC-208EEBC41F24}"/>
    <cellStyle name="args.style" xfId="678" xr:uid="{B631EF1A-EE6A-419C-9E02-B84D9BB20BBF}"/>
    <cellStyle name="arial" xfId="5289" xr:uid="{5FCF45F8-996B-4E50-B8C6-A09C6D92465C}"/>
    <cellStyle name="ARIAL-8" xfId="5290" xr:uid="{47F19312-FBAF-4ED6-B5CC-F8AC62BEB421}"/>
    <cellStyle name="ÄÞ¸¶ [0]_laroux" xfId="679" xr:uid="{6F0B0800-8BBD-467E-906F-2D4CE07278E1}"/>
    <cellStyle name="ÄÞ¸¶_CH Appendix" xfId="680" xr:uid="{A533BBC2-FA5D-4671-9C10-67396182C77D}"/>
    <cellStyle name="AutoFormat Options" xfId="5291" xr:uid="{9A984E22-EBFF-4FA4-BEE4-A91308AE298D}"/>
    <cellStyle name="AutoFormat Options 2" xfId="5292" xr:uid="{96152C8C-4558-4170-8ADA-7AED8D93DE3D}"/>
    <cellStyle name="Avertissement" xfId="2638" xr:uid="{4CCD0535-78BB-4BB3-BFF8-1D209C37D265}"/>
    <cellStyle name="Bad" xfId="11" builtinId="27" customBuiltin="1"/>
    <cellStyle name="Bad 10" xfId="5293" xr:uid="{169566D8-1212-40CC-A341-E98A4233A807}"/>
    <cellStyle name="Bad 11" xfId="5294" xr:uid="{85412F10-3539-45F0-A945-B8B5EED3DF41}"/>
    <cellStyle name="Bad 12" xfId="2482" xr:uid="{326EF5C1-BF14-4CD5-B720-E3B802798C83}"/>
    <cellStyle name="Bad 2" xfId="158" xr:uid="{45232A02-D4F5-423D-B79D-0F7786770A86}"/>
    <cellStyle name="Bad 2 2" xfId="5296" xr:uid="{E84C45A1-F3B7-4EDC-A0A1-7EA655554AD4}"/>
    <cellStyle name="Bad 2 3" xfId="5297" xr:uid="{5ABA95A0-6D75-4276-93BA-87B164B1734F}"/>
    <cellStyle name="Bad 2 4" xfId="5298" xr:uid="{AB6A1A27-0A20-45C4-B372-88B8CF7854E1}"/>
    <cellStyle name="Bad 2 5" xfId="5299" xr:uid="{7A58FDD3-7A2C-484C-AACE-CF463CE88A3C}"/>
    <cellStyle name="Bad 2 6" xfId="36158" xr:uid="{A97B7FA8-DD73-4CBA-BC00-9E8B6B22CD27}"/>
    <cellStyle name="Bad 2 7" xfId="5295" xr:uid="{97F1C15F-DF1B-4E99-8FD4-9DC0415F4BCE}"/>
    <cellStyle name="Bad 2 8" xfId="681" xr:uid="{B8A54403-9FF3-45C7-A283-91CF411485E2}"/>
    <cellStyle name="Bad 24" xfId="5300" xr:uid="{EE23DCDF-C54D-405E-9E01-B3A1867D4BB7}"/>
    <cellStyle name="Bad 3" xfId="5301" xr:uid="{4DCC1DB1-0747-4784-8E43-F825F8C3FE10}"/>
    <cellStyle name="Bad 3 2" xfId="5302" xr:uid="{95EA2A0A-D8DF-4748-8964-7DBB214979D5}"/>
    <cellStyle name="Bad 3 3" xfId="36159" xr:uid="{B910ED06-EAA0-479B-9D85-2B7575762AA7}"/>
    <cellStyle name="Bad 4" xfId="5303" xr:uid="{1FE0D96F-6EAF-4250-9470-DF13AF56ED4E}"/>
    <cellStyle name="Bad 5" xfId="5304" xr:uid="{FE941349-494D-4EA6-852D-1101C72B0D41}"/>
    <cellStyle name="Bad 6" xfId="5305" xr:uid="{3315698C-BA97-441E-8FDF-7C5BB628D693}"/>
    <cellStyle name="Bad 7" xfId="5306" xr:uid="{F4FDCCA1-B0B7-4E07-BE54-2A2919C3DB01}"/>
    <cellStyle name="Bad 8" xfId="5307" xr:uid="{F62E9817-7C6B-48E2-AE32-ACD3DB1A7FF9}"/>
    <cellStyle name="Bad 9" xfId="5308" xr:uid="{4B5E58A8-2B1D-429C-8C50-3E188699C94D}"/>
    <cellStyle name="ber of montd" xfId="682" xr:uid="{0A627D57-707A-4154-B5A9-19DDCEBB912D}"/>
    <cellStyle name="ber of montd 2" xfId="683" xr:uid="{6A501A51-93B2-4A0F-B003-A1224D6CF9D1}"/>
    <cellStyle name="ber of montd 3" xfId="36161" xr:uid="{ADE7A7B2-2760-4D66-B7B1-7F5C97E357BC}"/>
    <cellStyle name="ber of montd 4" xfId="36162" xr:uid="{F98E9483-6052-4D6A-8FCA-E6923CDC7396}"/>
    <cellStyle name="ber of montd 5" xfId="36160" xr:uid="{FBFFAC22-6531-40A2-BDEB-CAC525576BAB}"/>
    <cellStyle name="Besuchter Hyperlink_Duties OSL" xfId="684" xr:uid="{8C07BA97-10EE-4C66-8F02-90E2D258415C}"/>
    <cellStyle name="Black" xfId="685" xr:uid="{EDA37BF8-2F87-4E3B-B392-5A9F5C925149}"/>
    <cellStyle name="Black 2" xfId="686" xr:uid="{989B2C5A-780D-433D-B761-6CFA73F1417B}"/>
    <cellStyle name="Black 3" xfId="687" xr:uid="{D488BD08-BE8C-4480-B9B4-354C8F07C0C2}"/>
    <cellStyle name="Black 4" xfId="688" xr:uid="{84FB0E1F-D58B-4BE9-BD2B-B95650F3DED4}"/>
    <cellStyle name="Black 5" xfId="689" xr:uid="{05A6943A-CF7A-432C-B585-ECB2ABB92A1C}"/>
    <cellStyle name="Blue" xfId="690" xr:uid="{ED1348D3-16F3-4336-9FE8-A81B08B3BA55}"/>
    <cellStyle name="Body" xfId="691" xr:uid="{7668BA5C-F2AC-41E0-9BC0-7152E51CFF28}"/>
    <cellStyle name="Body 2" xfId="692" xr:uid="{72B8C5AD-40DC-496A-8139-12A6E554A855}"/>
    <cellStyle name="Body 3" xfId="693" xr:uid="{88142EAE-A9F3-4406-8A00-D0E832FE5F27}"/>
    <cellStyle name="Body 4" xfId="694" xr:uid="{9E2EA013-BCB9-4658-BE92-2DD973C012A3}"/>
    <cellStyle name="Body 5" xfId="695" xr:uid="{BE05BC0A-2A2A-4EC6-8696-0B40DC94962C}"/>
    <cellStyle name="Body 6" xfId="696" xr:uid="{ADC53C44-D01F-46A6-9E6F-3689D2CF316B}"/>
    <cellStyle name="Body 7" xfId="5309" xr:uid="{800FC1DB-5ED5-4D23-8605-55669F4050DA}"/>
    <cellStyle name="Bold12" xfId="697" xr:uid="{019D83DD-13C2-4F3B-96C7-A26C9F4F87E4}"/>
    <cellStyle name="BoldItal12" xfId="698" xr:uid="{D460A0B6-D4AA-4885-A72D-DEA8A551F4D9}"/>
    <cellStyle name="Border" xfId="699" xr:uid="{168F2D3C-F702-4D16-AFCE-0E3BCAD52AC9}"/>
    <cellStyle name="Border 10" xfId="37212" xr:uid="{5FB1C0E8-1DE7-4604-B80A-C87C20275CEA}"/>
    <cellStyle name="Border 11" xfId="36981" xr:uid="{E9DD8A05-7ED5-4DB3-836A-C7FAACB9993E}"/>
    <cellStyle name="Border 12" xfId="37370" xr:uid="{207A13E7-1BE7-4C7C-802E-A7F2633C6E6C}"/>
    <cellStyle name="Border 13" xfId="36898" xr:uid="{11B826E1-6DEF-4244-8AA4-519C68648C9D}"/>
    <cellStyle name="Border 2" xfId="36819" xr:uid="{369972C9-4E2F-4B2F-B088-62C1C6F385AD}"/>
    <cellStyle name="Border 2 2" xfId="37257" xr:uid="{3FBF2D02-B24B-4E05-9D9D-372DB0FFB756}"/>
    <cellStyle name="Border 2 3" xfId="37374" xr:uid="{145ABBCC-94F6-4475-ABF9-2B01D54BC930}"/>
    <cellStyle name="Border 2 4" xfId="37438" xr:uid="{259D6F3D-3E7F-4196-90EB-513F83BA3794}"/>
    <cellStyle name="Border 2 5" xfId="37483" xr:uid="{231FC829-5B2B-4F62-B324-04059EF3B91C}"/>
    <cellStyle name="Border 2 6" xfId="37531" xr:uid="{33DE82BA-0319-4301-A9CF-75B585E8CBB2}"/>
    <cellStyle name="Border 3" xfId="36865" xr:uid="{C5A71645-79AA-4551-8358-867CF64F2E0D}"/>
    <cellStyle name="Border 4" xfId="37104" xr:uid="{A23CCB2E-F161-4233-99E7-F03C4F5B2E02}"/>
    <cellStyle name="Border 5" xfId="37324" xr:uid="{D64F0129-D91A-46F7-952B-480173D7960D}"/>
    <cellStyle name="Border 6" xfId="36932" xr:uid="{7D5CE488-B3FA-49B1-A5B4-3A7232F39C21}"/>
    <cellStyle name="Border 7" xfId="37094" xr:uid="{6F50E842-2813-4A56-A3D9-74A74C20CBE8}"/>
    <cellStyle name="Border 8" xfId="37046" xr:uid="{F2C722C6-FB02-4615-B260-423B2C42D175}"/>
    <cellStyle name="Border 9" xfId="37237" xr:uid="{467623FE-0FF0-4550-8BF1-FB01822B881D}"/>
    <cellStyle name="C:\Data\MS\Excel" xfId="36163" xr:uid="{2624453D-9E24-457B-BEED-E768AEA85E23}"/>
    <cellStyle name="C?A?_?C??PL " xfId="5310" xr:uid="{38031D56-B922-44B1-B7AB-244D37449961}"/>
    <cellStyle name="Ç¥ÁØ_CH Appendix" xfId="700" xr:uid="{91C4F9C1-F853-43B7-86CB-F4C1083651FA}"/>
    <cellStyle name="Calc Currency (0)" xfId="701" xr:uid="{53155B17-C563-41CA-BB04-1E3D61EE3B76}"/>
    <cellStyle name="Calc Currency (0) 2" xfId="702" xr:uid="{15C460A9-98B5-4699-B1DF-4DC5BBCB1457}"/>
    <cellStyle name="Calc Currency (0) 2 2" xfId="36165" xr:uid="{DFD0C83B-FEE7-4D5A-8CCE-027CE8B30144}"/>
    <cellStyle name="Calc Currency (0) 2 3" xfId="5312" xr:uid="{C2E3E95A-5D02-46A3-909C-B29ACF3595F7}"/>
    <cellStyle name="Calc Currency (0) 3" xfId="703" xr:uid="{81A1221B-0610-4DD6-A7AD-E05274A9DA37}"/>
    <cellStyle name="Calc Currency (0) 3 2" xfId="36166" xr:uid="{843E5811-5954-4D40-A4FF-988CD2CC0CE6}"/>
    <cellStyle name="Calc Currency (0) 3 3" xfId="5313" xr:uid="{E330BAF1-2A06-4E60-96FF-2B25DC5A8F4E}"/>
    <cellStyle name="Calc Currency (0) 4" xfId="704" xr:uid="{DF8DE490-8FF5-455A-9C51-7079B913C339}"/>
    <cellStyle name="Calc Currency (0) 5" xfId="705" xr:uid="{500F6010-9CE6-4A76-AA4F-21F0D3F64D52}"/>
    <cellStyle name="Calc Currency (0) 6" xfId="706" xr:uid="{86E44242-F916-4AC5-8F6A-DCE5131FA1BF}"/>
    <cellStyle name="Calc Currency (0) 6 2" xfId="36164" xr:uid="{E4707926-DE76-4461-9C19-920292C04465}"/>
    <cellStyle name="Calc Currency (0) 7" xfId="5311" xr:uid="{838F9CB3-6253-4B94-B0F5-9C194B667AC6}"/>
    <cellStyle name="Calc Currency (0)_0806_300038" xfId="707" xr:uid="{AE87A37A-8811-4C06-8423-A3CCCE3286C9}"/>
    <cellStyle name="Calc Currency (2)" xfId="708" xr:uid="{21466DE9-8C32-48E0-896B-1267570C1050}"/>
    <cellStyle name="Calc Currency (2) 2" xfId="709" xr:uid="{04E2B055-9F2E-4982-876A-27DD8C6E07BA}"/>
    <cellStyle name="Calc Currency (2) 3" xfId="710" xr:uid="{2651A83B-CB22-409D-BE58-567A12BEC884}"/>
    <cellStyle name="Calc Currency (2) 4" xfId="711" xr:uid="{DFB106E9-9780-4F7D-B669-E08E7D997B03}"/>
    <cellStyle name="Calc Currency (2) 5" xfId="712" xr:uid="{6E98F017-A369-47F0-86DB-1B47FCAF0966}"/>
    <cellStyle name="Calc Currency (2) 6" xfId="713" xr:uid="{4E29D521-505D-491B-B33F-2536FFDFA05F}"/>
    <cellStyle name="Calc Currency (2) 7" xfId="5314" xr:uid="{AF833DF5-37ED-41D4-A029-9CBE8679AD02}"/>
    <cellStyle name="Calc Currency (2)_0806_300038" xfId="714" xr:uid="{B9989F11-6572-4712-842B-2CF86B1E0F27}"/>
    <cellStyle name="Calc Percent (0)" xfId="715" xr:uid="{03532ADA-49D4-4A75-BC4F-005FB2874645}"/>
    <cellStyle name="Calc Percent (0) 10" xfId="5315" xr:uid="{542F15FC-72F9-40FA-ADC2-8FFED66595C4}"/>
    <cellStyle name="Calc Percent (0) 2" xfId="716" xr:uid="{8B9A94C4-E90A-45B6-90C5-0B474C35B26E}"/>
    <cellStyle name="Calc Percent (0) 2 2" xfId="5317" xr:uid="{1F729477-FE75-406F-B41D-439484462CFC}"/>
    <cellStyle name="Calc Percent (0) 2 3" xfId="36168" xr:uid="{932D1622-2552-46BD-8994-1195230F8425}"/>
    <cellStyle name="Calc Percent (0) 2 4" xfId="5316" xr:uid="{4EC5E7F7-E32F-44A5-A506-63A265BC9EA5}"/>
    <cellStyle name="Calc Percent (0) 3" xfId="717" xr:uid="{02D0A1E2-91C8-4EE2-898B-AE49B41440B0}"/>
    <cellStyle name="Calc Percent (0) 3 2" xfId="5319" xr:uid="{1A7572FC-08BE-4D3A-826E-5A2169E821C8}"/>
    <cellStyle name="Calc Percent (0) 3 3" xfId="36169" xr:uid="{B27BA3AA-6C95-431E-8183-41DE445CB6FD}"/>
    <cellStyle name="Calc Percent (0) 3 4" xfId="5318" xr:uid="{49566991-B026-44F0-9C03-E5178EC43688}"/>
    <cellStyle name="Calc Percent (0) 4" xfId="718" xr:uid="{AA0A5078-93EC-4B8A-A9D6-8D7814EB03D6}"/>
    <cellStyle name="Calc Percent (0) 4 2" xfId="5321" xr:uid="{E0EE9787-3788-469C-B32C-92BED2E22814}"/>
    <cellStyle name="Calc Percent (0) 4 3" xfId="36170" xr:uid="{55C0B20E-CE98-40FA-825B-9F6A543B104D}"/>
    <cellStyle name="Calc Percent (0) 4 4" xfId="5320" xr:uid="{F7DAF87E-5709-4153-BB66-9C8B015F2DA8}"/>
    <cellStyle name="Calc Percent (0) 5" xfId="719" xr:uid="{E4FAC6AF-D231-409C-BE2E-FA2E97C2BE6C}"/>
    <cellStyle name="Calc Percent (0) 5 2" xfId="5323" xr:uid="{83686192-1C49-4751-AA78-3EBBA40B3AE2}"/>
    <cellStyle name="Calc Percent (0) 5 3" xfId="36171" xr:uid="{5DB5290A-52C5-4A3C-BF2E-35C40474E912}"/>
    <cellStyle name="Calc Percent (0) 5 4" xfId="5322" xr:uid="{AE0325E4-09C8-4E7D-AFFC-625EF96435B3}"/>
    <cellStyle name="Calc Percent (0) 6" xfId="720" xr:uid="{097DC8BF-77B8-4D53-B8CE-CF9E8CA5FE90}"/>
    <cellStyle name="Calc Percent (0) 6 2" xfId="5325" xr:uid="{42C0210F-CB19-4326-9BD8-86806DE273A4}"/>
    <cellStyle name="Calc Percent (0) 6 3" xfId="5324" xr:uid="{55287406-B5FD-4503-9B22-9B1C5B667FE3}"/>
    <cellStyle name="Calc Percent (0) 7" xfId="5326" xr:uid="{C89AE821-AABE-4918-84F6-DEF254008ACB}"/>
    <cellStyle name="Calc Percent (0) 7 2" xfId="5327" xr:uid="{11EEE3D5-3E81-4807-B731-4F8D9DCAC0D4}"/>
    <cellStyle name="Calc Percent (0) 8" xfId="5328" xr:uid="{B6FE4685-B96A-490A-8C90-CACB8C8DCE65}"/>
    <cellStyle name="Calc Percent (0) 8 2" xfId="5329" xr:uid="{2FCD943F-8371-403C-B4FF-D215B575D866}"/>
    <cellStyle name="Calc Percent (0) 9" xfId="36167" xr:uid="{31A2360D-62FD-40E0-95BF-35FC46F0C599}"/>
    <cellStyle name="Calc Percent (0)_0806_300038" xfId="721" xr:uid="{16322F49-36A2-44CF-B558-71E6ADA2139C}"/>
    <cellStyle name="Calc Percent (1)" xfId="722" xr:uid="{855C04ED-1DEC-47B7-B421-90075A696AF6}"/>
    <cellStyle name="Calc Percent (1) 10" xfId="5330" xr:uid="{864F3545-B079-4617-A815-3C2DF8D6D31B}"/>
    <cellStyle name="Calc Percent (1) 2" xfId="723" xr:uid="{A5873995-5056-4AE8-9582-B8E47FF48639}"/>
    <cellStyle name="Calc Percent (1) 2 2" xfId="5332" xr:uid="{3D9ABC25-97F8-44C5-B671-E65A391D420A}"/>
    <cellStyle name="Calc Percent (1) 2 3" xfId="36173" xr:uid="{156E0D15-00C5-4D6D-B785-F9A280346B21}"/>
    <cellStyle name="Calc Percent (1) 2 4" xfId="5331" xr:uid="{779E83CD-C094-4218-8786-45B0785B797A}"/>
    <cellStyle name="Calc Percent (1) 3" xfId="724" xr:uid="{1BCA9105-442D-4229-9784-5B10C7A7307F}"/>
    <cellStyle name="Calc Percent (1) 3 2" xfId="5334" xr:uid="{F830B8F0-81A7-40A5-A358-55123965D04B}"/>
    <cellStyle name="Calc Percent (1) 3 3" xfId="36174" xr:uid="{2448853A-E0D5-4AE3-A38C-3BC064FBA96F}"/>
    <cellStyle name="Calc Percent (1) 3 4" xfId="5333" xr:uid="{AA137D63-9279-473D-A0B0-DF594FF406D6}"/>
    <cellStyle name="Calc Percent (1) 4" xfId="725" xr:uid="{C08F965E-EF8C-49EC-B904-AFA954684D54}"/>
    <cellStyle name="Calc Percent (1) 4 2" xfId="5336" xr:uid="{5E8F3A09-1238-439E-8DB5-9C108F417575}"/>
    <cellStyle name="Calc Percent (1) 4 3" xfId="36175" xr:uid="{B392AC6A-BC01-4862-975C-3B9D5EEF700E}"/>
    <cellStyle name="Calc Percent (1) 4 4" xfId="5335" xr:uid="{EC4BF6BB-4C26-420F-A5FC-F9D6AECE382E}"/>
    <cellStyle name="Calc Percent (1) 5" xfId="726" xr:uid="{40A8C70A-3CB8-4C42-98FD-3B1DA3F77200}"/>
    <cellStyle name="Calc Percent (1) 5 2" xfId="5338" xr:uid="{380AA9A1-80DF-445B-9EF6-E500005FEB67}"/>
    <cellStyle name="Calc Percent (1) 5 3" xfId="36176" xr:uid="{30C6E1E4-9E67-4481-B45F-9B868EF792F8}"/>
    <cellStyle name="Calc Percent (1) 5 4" xfId="5337" xr:uid="{119272EB-2890-4171-BBFC-E3E09923C2B4}"/>
    <cellStyle name="Calc Percent (1) 6" xfId="727" xr:uid="{0006E4AB-0C81-478D-9E4A-0FB3E2B3F4E7}"/>
    <cellStyle name="Calc Percent (1) 6 2" xfId="5340" xr:uid="{160EA144-3E00-44D8-8286-10619AA72699}"/>
    <cellStyle name="Calc Percent (1) 6 3" xfId="5339" xr:uid="{7970CC81-E22D-435C-BCDE-45421CCE49C1}"/>
    <cellStyle name="Calc Percent (1) 7" xfId="5341" xr:uid="{7EAA3826-F57E-4CCF-A8B5-DEE1A0C1467C}"/>
    <cellStyle name="Calc Percent (1) 7 2" xfId="5342" xr:uid="{B0E5A50B-8FDB-4C8B-BCAB-74997A0FDA7A}"/>
    <cellStyle name="Calc Percent (1) 8" xfId="5343" xr:uid="{83CAC2BB-CF11-4426-A1C3-79DA4CCBBBFD}"/>
    <cellStyle name="Calc Percent (1) 8 2" xfId="5344" xr:uid="{9702AC88-49CB-4B7B-9469-F051A28F0402}"/>
    <cellStyle name="Calc Percent (1) 9" xfId="36172" xr:uid="{FB0DDF81-D33A-4455-AA6A-21DCC2DD714F}"/>
    <cellStyle name="Calc Percent (1)_0806_300038" xfId="728" xr:uid="{C75F61A4-6DAF-4545-808B-0091938C4E94}"/>
    <cellStyle name="Calc Percent (2)" xfId="729" xr:uid="{F6DDAF46-5480-46C2-9ED9-B191FF01620E}"/>
    <cellStyle name="Calc Percent (2) 2" xfId="730" xr:uid="{FEFF4C6B-2344-46A9-861D-B2D1A5D1CFAE}"/>
    <cellStyle name="Calc Percent (2) 3" xfId="731" xr:uid="{F943793B-8E2B-41D2-B429-86711D9A6B38}"/>
    <cellStyle name="Calc Percent (2) 4" xfId="732" xr:uid="{128FA594-6495-4294-A141-BF75241FBC28}"/>
    <cellStyle name="Calc Percent (2) 5" xfId="733" xr:uid="{625C65FC-A907-4ADC-A35D-5B410B7B7A6C}"/>
    <cellStyle name="Calc Percent (2) 6" xfId="734" xr:uid="{E716178A-2A4D-4ED2-B14F-5792FC58A1C5}"/>
    <cellStyle name="Calc Percent (2) 7" xfId="5345" xr:uid="{648DD824-2E05-4447-8C95-AFB8F137F3AA}"/>
    <cellStyle name="Calc Percent (2)_0806_300038" xfId="735" xr:uid="{4685703C-E83E-485A-983B-1CCB724BC6B5}"/>
    <cellStyle name="Calc Units (0)" xfId="736" xr:uid="{D68B1251-0F62-40CC-A9AC-36811F00B58A}"/>
    <cellStyle name="Calc Units (0) 2" xfId="737" xr:uid="{8DD7A195-A869-48B1-BBCD-F78E7A6B44A7}"/>
    <cellStyle name="Calc Units (0) 3" xfId="738" xr:uid="{054D418E-73A4-4FEE-BBCA-A8A7AC1676DD}"/>
    <cellStyle name="Calc Units (0) 4" xfId="739" xr:uid="{BED09FFF-F10D-4B75-912D-8F2274B1EC3A}"/>
    <cellStyle name="Calc Units (0) 5" xfId="740" xr:uid="{4BB42665-26BE-4A55-8D8E-665A53213DAA}"/>
    <cellStyle name="Calc Units (0) 6" xfId="741" xr:uid="{CE94CB83-A688-41F3-A893-67CD00C95081}"/>
    <cellStyle name="Calc Units (0) 7" xfId="5346" xr:uid="{246D5DDF-D3C2-473C-9B0C-C8CA3FF5B6EF}"/>
    <cellStyle name="Calc Units (0)_0806_300038" xfId="742" xr:uid="{1DA6000D-D4A5-44B9-A53D-9D2B1A0B72B8}"/>
    <cellStyle name="Calc Units (1)" xfId="743" xr:uid="{A8248F36-AC41-4739-BF24-0CC0DB1261EE}"/>
    <cellStyle name="Calc Units (1) 2" xfId="744" xr:uid="{3B6B0D6A-BD62-411A-8942-178D2F1EBBB1}"/>
    <cellStyle name="Calc Units (1) 3" xfId="745" xr:uid="{B680D016-112E-44DE-9533-77853D1EC0AE}"/>
    <cellStyle name="Calc Units (1) 4" xfId="746" xr:uid="{197D9B8D-1290-47A2-A92A-2A8C100CBE2E}"/>
    <cellStyle name="Calc Units (1) 5" xfId="747" xr:uid="{7AD06441-341B-43CC-A3FE-80DD29E73EBF}"/>
    <cellStyle name="Calc Units (1) 6" xfId="748" xr:uid="{0C461866-EC86-40C6-8893-9B9B19C58FFB}"/>
    <cellStyle name="Calc Units (1) 7" xfId="5347" xr:uid="{0C40AA22-3AD2-4626-8E89-8EDC85C4440A}"/>
    <cellStyle name="Calc Units (1)_0806_300038" xfId="749" xr:uid="{0C03BC01-0BCA-4C93-88E5-7AF0567F7A7A}"/>
    <cellStyle name="Calc Units (2)" xfId="750" xr:uid="{111DC808-F887-4BE9-AE64-032605AADCDF}"/>
    <cellStyle name="Calc Units (2) 2" xfId="751" xr:uid="{D340EA72-E0A6-4D59-89C4-3F05B63E5486}"/>
    <cellStyle name="Calc Units (2) 3" xfId="752" xr:uid="{B8D39B04-DFE7-4988-9AAE-0354929A76A5}"/>
    <cellStyle name="Calc Units (2) 4" xfId="753" xr:uid="{D3C4979F-989A-40FF-A145-4223A1045C04}"/>
    <cellStyle name="Calc Units (2) 5" xfId="754" xr:uid="{C6A71F66-5EC1-4986-8820-B8E07E13B1E8}"/>
    <cellStyle name="Calc Units (2) 6" xfId="755" xr:uid="{FF45F604-9D5C-4231-B26C-0DD1A62B99F4}"/>
    <cellStyle name="Calc Units (2) 7" xfId="5348" xr:uid="{6A0F9B56-E263-4A68-833A-0B7A49D11A7E}"/>
    <cellStyle name="Calc Units (2)_0806_300038" xfId="756" xr:uid="{E851BE1A-FF3A-47EC-8218-75123DF5FE74}"/>
    <cellStyle name="Calcul" xfId="2639" xr:uid="{690370A1-AA56-4E65-B5AC-9B861C61202D}"/>
    <cellStyle name="Calculation" xfId="15" builtinId="22" customBuiltin="1"/>
    <cellStyle name="Calculation 10" xfId="5349" xr:uid="{C985C967-9EF9-435D-B3F8-889DE63BDA4D}"/>
    <cellStyle name="Calculation 10 2" xfId="5350" xr:uid="{3DFA79A7-CF2A-4367-BF3C-BC00C253BF0D}"/>
    <cellStyle name="Calculation 10 2 2" xfId="5351" xr:uid="{E0893888-6F6F-49A4-BD31-A1EE00885091}"/>
    <cellStyle name="Calculation 10 2 2 2" xfId="5352" xr:uid="{3A65234D-04E3-4FC9-A415-BE8513A2D179}"/>
    <cellStyle name="Calculation 10 2 2 2 2" xfId="5353" xr:uid="{E6EA2C89-C8DA-4503-B7FC-715ADA3F90EF}"/>
    <cellStyle name="Calculation 10 2 2 2 3" xfId="5354" xr:uid="{C922F834-06FB-4A5D-AC8C-8D26AB4CEC1B}"/>
    <cellStyle name="Calculation 10 2 2 3" xfId="5355" xr:uid="{7143823F-5C3D-4496-B0C4-D602013A6201}"/>
    <cellStyle name="Calculation 10 2 2 4" xfId="5356" xr:uid="{2D76D504-7516-4801-BD1C-0DCA009AEB50}"/>
    <cellStyle name="Calculation 10 2 3" xfId="5357" xr:uid="{11EDCC57-2B71-4FEF-9B25-273D13A4B96D}"/>
    <cellStyle name="Calculation 10 2 3 2" xfId="5358" xr:uid="{B130D3DE-5A46-417A-BA55-62A339BFA642}"/>
    <cellStyle name="Calculation 10 2 3 2 2" xfId="5359" xr:uid="{A8AC80FD-9D1C-497D-A914-D124039D6159}"/>
    <cellStyle name="Calculation 10 2 3 2 3" xfId="5360" xr:uid="{8EC75143-45BC-4D88-8730-8A0E646C0DF9}"/>
    <cellStyle name="Calculation 10 2 3 3" xfId="5361" xr:uid="{5AA24929-E63D-4613-8A5E-1229774DECA8}"/>
    <cellStyle name="Calculation 10 2 3 4" xfId="5362" xr:uid="{B538F635-D806-4B03-A46F-A51D469B9D8F}"/>
    <cellStyle name="Calculation 10 2 4" xfId="5363" xr:uid="{2E04084A-B2EB-4E94-90A6-6C0D0BFA0CB9}"/>
    <cellStyle name="Calculation 10 2 4 2" xfId="5364" xr:uid="{8793D237-326B-4ABC-A248-4CDB91D1DA67}"/>
    <cellStyle name="Calculation 10 2 4 3" xfId="5365" xr:uid="{C0B48FF9-D106-429E-931B-8CCE7EC70238}"/>
    <cellStyle name="Calculation 10 2 5" xfId="5366" xr:uid="{3C51CEB4-66F0-408B-84AC-9AE051E600D3}"/>
    <cellStyle name="Calculation 10 2 6" xfId="5367" xr:uid="{DD6EF8C1-E788-42CE-B616-B73C43A7761C}"/>
    <cellStyle name="Calculation 10 3" xfId="5368" xr:uid="{B61D5DE6-1656-4A9E-ABED-F7BB5D8FFD17}"/>
    <cellStyle name="Calculation 10 3 2" xfId="5369" xr:uid="{8C346594-B9FC-4AB7-96BA-E562720DF774}"/>
    <cellStyle name="Calculation 10 3 2 2" xfId="5370" xr:uid="{A1733A5B-558E-4624-9FDD-32C595891840}"/>
    <cellStyle name="Calculation 10 3 2 3" xfId="5371" xr:uid="{D16548AD-F579-407D-B776-9624539C39CB}"/>
    <cellStyle name="Calculation 10 3 3" xfId="5372" xr:uid="{98A594A7-7D15-4948-B9EA-1272242740FD}"/>
    <cellStyle name="Calculation 10 3 4" xfId="5373" xr:uid="{409C4C0C-790B-4CBA-87C9-68489332D607}"/>
    <cellStyle name="Calculation 10 4" xfId="5374" xr:uid="{1D3CE933-969F-4D20-B677-7DDB4B45E3D6}"/>
    <cellStyle name="Calculation 10 4 2" xfId="5375" xr:uid="{C75A7664-4C4D-4027-B0B7-A8460D871ABD}"/>
    <cellStyle name="Calculation 10 4 2 2" xfId="5376" xr:uid="{04AE7435-2E2E-493C-A60D-4CC4D81DC7D8}"/>
    <cellStyle name="Calculation 10 4 2 3" xfId="5377" xr:uid="{1D88D8E5-7881-41C2-B3FE-19BC45A78C04}"/>
    <cellStyle name="Calculation 10 4 3" xfId="5378" xr:uid="{F7D08657-2197-421D-9F82-FFF7B1658A71}"/>
    <cellStyle name="Calculation 10 4 4" xfId="5379" xr:uid="{447CC07C-09FF-492D-8B6E-6D720AF43168}"/>
    <cellStyle name="Calculation 10 5" xfId="5380" xr:uid="{15806095-7B42-4B78-A88E-389E4A893B27}"/>
    <cellStyle name="Calculation 10 5 2" xfId="5381" xr:uid="{D6643366-21E4-4BC9-8F8C-A149FC20B644}"/>
    <cellStyle name="Calculation 10 5 3" xfId="5382" xr:uid="{60B5EB92-AD78-4F32-A67B-5D77F2ED512D}"/>
    <cellStyle name="Calculation 10 6" xfId="5383" xr:uid="{B945AFC0-6029-4178-B769-7A842E6E93F0}"/>
    <cellStyle name="Calculation 10 7" xfId="5384" xr:uid="{019A22FC-FBFC-494A-A03D-E9EBF7953B7E}"/>
    <cellStyle name="Calculation 11" xfId="5385" xr:uid="{15131F8B-BDA7-4F7C-B1E6-D03BC8EBB7E5}"/>
    <cellStyle name="Calculation 11 2" xfId="5386" xr:uid="{FAE8830E-0892-470F-8233-238EA727C8B0}"/>
    <cellStyle name="Calculation 11 2 2" xfId="5387" xr:uid="{3A3BB3D2-61E1-411B-B9B5-6AB91842561E}"/>
    <cellStyle name="Calculation 11 2 2 2" xfId="5388" xr:uid="{F8E5BED5-5119-43CB-8187-C45D41D4FCF1}"/>
    <cellStyle name="Calculation 11 2 2 2 2" xfId="5389" xr:uid="{8D6122F1-A759-46CB-9E55-9B61A6719D55}"/>
    <cellStyle name="Calculation 11 2 2 2 3" xfId="5390" xr:uid="{6C4AFAE2-EB90-4DED-AFD1-F7E049E6B8DA}"/>
    <cellStyle name="Calculation 11 2 2 3" xfId="5391" xr:uid="{2333BA61-434D-45C2-925F-9113B6D82154}"/>
    <cellStyle name="Calculation 11 2 2 4" xfId="5392" xr:uid="{33A45EC9-51F5-4441-A40E-11487C441D79}"/>
    <cellStyle name="Calculation 11 2 3" xfId="5393" xr:uid="{57CD8561-2324-43E8-BD06-28F1A3AC070C}"/>
    <cellStyle name="Calculation 11 2 3 2" xfId="5394" xr:uid="{2D4CCD42-53C6-4250-9A93-C9948FE862FC}"/>
    <cellStyle name="Calculation 11 2 3 2 2" xfId="5395" xr:uid="{FFE4A3A8-6592-40D6-9E18-124C5A293D2F}"/>
    <cellStyle name="Calculation 11 2 3 2 3" xfId="5396" xr:uid="{1D685A64-5DF2-48C4-8C28-33DEC915CB5F}"/>
    <cellStyle name="Calculation 11 2 3 3" xfId="5397" xr:uid="{A5906F0F-F1DF-4FE7-9883-A46A79C77A6B}"/>
    <cellStyle name="Calculation 11 2 3 4" xfId="5398" xr:uid="{127175CA-6B13-4B66-92A8-416C5376091D}"/>
    <cellStyle name="Calculation 11 2 4" xfId="5399" xr:uid="{9445B5E4-C47A-4ED0-BBA2-9B5FDE14B153}"/>
    <cellStyle name="Calculation 11 2 4 2" xfId="5400" xr:uid="{047921EA-FAC3-4294-8D18-BDB8D2DB9DD0}"/>
    <cellStyle name="Calculation 11 2 4 3" xfId="5401" xr:uid="{8A05D586-BD95-4A3F-AA1B-AB867A6F01EB}"/>
    <cellStyle name="Calculation 11 2 5" xfId="5402" xr:uid="{521102AD-E5A6-4EA8-B760-82931D831C69}"/>
    <cellStyle name="Calculation 11 2 6" xfId="5403" xr:uid="{4B3A6415-DCF4-46E2-B8D4-42504A388DBD}"/>
    <cellStyle name="Calculation 11 3" xfId="5404" xr:uid="{9A218810-2CA3-45B3-8E5F-DF33DAFF3400}"/>
    <cellStyle name="Calculation 11 3 2" xfId="5405" xr:uid="{B5824AD6-73ED-4615-AA50-81C8CA704D40}"/>
    <cellStyle name="Calculation 11 3 2 2" xfId="5406" xr:uid="{36ECC18B-7C86-4D51-AC1F-BCBC68F04A55}"/>
    <cellStyle name="Calculation 11 3 2 3" xfId="5407" xr:uid="{5AD9297E-5CF0-4B62-91AC-B2030EDEB71D}"/>
    <cellStyle name="Calculation 11 3 3" xfId="5408" xr:uid="{8753EE01-5FDF-409E-8312-1DB50B4D092C}"/>
    <cellStyle name="Calculation 11 3 4" xfId="5409" xr:uid="{5901F20B-229D-4A65-87A9-A4F3B0711EB3}"/>
    <cellStyle name="Calculation 11 4" xfId="5410" xr:uid="{16137F70-B98A-4D40-8B9B-740A3D68DF1F}"/>
    <cellStyle name="Calculation 11 4 2" xfId="5411" xr:uid="{7E0A2555-3BBE-44F2-905D-90540E0F746F}"/>
    <cellStyle name="Calculation 11 4 2 2" xfId="5412" xr:uid="{11F41ADC-7DA2-4D0E-B3BF-99B8DA44CDE1}"/>
    <cellStyle name="Calculation 11 4 2 3" xfId="5413" xr:uid="{4E2BB1E1-9479-4B9F-A619-5F1EFE943FCE}"/>
    <cellStyle name="Calculation 11 4 3" xfId="5414" xr:uid="{89034B6E-D086-4A1A-BAE2-F09DADCBEEE6}"/>
    <cellStyle name="Calculation 11 4 4" xfId="5415" xr:uid="{0E033F2E-BD74-466D-9F38-14891105483B}"/>
    <cellStyle name="Calculation 11 5" xfId="5416" xr:uid="{E33B89C1-8C7F-43E3-837E-7938CC4073E9}"/>
    <cellStyle name="Calculation 11 5 2" xfId="5417" xr:uid="{FAD2E108-B00B-402F-B6C9-6A481E8222B2}"/>
    <cellStyle name="Calculation 11 5 3" xfId="5418" xr:uid="{B5B07A08-9BF7-4EE7-84B8-EA6C4A97158B}"/>
    <cellStyle name="Calculation 11 6" xfId="5419" xr:uid="{7EB88A55-7943-44D9-9CA1-4F2EFA964E66}"/>
    <cellStyle name="Calculation 11 7" xfId="5420" xr:uid="{B74F132F-E4A5-4AC7-8F22-A00B1D295AA9}"/>
    <cellStyle name="Calculation 12" xfId="2485" xr:uid="{4E400642-ABEB-42E4-A942-1BB53BADB89B}"/>
    <cellStyle name="Calculation 2" xfId="162" xr:uid="{2863C04C-4B26-4377-924C-DD02017A454D}"/>
    <cellStyle name="Calculation 2 10" xfId="5422" xr:uid="{106687B6-B060-4B24-B68E-1D07B4A69C72}"/>
    <cellStyle name="Calculation 2 10 2" xfId="5423" xr:uid="{3DA9E9AD-9A3F-4EA9-938A-B3FE0B3F5A7A}"/>
    <cellStyle name="Calculation 2 10 2 2" xfId="5424" xr:uid="{827CD913-BBB5-46DB-BE9D-484A080B4EAA}"/>
    <cellStyle name="Calculation 2 10 2 2 2" xfId="5425" xr:uid="{11D4F83B-A1C9-422F-BA6C-37C5D0E06B32}"/>
    <cellStyle name="Calculation 2 10 2 2 2 2" xfId="5426" xr:uid="{A7C64308-782A-4226-B7F9-8A914B344C1A}"/>
    <cellStyle name="Calculation 2 10 2 2 2 3" xfId="5427" xr:uid="{10C9D730-9BFC-40D8-9A5B-BCB493AA9DA1}"/>
    <cellStyle name="Calculation 2 10 2 2 3" xfId="5428" xr:uid="{74A2B6BB-0588-4CB5-A716-58062CFE7CD6}"/>
    <cellStyle name="Calculation 2 10 2 2 4" xfId="5429" xr:uid="{23DF4DE7-2E20-4F8C-9CC8-CFD9809499DB}"/>
    <cellStyle name="Calculation 2 10 2 3" xfId="5430" xr:uid="{6EF41317-EFDF-4D36-9DCD-02405B5A99A2}"/>
    <cellStyle name="Calculation 2 10 2 3 2" xfId="5431" xr:uid="{5D8D0B9A-AFED-4979-9D69-82D8D3B08EF5}"/>
    <cellStyle name="Calculation 2 10 2 3 2 2" xfId="5432" xr:uid="{A3601308-C46D-4AAD-BFEF-341A3307C85E}"/>
    <cellStyle name="Calculation 2 10 2 3 2 3" xfId="5433" xr:uid="{6F4BA905-A3A0-46BA-9515-9EF77FF2C484}"/>
    <cellStyle name="Calculation 2 10 2 3 3" xfId="5434" xr:uid="{8D32449D-D11C-42EA-875D-337B8C39B4A9}"/>
    <cellStyle name="Calculation 2 10 2 3 4" xfId="5435" xr:uid="{EBC89DDD-A180-45E8-A12E-B89DC76D3F43}"/>
    <cellStyle name="Calculation 2 10 2 4" xfId="5436" xr:uid="{D7923C3A-EB05-4029-ABA6-F7CFBB10DD7F}"/>
    <cellStyle name="Calculation 2 10 2 4 2" xfId="5437" xr:uid="{662FFB0E-CF6E-4C6F-9513-9F8771D8F5E4}"/>
    <cellStyle name="Calculation 2 10 2 4 3" xfId="5438" xr:uid="{09D9F7BB-AEC2-4101-A810-12E380137C53}"/>
    <cellStyle name="Calculation 2 10 2 5" xfId="5439" xr:uid="{79C58528-0C91-4838-A491-527E0FBEEAE2}"/>
    <cellStyle name="Calculation 2 10 2 6" xfId="5440" xr:uid="{0F3FFD81-01DC-4D47-9057-47FD84D8CDC4}"/>
    <cellStyle name="Calculation 2 10 3" xfId="5441" xr:uid="{E9138436-74E5-467A-B9C2-8E0B0AC68A3A}"/>
    <cellStyle name="Calculation 2 10 3 2" xfId="5442" xr:uid="{4530F97B-6615-4FCB-8379-475638820968}"/>
    <cellStyle name="Calculation 2 10 3 2 2" xfId="5443" xr:uid="{1E0BB487-EEF9-471E-8F44-E8AE26CEB465}"/>
    <cellStyle name="Calculation 2 10 3 2 3" xfId="5444" xr:uid="{FBCF0CD5-1D67-4FDD-9E7B-2EC6EFB7BB74}"/>
    <cellStyle name="Calculation 2 10 3 3" xfId="5445" xr:uid="{F8937E1C-9D5B-4975-8FC4-28EC04849CE5}"/>
    <cellStyle name="Calculation 2 10 3 4" xfId="5446" xr:uid="{ACE41816-339C-445A-8D8C-9885E0656BA9}"/>
    <cellStyle name="Calculation 2 10 4" xfId="5447" xr:uid="{CB6B96DD-2D19-4BCF-990D-BAF3694AE5B8}"/>
    <cellStyle name="Calculation 2 10 4 2" xfId="5448" xr:uid="{0CF8599A-CF40-4356-831C-223C5E7C9D88}"/>
    <cellStyle name="Calculation 2 10 4 2 2" xfId="5449" xr:uid="{EF24ADF3-4E13-4CA1-B4FA-99EA131BB0AE}"/>
    <cellStyle name="Calculation 2 10 4 2 3" xfId="5450" xr:uid="{B169E818-7E14-48A0-888F-B3112B36BF41}"/>
    <cellStyle name="Calculation 2 10 4 3" xfId="5451" xr:uid="{AE01A8DA-0293-477E-86AF-0B8E0DA7165C}"/>
    <cellStyle name="Calculation 2 10 4 4" xfId="5452" xr:uid="{5DC8B405-105B-4682-8012-169FAD0A99D4}"/>
    <cellStyle name="Calculation 2 10 5" xfId="5453" xr:uid="{10C9B43B-AC14-467C-9880-0FDA03636648}"/>
    <cellStyle name="Calculation 2 10 5 2" xfId="5454" xr:uid="{3B41BB0A-6363-4EC8-8C8F-B3FC1E6C42FE}"/>
    <cellStyle name="Calculation 2 10 5 3" xfId="5455" xr:uid="{A2E2437C-7E2D-453A-97C2-BD24B14EA310}"/>
    <cellStyle name="Calculation 2 10 6" xfId="5456" xr:uid="{023D46EB-9576-4013-8B69-8D37D2FA631D}"/>
    <cellStyle name="Calculation 2 10 7" xfId="5457" xr:uid="{04E73A61-2D61-45E3-AF5E-3960C8750587}"/>
    <cellStyle name="Calculation 2 10 8" xfId="37357" xr:uid="{7B2E0DCD-3AE3-4A4A-96AC-6FCF60EACE5F}"/>
    <cellStyle name="Calculation 2 11" xfId="5458" xr:uid="{F3824B72-6009-4B41-9069-FBDB0142428B}"/>
    <cellStyle name="Calculation 2 11 2" xfId="5459" xr:uid="{188ECBD2-8B7F-4989-BCAE-70DDB8F7B2E0}"/>
    <cellStyle name="Calculation 2 11 2 2" xfId="5460" xr:uid="{B6C21152-E0AD-4A2A-A4D0-E796448F3056}"/>
    <cellStyle name="Calculation 2 11 2 2 2" xfId="5461" xr:uid="{D14F3630-CD29-4B51-AD93-CFC329B9BA90}"/>
    <cellStyle name="Calculation 2 11 2 2 2 2" xfId="5462" xr:uid="{E5FCE278-637A-4AB0-B247-81FB987A66DF}"/>
    <cellStyle name="Calculation 2 11 2 2 2 3" xfId="5463" xr:uid="{DB6A13F4-7690-4A61-8547-8B4FDF1D7D22}"/>
    <cellStyle name="Calculation 2 11 2 2 3" xfId="5464" xr:uid="{B9A72117-6A6A-4448-92F9-F0FBDA121214}"/>
    <cellStyle name="Calculation 2 11 2 2 4" xfId="5465" xr:uid="{12AB1C0F-7F60-4680-8C03-7CA703C02184}"/>
    <cellStyle name="Calculation 2 11 2 3" xfId="5466" xr:uid="{E656C820-08EC-4869-867E-D264B166FAFF}"/>
    <cellStyle name="Calculation 2 11 2 3 2" xfId="5467" xr:uid="{765409A8-A5F1-4A8B-96C3-E74DB5CFA465}"/>
    <cellStyle name="Calculation 2 11 2 3 2 2" xfId="5468" xr:uid="{03B1C8CE-7494-429E-B781-42EFAAF7B04C}"/>
    <cellStyle name="Calculation 2 11 2 3 2 3" xfId="5469" xr:uid="{E06148E5-8F12-4B8D-A536-E0DAF4A81A95}"/>
    <cellStyle name="Calculation 2 11 2 3 3" xfId="5470" xr:uid="{0D6C1624-1376-493D-8CE6-6DEBE4E3A02C}"/>
    <cellStyle name="Calculation 2 11 2 3 4" xfId="5471" xr:uid="{34246CA9-9A26-4D5C-BB19-E5AF8FD62540}"/>
    <cellStyle name="Calculation 2 11 2 4" xfId="5472" xr:uid="{960B5379-ED41-431B-9BF8-097180B330BD}"/>
    <cellStyle name="Calculation 2 11 2 4 2" xfId="5473" xr:uid="{0E229A0F-FB3C-4139-A26A-11808127C446}"/>
    <cellStyle name="Calculation 2 11 2 4 3" xfId="5474" xr:uid="{C9689E00-0FE3-4F0D-AC88-415E8A2F6767}"/>
    <cellStyle name="Calculation 2 11 2 5" xfId="5475" xr:uid="{5E7D35F3-ED48-4C6B-9E3D-4AD01B47E15F}"/>
    <cellStyle name="Calculation 2 11 2 6" xfId="5476" xr:uid="{FAE3F1CF-2F2D-4AF5-99FE-9653BDFD56B4}"/>
    <cellStyle name="Calculation 2 11 3" xfId="5477" xr:uid="{CCF57F46-3904-4342-B44E-CD00A3D177F7}"/>
    <cellStyle name="Calculation 2 11 3 2" xfId="5478" xr:uid="{DC7FA348-7652-4000-83E5-004A1F56E840}"/>
    <cellStyle name="Calculation 2 11 3 2 2" xfId="5479" xr:uid="{FE4A5AFF-E9EE-47F1-B6FF-BE56C771487D}"/>
    <cellStyle name="Calculation 2 11 3 2 3" xfId="5480" xr:uid="{D1A749BB-1F3B-4189-AAD8-55E9E43DBAAC}"/>
    <cellStyle name="Calculation 2 11 3 3" xfId="5481" xr:uid="{27EEAA63-F1F8-4F87-9382-142381D4EC2C}"/>
    <cellStyle name="Calculation 2 11 3 4" xfId="5482" xr:uid="{13EA8457-7063-46AE-9270-D9F2C840E299}"/>
    <cellStyle name="Calculation 2 11 4" xfId="5483" xr:uid="{107B9CD3-9F7F-4941-A8C1-912DFA0CC3C0}"/>
    <cellStyle name="Calculation 2 11 4 2" xfId="5484" xr:uid="{5FFC343C-0EE5-4306-9665-0F51EACC2DE5}"/>
    <cellStyle name="Calculation 2 11 4 2 2" xfId="5485" xr:uid="{439A4B52-9F35-4345-8386-B3522ECC58FD}"/>
    <cellStyle name="Calculation 2 11 4 2 3" xfId="5486" xr:uid="{06DA3284-E28A-4657-B43F-C0F9867129D6}"/>
    <cellStyle name="Calculation 2 11 4 3" xfId="5487" xr:uid="{0D2B6AA7-97CB-419F-B298-D9E597B4E011}"/>
    <cellStyle name="Calculation 2 11 4 4" xfId="5488" xr:uid="{C624A855-8243-433D-BEEC-78C27A5142E0}"/>
    <cellStyle name="Calculation 2 11 5" xfId="5489" xr:uid="{1469E1DC-953E-4900-812D-C6643FD34D93}"/>
    <cellStyle name="Calculation 2 11 5 2" xfId="5490" xr:uid="{52814A59-6EF7-4F83-BBD6-716FCE74D511}"/>
    <cellStyle name="Calculation 2 11 5 3" xfId="5491" xr:uid="{1096347B-6D96-4E6B-B548-96068AA49950}"/>
    <cellStyle name="Calculation 2 11 6" xfId="5492" xr:uid="{69316C5B-97BF-4C45-8266-35E981A16919}"/>
    <cellStyle name="Calculation 2 11 7" xfId="5493" xr:uid="{4B0BB130-36C7-40C5-BD1E-64E4BA13EED9}"/>
    <cellStyle name="Calculation 2 11 8" xfId="37418" xr:uid="{AC684B50-FA28-4671-8B1D-828D9BBE1529}"/>
    <cellStyle name="Calculation 2 12" xfId="5494" xr:uid="{66DF70B3-F235-476E-9B30-BF3327F0C486}"/>
    <cellStyle name="Calculation 2 12 2" xfId="5495" xr:uid="{56533A8C-1E28-48D1-989D-383AFE6D81EE}"/>
    <cellStyle name="Calculation 2 12 2 2" xfId="5496" xr:uid="{5CDD8194-5563-4CA8-8645-9023E18A7333}"/>
    <cellStyle name="Calculation 2 12 2 2 2" xfId="5497" xr:uid="{47303BB9-550D-40A7-BCD7-3E80BF5C1C58}"/>
    <cellStyle name="Calculation 2 12 2 2 2 2" xfId="5498" xr:uid="{B81AAE11-5311-476F-8A66-A877DF4D3859}"/>
    <cellStyle name="Calculation 2 12 2 2 2 3" xfId="5499" xr:uid="{8CB6D483-8370-42C5-86D7-24EE6A5712B2}"/>
    <cellStyle name="Calculation 2 12 2 2 3" xfId="5500" xr:uid="{C3429FBF-C76F-49E4-B8D7-95AEFE3A061C}"/>
    <cellStyle name="Calculation 2 12 2 2 4" xfId="5501" xr:uid="{B41C9B49-FF02-4B35-A1F3-859F98E35593}"/>
    <cellStyle name="Calculation 2 12 2 3" xfId="5502" xr:uid="{08B8FF8B-35D2-4719-96CE-16195D8C21B9}"/>
    <cellStyle name="Calculation 2 12 2 3 2" xfId="5503" xr:uid="{20C3C9A4-80A3-4983-B7D3-CDAC7F1287C1}"/>
    <cellStyle name="Calculation 2 12 2 3 2 2" xfId="5504" xr:uid="{CA2B367D-2873-412A-8061-15A2835AD4E7}"/>
    <cellStyle name="Calculation 2 12 2 3 2 3" xfId="5505" xr:uid="{F476DD94-8136-4488-9A26-149A526AE559}"/>
    <cellStyle name="Calculation 2 12 2 3 3" xfId="5506" xr:uid="{16C7050F-8ED8-4768-B94E-4319A5CACD05}"/>
    <cellStyle name="Calculation 2 12 2 3 4" xfId="5507" xr:uid="{E111F58C-DF34-4F61-BE1E-7CB7A75F1B19}"/>
    <cellStyle name="Calculation 2 12 2 4" xfId="5508" xr:uid="{DD560513-BF87-4BF4-992E-1153D4D005CC}"/>
    <cellStyle name="Calculation 2 12 2 4 2" xfId="5509" xr:uid="{8A35C914-AFAF-476E-882B-50FA0578F735}"/>
    <cellStyle name="Calculation 2 12 2 4 3" xfId="5510" xr:uid="{22591101-85FA-433B-925E-29F808B3C307}"/>
    <cellStyle name="Calculation 2 12 2 5" xfId="5511" xr:uid="{5FC54762-378A-4705-952E-21ED26A0715D}"/>
    <cellStyle name="Calculation 2 12 2 6" xfId="5512" xr:uid="{BACDFC42-6CEA-4FA2-9639-2F803EF36294}"/>
    <cellStyle name="Calculation 2 12 3" xfId="5513" xr:uid="{42C19F5B-59AE-4351-A4CA-95C1D0E08FF5}"/>
    <cellStyle name="Calculation 2 12 3 2" xfId="5514" xr:uid="{582439A6-CF77-4240-A337-C95227670A95}"/>
    <cellStyle name="Calculation 2 12 3 2 2" xfId="5515" xr:uid="{DF09B961-5558-428E-A8F9-3C1E6D8BCD66}"/>
    <cellStyle name="Calculation 2 12 3 2 3" xfId="5516" xr:uid="{A4C3032D-C1A5-4657-986D-5A5D880F4B28}"/>
    <cellStyle name="Calculation 2 12 3 3" xfId="5517" xr:uid="{944D5FB6-2A9F-4F89-B69B-10CAA8072554}"/>
    <cellStyle name="Calculation 2 12 3 4" xfId="5518" xr:uid="{D070CA8D-591D-40EB-ABC7-4CAF99C7149D}"/>
    <cellStyle name="Calculation 2 12 4" xfId="5519" xr:uid="{209272EE-9B7B-48EB-83ED-9D83494C3738}"/>
    <cellStyle name="Calculation 2 12 4 2" xfId="5520" xr:uid="{7357D8B0-AEF5-4F54-A413-E3BAEF267F25}"/>
    <cellStyle name="Calculation 2 12 4 2 2" xfId="5521" xr:uid="{D3777C32-8FCA-4C14-B3F3-7A7383FCEC0A}"/>
    <cellStyle name="Calculation 2 12 4 2 3" xfId="5522" xr:uid="{EF0A01BC-2467-4C5E-9B83-B46203A5BAD2}"/>
    <cellStyle name="Calculation 2 12 4 3" xfId="5523" xr:uid="{3C107094-72A6-44D4-A7C1-B4E90E63D3B5}"/>
    <cellStyle name="Calculation 2 12 4 4" xfId="5524" xr:uid="{9CCE4F23-241E-446C-A5AB-2DEA23D6577E}"/>
    <cellStyle name="Calculation 2 12 5" xfId="5525" xr:uid="{57B4A9BB-0725-4870-AB07-6645E8676E49}"/>
    <cellStyle name="Calculation 2 12 5 2" xfId="5526" xr:uid="{E5FCBAFD-7525-449E-9A40-128973BD0E57}"/>
    <cellStyle name="Calculation 2 12 5 3" xfId="5527" xr:uid="{34B378E0-6CC7-4AB0-9706-21B90DB7972B}"/>
    <cellStyle name="Calculation 2 12 6" xfId="5528" xr:uid="{D2537E94-F653-438E-83D5-B4CCBD52044A}"/>
    <cellStyle name="Calculation 2 12 7" xfId="5529" xr:uid="{E5F6BD40-B895-43C2-8F08-783BAEC161F2}"/>
    <cellStyle name="Calculation 2 12 8" xfId="37331" xr:uid="{583656E8-E1C2-4EFA-B150-B21FA9061BC3}"/>
    <cellStyle name="Calculation 2 13" xfId="5530" xr:uid="{71A018E7-7D57-4A4B-94DD-A0D85F523D86}"/>
    <cellStyle name="Calculation 2 13 2" xfId="5531" xr:uid="{8E5F09AB-D029-4E2C-8DE9-C170DC1F0AB5}"/>
    <cellStyle name="Calculation 2 13 2 2" xfId="5532" xr:uid="{A22EB483-5D01-44BB-B516-59EDB60479E0}"/>
    <cellStyle name="Calculation 2 13 2 2 2" xfId="5533" xr:uid="{7EC522F7-E665-4234-87A2-3D3F2D59D3B5}"/>
    <cellStyle name="Calculation 2 13 2 2 3" xfId="5534" xr:uid="{36611919-9858-4BD0-B14D-35CF52C146E3}"/>
    <cellStyle name="Calculation 2 13 2 3" xfId="5535" xr:uid="{4CE724EF-C094-46C6-A8A8-57C002AA745D}"/>
    <cellStyle name="Calculation 2 13 2 4" xfId="5536" xr:uid="{A0553A74-7D43-4FB6-9A2B-00CFA0BF9611}"/>
    <cellStyle name="Calculation 2 13 3" xfId="5537" xr:uid="{D97D5D9B-6CBC-401C-AA42-F5434A28B6E1}"/>
    <cellStyle name="Calculation 2 13 3 2" xfId="5538" xr:uid="{6AA5F5CC-A7A4-4959-8D59-785D626AD10D}"/>
    <cellStyle name="Calculation 2 13 3 2 2" xfId="5539" xr:uid="{DB4E7E62-3382-45C3-BFB5-50935A174934}"/>
    <cellStyle name="Calculation 2 13 3 2 3" xfId="5540" xr:uid="{CB3590EB-2D65-4412-AA4E-CF86F207AE46}"/>
    <cellStyle name="Calculation 2 13 3 3" xfId="5541" xr:uid="{C7F9D7EB-DB06-4A9C-A7E0-1DBD611967AA}"/>
    <cellStyle name="Calculation 2 13 3 4" xfId="5542" xr:uid="{88F14E5B-B428-4B69-8FE2-25234587A95F}"/>
    <cellStyle name="Calculation 2 13 4" xfId="5543" xr:uid="{7697DF37-BE81-474E-82AA-6159A10F7027}"/>
    <cellStyle name="Calculation 2 13 4 2" xfId="5544" xr:uid="{3EE46378-11F4-4449-A001-F40D20F872DB}"/>
    <cellStyle name="Calculation 2 13 4 3" xfId="5545" xr:uid="{01005F07-ADC8-4633-A5E5-7989E2506D55}"/>
    <cellStyle name="Calculation 2 13 5" xfId="5546" xr:uid="{6BE80684-4E54-49FC-B926-58213A7866B8}"/>
    <cellStyle name="Calculation 2 13 6" xfId="5547" xr:uid="{E0F1610B-8108-4143-9F40-EB8DE7C89D80}"/>
    <cellStyle name="Calculation 2 13 7" xfId="37527" xr:uid="{68FD47BC-DA18-4844-A659-B570E54DF58D}"/>
    <cellStyle name="Calculation 2 14" xfId="5548" xr:uid="{975EF875-DCF4-49AD-B112-9BD823FB4210}"/>
    <cellStyle name="Calculation 2 14 2" xfId="5549" xr:uid="{B2EF0AB3-5300-4D0E-9B6A-581D45C33FD0}"/>
    <cellStyle name="Calculation 2 14 2 2" xfId="5550" xr:uid="{5330FF98-1634-4A66-8CEE-7AD707D12FEF}"/>
    <cellStyle name="Calculation 2 14 2 3" xfId="5551" xr:uid="{6D9F847B-65FC-4A5A-9F07-5059814968D6}"/>
    <cellStyle name="Calculation 2 14 3" xfId="5552" xr:uid="{847C7107-44CA-4F82-943A-909E50FB995A}"/>
    <cellStyle name="Calculation 2 14 4" xfId="5553" xr:uid="{4C2E0755-9FBE-4943-AD53-F3CFED580B5C}"/>
    <cellStyle name="Calculation 2 15" xfId="5554" xr:uid="{DF75330E-B7CE-48CE-A587-15042857601C}"/>
    <cellStyle name="Calculation 2 15 2" xfId="5555" xr:uid="{B0B9392D-1307-456E-A789-92187885F340}"/>
    <cellStyle name="Calculation 2 15 2 2" xfId="5556" xr:uid="{CF755C9E-F958-414B-9267-169725381C4A}"/>
    <cellStyle name="Calculation 2 15 2 3" xfId="5557" xr:uid="{65867B33-78E4-4545-B8D4-9F658B406BCD}"/>
    <cellStyle name="Calculation 2 15 3" xfId="5558" xr:uid="{6ECA38EB-F5D1-4F6F-9FB0-866050C4F63E}"/>
    <cellStyle name="Calculation 2 15 4" xfId="5559" xr:uid="{DB9D91B7-DF9E-47CF-8713-26D101603039}"/>
    <cellStyle name="Calculation 2 16" xfId="5560" xr:uid="{3F2FDF73-4FF1-4A43-99AB-43C40F678737}"/>
    <cellStyle name="Calculation 2 16 2" xfId="5561" xr:uid="{2906407D-5F60-4FBA-A2D9-A9E0A5F71738}"/>
    <cellStyle name="Calculation 2 16 2 2" xfId="5562" xr:uid="{9D4EE873-6175-43DF-A70B-B1EE3A4ADA6E}"/>
    <cellStyle name="Calculation 2 16 2 3" xfId="5563" xr:uid="{7AB32E30-FC61-4D5F-BFEC-90CCDE38B683}"/>
    <cellStyle name="Calculation 2 16 3" xfId="5564" xr:uid="{0E95E0E4-72FF-45A9-B950-C08719CDD7F2}"/>
    <cellStyle name="Calculation 2 16 4" xfId="5565" xr:uid="{A82A3E55-2EFC-45CF-9D5B-9C2388C19D3E}"/>
    <cellStyle name="Calculation 2 17" xfId="5566" xr:uid="{FB6B3408-6943-4F1B-B6CB-03507267BE76}"/>
    <cellStyle name="Calculation 2 17 2" xfId="5567" xr:uid="{00F47161-8073-4108-B467-1358D1B5CF1C}"/>
    <cellStyle name="Calculation 2 17 3" xfId="5568" xr:uid="{AFDA277A-2051-4B00-B0BD-D6D22727DE8B}"/>
    <cellStyle name="Calculation 2 18" xfId="5569" xr:uid="{888D5653-160D-48E4-AF00-358F8C189646}"/>
    <cellStyle name="Calculation 2 19" xfId="5570" xr:uid="{FD5B6633-B3BE-44C4-B78E-3D47067BC202}"/>
    <cellStyle name="Calculation 2 2" xfId="5571" xr:uid="{76055AE4-E484-414C-BAFF-8E94A22C2C34}"/>
    <cellStyle name="Calculation 2 2 10" xfId="5572" xr:uid="{F9A80129-6B9D-433A-81E8-17D27F3453FD}"/>
    <cellStyle name="Calculation 2 2 10 2" xfId="5573" xr:uid="{6D7708C4-D0A3-4730-B1DB-1D906BDDCB01}"/>
    <cellStyle name="Calculation 2 2 10 2 2" xfId="5574" xr:uid="{14BD7373-A9A1-4352-A263-D6115784F39B}"/>
    <cellStyle name="Calculation 2 2 10 2 2 2" xfId="5575" xr:uid="{E7995B47-AC3E-4AAC-81D1-6B18407BF2ED}"/>
    <cellStyle name="Calculation 2 2 10 2 2 3" xfId="5576" xr:uid="{053F721F-690F-439D-9826-139351480F2D}"/>
    <cellStyle name="Calculation 2 2 10 2 3" xfId="5577" xr:uid="{86A85788-1AB0-4F2E-8897-A2223DFF3BAD}"/>
    <cellStyle name="Calculation 2 2 10 2 4" xfId="5578" xr:uid="{60B3C9D4-6D12-4756-83BD-5C622621085B}"/>
    <cellStyle name="Calculation 2 2 10 3" xfId="5579" xr:uid="{B458F994-FFF2-4D27-9646-A4810466D805}"/>
    <cellStyle name="Calculation 2 2 10 3 2" xfId="5580" xr:uid="{A2D533BE-C7B3-4B0A-AE56-2FA5F8392585}"/>
    <cellStyle name="Calculation 2 2 10 3 2 2" xfId="5581" xr:uid="{7618ED7C-5DF8-4E54-8556-245678F28203}"/>
    <cellStyle name="Calculation 2 2 10 3 2 3" xfId="5582" xr:uid="{83008DA7-813F-44FE-AAFD-8F148D829C92}"/>
    <cellStyle name="Calculation 2 2 10 3 3" xfId="5583" xr:uid="{2BDDCC57-BF81-487A-9B99-91BD2FC5BA14}"/>
    <cellStyle name="Calculation 2 2 10 3 4" xfId="5584" xr:uid="{EAFBD143-FDD5-4CF5-BD43-0B3A42448E57}"/>
    <cellStyle name="Calculation 2 2 10 4" xfId="5585" xr:uid="{76564042-C449-4073-8BDE-4FA0A102C70C}"/>
    <cellStyle name="Calculation 2 2 10 4 2" xfId="5586" xr:uid="{7350D167-3AC5-4E42-9CA1-CD6B520C15C7}"/>
    <cellStyle name="Calculation 2 2 10 4 3" xfId="5587" xr:uid="{7DE40276-AC5C-48A1-9D2D-2F0F396AAA02}"/>
    <cellStyle name="Calculation 2 2 10 5" xfId="5588" xr:uid="{4FE6A2BC-B63A-4D40-AC97-40D938573B0F}"/>
    <cellStyle name="Calculation 2 2 10 6" xfId="5589" xr:uid="{9498C50D-E3FB-453C-94B3-EDED2C369D96}"/>
    <cellStyle name="Calculation 2 2 11" xfId="37258" xr:uid="{61EBFE85-6285-44C6-9E5C-4D52B367C07D}"/>
    <cellStyle name="Calculation 2 2 2" xfId="5590" xr:uid="{D2A8E07C-9DA5-4351-B310-40256BA360FC}"/>
    <cellStyle name="Calculation 2 2 2 2" xfId="5591" xr:uid="{1B6B6503-6E4F-4AF4-999B-A8A48947C8F0}"/>
    <cellStyle name="Calculation 2 2 2 2 2" xfId="5592" xr:uid="{05C429F0-1D46-42F7-BF63-EB2AD549C947}"/>
    <cellStyle name="Calculation 2 2 2 2 2 2" xfId="5593" xr:uid="{EE58FCD2-12BB-4F8B-8046-FB65E34EB2F8}"/>
    <cellStyle name="Calculation 2 2 2 2 2 2 2" xfId="5594" xr:uid="{03E58474-94E3-410C-848E-C53947C008B5}"/>
    <cellStyle name="Calculation 2 2 2 2 2 2 3" xfId="5595" xr:uid="{BCA3198D-A601-4E4D-ADF3-358E1EEF6142}"/>
    <cellStyle name="Calculation 2 2 2 2 2 3" xfId="5596" xr:uid="{3A818508-B960-43F7-843F-7DE2C9275554}"/>
    <cellStyle name="Calculation 2 2 2 2 2 4" xfId="5597" xr:uid="{B1F6C77F-E63D-43A3-8174-6D3D9376EE76}"/>
    <cellStyle name="Calculation 2 2 2 2 3" xfId="5598" xr:uid="{04421C45-FF9F-4BD6-A32A-FBAD7B0EF7BC}"/>
    <cellStyle name="Calculation 2 2 2 2 3 2" xfId="5599" xr:uid="{A15C0B21-D4A6-4A5B-99C9-B1BC4AF9633A}"/>
    <cellStyle name="Calculation 2 2 2 2 3 2 2" xfId="5600" xr:uid="{C7FEACB4-F8EC-4AFC-9C55-E882D7A26BC9}"/>
    <cellStyle name="Calculation 2 2 2 2 3 2 3" xfId="5601" xr:uid="{7ABF679C-4E86-4643-B3CF-95A35DB76CFC}"/>
    <cellStyle name="Calculation 2 2 2 2 3 3" xfId="5602" xr:uid="{EF10BB6C-5224-4482-9860-86481378498A}"/>
    <cellStyle name="Calculation 2 2 2 2 3 4" xfId="5603" xr:uid="{E9A9E246-447E-4EFF-9C2A-EB7C8AB9FBC4}"/>
    <cellStyle name="Calculation 2 2 2 2 4" xfId="5604" xr:uid="{6CDE728B-524C-4A25-ADC9-3A2C6057628C}"/>
    <cellStyle name="Calculation 2 2 2 2 4 2" xfId="5605" xr:uid="{C556D671-3B8F-4C8E-8321-EA3675E1B56B}"/>
    <cellStyle name="Calculation 2 2 2 2 4 3" xfId="5606" xr:uid="{30A8A9CD-AE02-4450-B212-ADF96F1252CE}"/>
    <cellStyle name="Calculation 2 2 2 2 5" xfId="5607" xr:uid="{E5D185ED-A5FD-49E2-8E60-6C0B479B45E8}"/>
    <cellStyle name="Calculation 2 2 2 2 6" xfId="5608" xr:uid="{FC974540-B4BE-4C10-8795-E635C3487FA8}"/>
    <cellStyle name="Calculation 2 2 2 3" xfId="5609" xr:uid="{D6B73CFD-F2E3-4EE6-B152-029143E30B61}"/>
    <cellStyle name="Calculation 2 2 2 3 2" xfId="5610" xr:uid="{2FA46672-61F9-4FBD-A03B-C651699659B0}"/>
    <cellStyle name="Calculation 2 2 2 3 2 2" xfId="5611" xr:uid="{802BC2BA-C2F5-4657-9E22-7B548D364B90}"/>
    <cellStyle name="Calculation 2 2 2 3 2 3" xfId="5612" xr:uid="{21130177-6C1E-45F7-AEF5-6B869D4FBF75}"/>
    <cellStyle name="Calculation 2 2 2 3 3" xfId="5613" xr:uid="{8C18424E-58FC-49FF-8732-AA7C2F5F3EB7}"/>
    <cellStyle name="Calculation 2 2 2 3 4" xfId="5614" xr:uid="{C539C2C7-FF99-469C-BB44-1F4F33E7B944}"/>
    <cellStyle name="Calculation 2 2 2 4" xfId="5615" xr:uid="{4824D5A9-236A-41B3-A660-A3278CBC3841}"/>
    <cellStyle name="Calculation 2 2 2 4 2" xfId="5616" xr:uid="{23830AF5-D5E3-485A-B089-EF5826CB99F2}"/>
    <cellStyle name="Calculation 2 2 2 4 2 2" xfId="5617" xr:uid="{B8C7DC87-D678-46CE-A387-D2A9E11368C0}"/>
    <cellStyle name="Calculation 2 2 2 4 2 3" xfId="5618" xr:uid="{DFEF9016-D181-4F2B-8C4E-FDEF0704DABB}"/>
    <cellStyle name="Calculation 2 2 2 4 3" xfId="5619" xr:uid="{FC54245C-E506-49E9-91E8-138F1196FF05}"/>
    <cellStyle name="Calculation 2 2 2 4 4" xfId="5620" xr:uid="{1BD2EE8C-5435-4454-B0E5-D7D74A853C1A}"/>
    <cellStyle name="Calculation 2 2 2 5" xfId="5621" xr:uid="{96611BE5-A507-44C6-B5B1-1489EB511FED}"/>
    <cellStyle name="Calculation 2 2 2 5 2" xfId="5622" xr:uid="{79F80AC1-6AC6-466F-A7F8-DF01500EC97E}"/>
    <cellStyle name="Calculation 2 2 2 5 3" xfId="5623" xr:uid="{689EBC42-A6FC-420A-82F3-A6EDD6163061}"/>
    <cellStyle name="Calculation 2 2 2 6" xfId="5624" xr:uid="{BB56FE5D-69F8-4B04-ABE9-851F86F01F01}"/>
    <cellStyle name="Calculation 2 2 2 7" xfId="5625" xr:uid="{0A55340F-E2BB-4165-AB5C-72627EE537E2}"/>
    <cellStyle name="Calculation 2 2 2 8" xfId="37375" xr:uid="{501C711D-E071-4EE1-9510-F0F239E72EFB}"/>
    <cellStyle name="Calculation 2 2 3" xfId="5626" xr:uid="{718B7F3F-9882-455F-B1A2-95A0B7745D64}"/>
    <cellStyle name="Calculation 2 2 3 2" xfId="5627" xr:uid="{5FE8738E-CCC7-45EB-B6E6-CC5818AD9ECE}"/>
    <cellStyle name="Calculation 2 2 3 2 2" xfId="5628" xr:uid="{6CD6A96F-76EA-4073-BA20-91280DF85419}"/>
    <cellStyle name="Calculation 2 2 3 2 2 2" xfId="5629" xr:uid="{FBD46B24-B512-4113-BAE8-99ED78AFB440}"/>
    <cellStyle name="Calculation 2 2 3 2 2 2 2" xfId="5630" xr:uid="{91BF660F-81A4-467F-BCE6-2E4CAE4FD8F2}"/>
    <cellStyle name="Calculation 2 2 3 2 2 2 3" xfId="5631" xr:uid="{4D345E32-2E68-4FDE-9280-DBD9398FDBB3}"/>
    <cellStyle name="Calculation 2 2 3 2 2 3" xfId="5632" xr:uid="{907A16B1-FBF6-41C2-A2D3-C6E10FC51530}"/>
    <cellStyle name="Calculation 2 2 3 2 2 4" xfId="5633" xr:uid="{01FD01F2-9CE1-450F-91AE-9E59F143FB33}"/>
    <cellStyle name="Calculation 2 2 3 2 3" xfId="5634" xr:uid="{482BFAA0-AEBF-4F53-97C8-EF66B1625B4D}"/>
    <cellStyle name="Calculation 2 2 3 2 3 2" xfId="5635" xr:uid="{CEE4F247-8628-4F63-888E-A98C946D4E9C}"/>
    <cellStyle name="Calculation 2 2 3 2 3 2 2" xfId="5636" xr:uid="{8C4BA8E8-6080-4BE2-A3B7-BCA89C96D489}"/>
    <cellStyle name="Calculation 2 2 3 2 3 2 3" xfId="5637" xr:uid="{C456D449-0BC2-4630-8807-40C85001F4CD}"/>
    <cellStyle name="Calculation 2 2 3 2 3 3" xfId="5638" xr:uid="{2834CAED-7CA4-4783-AD7B-C75F2060C11E}"/>
    <cellStyle name="Calculation 2 2 3 2 3 4" xfId="5639" xr:uid="{D2E8D3A0-4561-4820-A0FF-C84FAC9312FC}"/>
    <cellStyle name="Calculation 2 2 3 2 4" xfId="5640" xr:uid="{038E5CF1-7498-4E00-B4B5-726D37D41F76}"/>
    <cellStyle name="Calculation 2 2 3 2 4 2" xfId="5641" xr:uid="{C4C80A0D-4AAE-4E4A-A6D2-47C16B2F2EC2}"/>
    <cellStyle name="Calculation 2 2 3 2 4 3" xfId="5642" xr:uid="{0D6CBDFE-5596-4A3D-95B2-31F4FD67F5C7}"/>
    <cellStyle name="Calculation 2 2 3 2 5" xfId="5643" xr:uid="{408DB562-1526-479C-A505-7E8182447C12}"/>
    <cellStyle name="Calculation 2 2 3 2 6" xfId="5644" xr:uid="{E17E5380-49E3-4A4D-A27B-9CC8AB787584}"/>
    <cellStyle name="Calculation 2 2 3 3" xfId="5645" xr:uid="{092AEB99-3C25-4D13-8879-B11B051BADC0}"/>
    <cellStyle name="Calculation 2 2 3 3 2" xfId="5646" xr:uid="{7114975D-AF81-4E90-90E3-08A878860426}"/>
    <cellStyle name="Calculation 2 2 3 3 2 2" xfId="5647" xr:uid="{2D62604B-7984-4D36-8AC2-6E4A46BFF511}"/>
    <cellStyle name="Calculation 2 2 3 3 2 3" xfId="5648" xr:uid="{612588FA-017A-4CDF-9F1C-A84CA2364694}"/>
    <cellStyle name="Calculation 2 2 3 3 3" xfId="5649" xr:uid="{952B085C-755A-45E4-B4CF-71972BA0A286}"/>
    <cellStyle name="Calculation 2 2 3 3 4" xfId="5650" xr:uid="{74E61AB7-7250-4547-8822-F8D310717BAF}"/>
    <cellStyle name="Calculation 2 2 3 4" xfId="5651" xr:uid="{CA3FCD10-309C-4B87-AA08-D7986B6CF2EE}"/>
    <cellStyle name="Calculation 2 2 3 4 2" xfId="5652" xr:uid="{D0CBEFA3-FAB9-423E-BCF9-A1D61975B968}"/>
    <cellStyle name="Calculation 2 2 3 4 2 2" xfId="5653" xr:uid="{D2DD6326-EC6A-436F-9501-02D18C6880C2}"/>
    <cellStyle name="Calculation 2 2 3 4 2 3" xfId="5654" xr:uid="{C8FC678B-9516-4080-AD92-BC7614A9E2C3}"/>
    <cellStyle name="Calculation 2 2 3 4 3" xfId="5655" xr:uid="{0E65BEF5-C3C6-4344-8C2B-05EF7032F805}"/>
    <cellStyle name="Calculation 2 2 3 4 4" xfId="5656" xr:uid="{FDB13E5F-9290-4F47-8A77-CE5952152CCC}"/>
    <cellStyle name="Calculation 2 2 3 5" xfId="5657" xr:uid="{E0FAB964-2A2E-43A0-AA44-8AAA8A6EEBE4}"/>
    <cellStyle name="Calculation 2 2 3 5 2" xfId="5658" xr:uid="{F707D48E-DC31-430B-8049-76ED2E27597C}"/>
    <cellStyle name="Calculation 2 2 3 5 3" xfId="5659" xr:uid="{10035F06-CFC5-4D4C-950B-DD23ED46913B}"/>
    <cellStyle name="Calculation 2 2 3 6" xfId="5660" xr:uid="{A82EF2C2-F38F-4F62-93AC-CC1FE9A0F2E9}"/>
    <cellStyle name="Calculation 2 2 3 7" xfId="5661" xr:uid="{72BBD9EE-2408-440E-BF4F-E9CB97637BA4}"/>
    <cellStyle name="Calculation 2 2 3 8" xfId="37439" xr:uid="{11253CDC-7E81-4A77-8519-D32D8CEE9722}"/>
    <cellStyle name="Calculation 2 2 4" xfId="5662" xr:uid="{A1B32829-FA44-4BA3-A586-C702A3BDF268}"/>
    <cellStyle name="Calculation 2 2 4 2" xfId="5663" xr:uid="{C9A9F189-BFE9-46BD-8370-71D57C1FF9A5}"/>
    <cellStyle name="Calculation 2 2 4 2 2" xfId="5664" xr:uid="{046D573F-ADCC-4EF1-95C3-91CBCEA65FAF}"/>
    <cellStyle name="Calculation 2 2 4 2 2 2" xfId="5665" xr:uid="{55E9208F-C8F9-45FC-9106-FAA9138B153F}"/>
    <cellStyle name="Calculation 2 2 4 2 2 2 2" xfId="5666" xr:uid="{26B6687D-CD4D-4A80-9C94-7405C0B16CBC}"/>
    <cellStyle name="Calculation 2 2 4 2 2 2 3" xfId="5667" xr:uid="{1062224E-0FEF-48FE-9900-857CDA5579AD}"/>
    <cellStyle name="Calculation 2 2 4 2 2 3" xfId="5668" xr:uid="{3A49326E-2D72-4B3A-AFC5-73537AB4BD59}"/>
    <cellStyle name="Calculation 2 2 4 2 2 4" xfId="5669" xr:uid="{528DA4F2-7F37-4844-A422-93C708D95A3D}"/>
    <cellStyle name="Calculation 2 2 4 2 3" xfId="5670" xr:uid="{E153B2BC-E285-48B8-B8B8-74E5633E33A9}"/>
    <cellStyle name="Calculation 2 2 4 2 3 2" xfId="5671" xr:uid="{285C64A6-57A1-4E01-83F5-6B529FFFF7EB}"/>
    <cellStyle name="Calculation 2 2 4 2 3 2 2" xfId="5672" xr:uid="{145A6CC4-80CA-4053-8D03-46307DF5F65C}"/>
    <cellStyle name="Calculation 2 2 4 2 3 2 3" xfId="5673" xr:uid="{7EF13584-60C2-4EB5-B2AA-EAD4930041B7}"/>
    <cellStyle name="Calculation 2 2 4 2 3 3" xfId="5674" xr:uid="{AD76E68C-5CBF-45C3-BB48-6AEC271FA18A}"/>
    <cellStyle name="Calculation 2 2 4 2 3 4" xfId="5675" xr:uid="{4282A101-881F-4AFE-822E-6F4786E4F7E6}"/>
    <cellStyle name="Calculation 2 2 4 2 4" xfId="5676" xr:uid="{3198429B-0224-45EE-9BC0-2A8B1DD79E5F}"/>
    <cellStyle name="Calculation 2 2 4 2 4 2" xfId="5677" xr:uid="{704CC750-11D2-4CAF-BA16-E2C6FC46CF4F}"/>
    <cellStyle name="Calculation 2 2 4 2 4 3" xfId="5678" xr:uid="{88CAAF3E-510C-4C13-BCFC-270456BF8D70}"/>
    <cellStyle name="Calculation 2 2 4 2 5" xfId="5679" xr:uid="{91CFAEB0-8D9D-4B71-8C03-DA0B67CF8013}"/>
    <cellStyle name="Calculation 2 2 4 2 6" xfId="5680" xr:uid="{69E174A6-EDDC-4E10-8B12-FDB9BE9B3C42}"/>
    <cellStyle name="Calculation 2 2 4 3" xfId="5681" xr:uid="{CDE70F50-0F36-4597-9026-6FEFFA1C1676}"/>
    <cellStyle name="Calculation 2 2 4 3 2" xfId="5682" xr:uid="{12CFF400-2DB3-434E-9BCE-FF1146F5B9CC}"/>
    <cellStyle name="Calculation 2 2 4 3 2 2" xfId="5683" xr:uid="{BC01ED20-42A5-4646-A700-F5EAEA122AF0}"/>
    <cellStyle name="Calculation 2 2 4 3 2 3" xfId="5684" xr:uid="{0855B231-5114-451E-A3EF-865C09FB560D}"/>
    <cellStyle name="Calculation 2 2 4 3 3" xfId="5685" xr:uid="{9C519EF1-BE13-431E-8EBC-8D54B90F2135}"/>
    <cellStyle name="Calculation 2 2 4 3 4" xfId="5686" xr:uid="{C3590C29-DCA9-4C18-9CAA-A52C7A8622DD}"/>
    <cellStyle name="Calculation 2 2 4 4" xfId="5687" xr:uid="{1715A833-C382-47B6-A973-4E6B370D65FE}"/>
    <cellStyle name="Calculation 2 2 4 4 2" xfId="5688" xr:uid="{20DDBFCB-0A3C-414C-AF9D-66CC3656A741}"/>
    <cellStyle name="Calculation 2 2 4 4 2 2" xfId="5689" xr:uid="{2C5EB606-0094-4D50-9C32-C814E5C867B4}"/>
    <cellStyle name="Calculation 2 2 4 4 2 3" xfId="5690" xr:uid="{ED7DF652-AA7C-4FF3-8454-14496BB68CBD}"/>
    <cellStyle name="Calculation 2 2 4 4 3" xfId="5691" xr:uid="{A387D06F-3F3F-461B-A35D-73E23ED88AE3}"/>
    <cellStyle name="Calculation 2 2 4 4 4" xfId="5692" xr:uid="{0CFF274D-0053-429D-9FC4-935F124BF11A}"/>
    <cellStyle name="Calculation 2 2 4 5" xfId="5693" xr:uid="{EC50C2FB-4F77-45E1-9B5E-1F06347E14B8}"/>
    <cellStyle name="Calculation 2 2 4 5 2" xfId="5694" xr:uid="{57BCA43C-652D-44C4-A77D-F792EA537E08}"/>
    <cellStyle name="Calculation 2 2 4 5 3" xfId="5695" xr:uid="{C73B56CA-57EA-4BB9-9B0D-444D6F58A851}"/>
    <cellStyle name="Calculation 2 2 4 6" xfId="5696" xr:uid="{4442DC98-FE22-4F62-95E4-8A9460113E85}"/>
    <cellStyle name="Calculation 2 2 4 7" xfId="5697" xr:uid="{B57DD1FD-8F4B-44CF-B4BE-165D6B5D3205}"/>
    <cellStyle name="Calculation 2 2 4 8" xfId="37484" xr:uid="{87EFA1DA-A710-4DF7-95A4-437AE1F3BE50}"/>
    <cellStyle name="Calculation 2 2 5" xfId="5698" xr:uid="{9BEEE1A0-64BE-4683-AAC8-0E9E3F346FCE}"/>
    <cellStyle name="Calculation 2 2 5 2" xfId="5699" xr:uid="{5826A248-6360-4847-BCE7-9EF4954D4F2F}"/>
    <cellStyle name="Calculation 2 2 5 2 2" xfId="5700" xr:uid="{AF23AAF6-1D20-4D6D-86C3-82743DF2D580}"/>
    <cellStyle name="Calculation 2 2 5 2 2 2" xfId="5701" xr:uid="{6C03AD22-001F-4F72-805D-65C561810BF9}"/>
    <cellStyle name="Calculation 2 2 5 2 2 2 2" xfId="5702" xr:uid="{29E8500D-A7F1-481C-8526-3A0DA5C39FE0}"/>
    <cellStyle name="Calculation 2 2 5 2 2 2 3" xfId="5703" xr:uid="{6C523D35-94A1-477A-BF74-87344C708CE5}"/>
    <cellStyle name="Calculation 2 2 5 2 2 3" xfId="5704" xr:uid="{8324C4E4-DCE9-40C7-88BB-E8C37198BAD8}"/>
    <cellStyle name="Calculation 2 2 5 2 2 4" xfId="5705" xr:uid="{5BC029ED-5E55-460E-9831-E0E397D21EB8}"/>
    <cellStyle name="Calculation 2 2 5 2 3" xfId="5706" xr:uid="{C731D012-A703-4EA9-8101-1FB92F18D0AD}"/>
    <cellStyle name="Calculation 2 2 5 2 3 2" xfId="5707" xr:uid="{C3AD0634-A604-4BE0-9B25-5181B0CE168C}"/>
    <cellStyle name="Calculation 2 2 5 2 3 2 2" xfId="5708" xr:uid="{44187656-B391-4C9C-9784-A22FD9A341B4}"/>
    <cellStyle name="Calculation 2 2 5 2 3 2 3" xfId="5709" xr:uid="{C1F5C685-50BF-41D6-B271-512E53A48BC5}"/>
    <cellStyle name="Calculation 2 2 5 2 3 3" xfId="5710" xr:uid="{5F39E4E4-4280-4D18-B8CE-DF324E714F73}"/>
    <cellStyle name="Calculation 2 2 5 2 3 4" xfId="5711" xr:uid="{EE8563AE-44EB-4CD1-A164-1C73842A4B9D}"/>
    <cellStyle name="Calculation 2 2 5 2 4" xfId="5712" xr:uid="{3487CA0D-7650-40BC-95D3-93072A1FFDC3}"/>
    <cellStyle name="Calculation 2 2 5 2 4 2" xfId="5713" xr:uid="{B16E4316-1E4A-471C-8679-8A3584B98AB7}"/>
    <cellStyle name="Calculation 2 2 5 2 4 3" xfId="5714" xr:uid="{E52B4E67-6E0D-4462-8975-F03CAC161BE9}"/>
    <cellStyle name="Calculation 2 2 5 2 5" xfId="5715" xr:uid="{48EAF5D4-4FEA-44E5-ACA2-386DB73C23FC}"/>
    <cellStyle name="Calculation 2 2 5 2 6" xfId="5716" xr:uid="{15645716-7600-4E9B-92DD-FF1B51B9E706}"/>
    <cellStyle name="Calculation 2 2 5 3" xfId="5717" xr:uid="{81FAEBDD-41C1-41AB-BE51-B5AE5F66BE92}"/>
    <cellStyle name="Calculation 2 2 5 3 2" xfId="5718" xr:uid="{28902BC1-4EE4-4CA2-87CE-8FC6C83B369E}"/>
    <cellStyle name="Calculation 2 2 5 3 2 2" xfId="5719" xr:uid="{4DA66FB0-DEB2-4B91-AD07-0660CF1EE351}"/>
    <cellStyle name="Calculation 2 2 5 3 2 3" xfId="5720" xr:uid="{A0E94050-84C4-4C33-B186-269DDB4BDBB8}"/>
    <cellStyle name="Calculation 2 2 5 3 3" xfId="5721" xr:uid="{7A293135-B1F8-4E8A-8EDF-71B5AC44AEFD}"/>
    <cellStyle name="Calculation 2 2 5 3 4" xfId="5722" xr:uid="{4D2F2DA2-0DB0-4725-A25E-72C3DD00D1D5}"/>
    <cellStyle name="Calculation 2 2 5 4" xfId="5723" xr:uid="{F80FC5B7-F5FA-43C1-9F9C-BC3E8497A363}"/>
    <cellStyle name="Calculation 2 2 5 4 2" xfId="5724" xr:uid="{3BF03370-B42A-4591-AE11-8AAB8C07AB94}"/>
    <cellStyle name="Calculation 2 2 5 4 2 2" xfId="5725" xr:uid="{F00CBA5B-3A97-4148-A62B-08DAE5B52252}"/>
    <cellStyle name="Calculation 2 2 5 4 2 3" xfId="5726" xr:uid="{9E5D24DC-AEB8-4510-AA29-B626CCD94AEA}"/>
    <cellStyle name="Calculation 2 2 5 4 3" xfId="5727" xr:uid="{CC204CD1-99B3-4D8A-A775-B9C7713379E7}"/>
    <cellStyle name="Calculation 2 2 5 4 4" xfId="5728" xr:uid="{91510414-6C1F-4C4F-9EB5-7741A506BC66}"/>
    <cellStyle name="Calculation 2 2 5 5" xfId="5729" xr:uid="{FCE5A8E1-EBD6-4CE4-8661-643D825E3B32}"/>
    <cellStyle name="Calculation 2 2 5 5 2" xfId="5730" xr:uid="{F104A4A0-8ABD-4FD0-8906-354C793D572E}"/>
    <cellStyle name="Calculation 2 2 5 5 3" xfId="5731" xr:uid="{4A884348-7560-4C70-8B4B-A086CD657C5A}"/>
    <cellStyle name="Calculation 2 2 5 6" xfId="5732" xr:uid="{C54ED547-2826-4D90-A7CA-7D4EB0C7FE85}"/>
    <cellStyle name="Calculation 2 2 5 7" xfId="5733" xr:uid="{1A1A2B41-8A95-4127-8E78-78A95B129713}"/>
    <cellStyle name="Calculation 2 2 5 8" xfId="37532" xr:uid="{8EB32282-3924-401D-9FA6-183E534ABFF1}"/>
    <cellStyle name="Calculation 2 2 6" xfId="5734" xr:uid="{96CD1B94-3D8E-4490-8214-916961B8E309}"/>
    <cellStyle name="Calculation 2 2 6 2" xfId="5735" xr:uid="{8E5871FA-E7FC-419B-A4C8-E6684EEE013F}"/>
    <cellStyle name="Calculation 2 2 6 2 2" xfId="5736" xr:uid="{4399AA5B-B2FD-445D-AEDA-084E31A8C093}"/>
    <cellStyle name="Calculation 2 2 6 2 2 2" xfId="5737" xr:uid="{BCD4B20C-F755-4AE8-8FD8-85807D8177C4}"/>
    <cellStyle name="Calculation 2 2 6 2 2 2 2" xfId="5738" xr:uid="{C5A06EC0-A5C5-47EF-814B-38AEDD3E7B5D}"/>
    <cellStyle name="Calculation 2 2 6 2 2 2 3" xfId="5739" xr:uid="{A0785071-20CA-4EA3-8FB4-7AAFDAE2FFE4}"/>
    <cellStyle name="Calculation 2 2 6 2 2 3" xfId="5740" xr:uid="{DC606564-0555-4C6E-8284-1522BFAEB5BA}"/>
    <cellStyle name="Calculation 2 2 6 2 2 4" xfId="5741" xr:uid="{B4AD7EB0-59AE-4B03-9D2A-909177D138CE}"/>
    <cellStyle name="Calculation 2 2 6 2 3" xfId="5742" xr:uid="{65875205-D625-4899-9360-BBD8F1CAB1D5}"/>
    <cellStyle name="Calculation 2 2 6 2 3 2" xfId="5743" xr:uid="{2336ACF8-E608-45EB-BF77-C410877D995A}"/>
    <cellStyle name="Calculation 2 2 6 2 3 2 2" xfId="5744" xr:uid="{E91A6616-066E-415E-9761-FA7ABEC9F280}"/>
    <cellStyle name="Calculation 2 2 6 2 3 2 3" xfId="5745" xr:uid="{4733461A-B1E1-47E9-B908-559041129683}"/>
    <cellStyle name="Calculation 2 2 6 2 3 3" xfId="5746" xr:uid="{345BFCD9-D1F9-4402-8E0C-598714D81558}"/>
    <cellStyle name="Calculation 2 2 6 2 3 4" xfId="5747" xr:uid="{3C00F78C-886D-49BC-BA59-97A4B012D39E}"/>
    <cellStyle name="Calculation 2 2 6 2 4" xfId="5748" xr:uid="{DF1A2404-3699-4FBB-980E-B9B9E14EC470}"/>
    <cellStyle name="Calculation 2 2 6 2 4 2" xfId="5749" xr:uid="{66321B26-13AA-4E97-B6BF-254BB1AF5FA0}"/>
    <cellStyle name="Calculation 2 2 6 2 4 3" xfId="5750" xr:uid="{E47CF173-2869-4571-AFCE-0FC04EE1D454}"/>
    <cellStyle name="Calculation 2 2 6 2 5" xfId="5751" xr:uid="{F2C5D29D-27C7-4AF5-B8D0-92241CB02B5E}"/>
    <cellStyle name="Calculation 2 2 6 2 6" xfId="5752" xr:uid="{093A1444-37FB-44B5-BD94-6F51AC5F5220}"/>
    <cellStyle name="Calculation 2 2 6 3" xfId="5753" xr:uid="{E11E3B59-3816-43E9-B81E-8095C9ECC1CE}"/>
    <cellStyle name="Calculation 2 2 6 3 2" xfId="5754" xr:uid="{19DC2979-F7D1-4D4D-8CD9-4C4EA3BB43B8}"/>
    <cellStyle name="Calculation 2 2 6 3 2 2" xfId="5755" xr:uid="{4B5192B9-19AA-4BD0-BE08-F3890C065577}"/>
    <cellStyle name="Calculation 2 2 6 3 2 3" xfId="5756" xr:uid="{8F4FB125-199E-45CA-94C4-B48148E1FDFE}"/>
    <cellStyle name="Calculation 2 2 6 3 3" xfId="5757" xr:uid="{CEDAC1A1-0E37-424D-B96F-AD623714426B}"/>
    <cellStyle name="Calculation 2 2 6 3 4" xfId="5758" xr:uid="{278C79FD-14EC-40B7-841F-9D79EE3413F0}"/>
    <cellStyle name="Calculation 2 2 6 4" xfId="5759" xr:uid="{F7430A75-5CD8-4DD7-B9AA-C6F828C62084}"/>
    <cellStyle name="Calculation 2 2 6 4 2" xfId="5760" xr:uid="{28C3AD9F-A3BE-4AD1-9A1F-62A081194475}"/>
    <cellStyle name="Calculation 2 2 6 4 2 2" xfId="5761" xr:uid="{D60A1716-DEB2-4110-AC80-E89891096363}"/>
    <cellStyle name="Calculation 2 2 6 4 2 3" xfId="5762" xr:uid="{AE37A34B-F988-4EE0-8DE9-4526B0FC853A}"/>
    <cellStyle name="Calculation 2 2 6 4 3" xfId="5763" xr:uid="{0D24DFD4-DDEF-4AD1-BFD2-13CB48FF66B8}"/>
    <cellStyle name="Calculation 2 2 6 4 4" xfId="5764" xr:uid="{B964D53E-83D4-4A37-ADF3-243BB34EF958}"/>
    <cellStyle name="Calculation 2 2 6 5" xfId="5765" xr:uid="{51AC92F3-251C-42F8-827F-9619C0AE26F8}"/>
    <cellStyle name="Calculation 2 2 6 5 2" xfId="5766" xr:uid="{B2945011-65C1-4337-A44F-EF0BFD5458DB}"/>
    <cellStyle name="Calculation 2 2 6 5 3" xfId="5767" xr:uid="{0F6948A7-6721-424A-A956-CE300E7C547F}"/>
    <cellStyle name="Calculation 2 2 6 6" xfId="5768" xr:uid="{F1A344C6-8D74-4AB4-BF34-AB7E661A837B}"/>
    <cellStyle name="Calculation 2 2 6 7" xfId="5769" xr:uid="{8719B80B-238B-4B0F-8F05-9FC2ECD2C9A4}"/>
    <cellStyle name="Calculation 2 2 7" xfId="5770" xr:uid="{4359DD45-30A2-4908-B749-7A865C76C5EC}"/>
    <cellStyle name="Calculation 2 2 7 2" xfId="5771" xr:uid="{C988F081-55B9-4E57-A768-3FBF13BEFF50}"/>
    <cellStyle name="Calculation 2 2 7 2 2" xfId="5772" xr:uid="{F429F863-02ED-44E6-B808-9DBB10058CA3}"/>
    <cellStyle name="Calculation 2 2 7 2 2 2" xfId="5773" xr:uid="{A4CEF8E4-E55D-47FA-9211-AC972CFDBC29}"/>
    <cellStyle name="Calculation 2 2 7 2 2 2 2" xfId="5774" xr:uid="{E5D72E57-AA10-46A1-8579-24C69DFB2205}"/>
    <cellStyle name="Calculation 2 2 7 2 2 2 3" xfId="5775" xr:uid="{13352FC4-333A-4626-8CCD-F5C825F3B056}"/>
    <cellStyle name="Calculation 2 2 7 2 2 3" xfId="5776" xr:uid="{053C271B-2010-47EE-99FD-82835D5403FA}"/>
    <cellStyle name="Calculation 2 2 7 2 2 4" xfId="5777" xr:uid="{E66574C0-2DC6-42A9-91DA-9FBABAC0F3C3}"/>
    <cellStyle name="Calculation 2 2 7 2 3" xfId="5778" xr:uid="{41D18909-E306-49EF-B305-72F7552F6828}"/>
    <cellStyle name="Calculation 2 2 7 2 3 2" xfId="5779" xr:uid="{60D517C3-ADB1-4D74-BB2F-197B7CB45C45}"/>
    <cellStyle name="Calculation 2 2 7 2 3 2 2" xfId="5780" xr:uid="{C2463981-F0DE-4590-BC9A-289E85DE15B7}"/>
    <cellStyle name="Calculation 2 2 7 2 3 2 3" xfId="5781" xr:uid="{07818779-D0D0-46D6-8EAE-0BD78D9A4B7E}"/>
    <cellStyle name="Calculation 2 2 7 2 3 3" xfId="5782" xr:uid="{F0825110-EBB1-4901-8147-C69E2F477A33}"/>
    <cellStyle name="Calculation 2 2 7 2 3 4" xfId="5783" xr:uid="{7F20DECE-CF4B-4C81-AE0A-3F6C975F35CF}"/>
    <cellStyle name="Calculation 2 2 7 2 4" xfId="5784" xr:uid="{84708838-EF8C-48E7-A5B8-38031D6EE989}"/>
    <cellStyle name="Calculation 2 2 7 2 4 2" xfId="5785" xr:uid="{F6AC7BE6-9513-4C29-B97A-B3BACF5A7271}"/>
    <cellStyle name="Calculation 2 2 7 2 4 3" xfId="5786" xr:uid="{8F288984-BEDC-446C-972C-9867DA3B902B}"/>
    <cellStyle name="Calculation 2 2 7 2 5" xfId="5787" xr:uid="{679036B6-48FE-440B-9EAA-157DA4D7ABE5}"/>
    <cellStyle name="Calculation 2 2 7 2 6" xfId="5788" xr:uid="{B2ACCD7C-7340-445F-ACA5-D9F2A537BDC9}"/>
    <cellStyle name="Calculation 2 2 7 3" xfId="5789" xr:uid="{57EFD9D4-5B94-4C39-95DD-204DD4CE66D0}"/>
    <cellStyle name="Calculation 2 2 7 3 2" xfId="5790" xr:uid="{097AFF57-D308-458D-ADDA-9EF727FD219A}"/>
    <cellStyle name="Calculation 2 2 7 3 2 2" xfId="5791" xr:uid="{EE4255E5-665F-47D1-821F-54AA30F9EF30}"/>
    <cellStyle name="Calculation 2 2 7 3 2 3" xfId="5792" xr:uid="{9AEE2488-8216-4DBF-A4CA-75D3B59F2550}"/>
    <cellStyle name="Calculation 2 2 7 3 3" xfId="5793" xr:uid="{B50A6F24-9A8E-4D08-9D4C-E51EA4114CA8}"/>
    <cellStyle name="Calculation 2 2 7 3 4" xfId="5794" xr:uid="{8E6177B2-D8CE-4319-AD62-3E5191A5B894}"/>
    <cellStyle name="Calculation 2 2 7 4" xfId="5795" xr:uid="{28268C2C-698F-4655-BD90-AFE2472F3414}"/>
    <cellStyle name="Calculation 2 2 7 4 2" xfId="5796" xr:uid="{AC5F34FC-1048-44BE-9F82-5A8F06087E5C}"/>
    <cellStyle name="Calculation 2 2 7 4 2 2" xfId="5797" xr:uid="{74994ED2-E540-47BD-94A2-5FD6C1546531}"/>
    <cellStyle name="Calculation 2 2 7 4 2 3" xfId="5798" xr:uid="{09FD4F2A-4963-4508-9BCD-B99128FD1661}"/>
    <cellStyle name="Calculation 2 2 7 4 3" xfId="5799" xr:uid="{E48882AA-9513-46C5-A75B-562CD97FDC2E}"/>
    <cellStyle name="Calculation 2 2 7 4 4" xfId="5800" xr:uid="{BCA25F5D-58EE-47AE-8007-25E8CDE8CE08}"/>
    <cellStyle name="Calculation 2 2 7 5" xfId="5801" xr:uid="{4B9B74B1-5813-449A-948A-CF156AD2AD4B}"/>
    <cellStyle name="Calculation 2 2 7 5 2" xfId="5802" xr:uid="{4DF333CB-3EEE-45CE-AC82-E5E4D4BED66E}"/>
    <cellStyle name="Calculation 2 2 7 5 3" xfId="5803" xr:uid="{AAF4904C-F188-4796-A43E-E8A2653ABD9B}"/>
    <cellStyle name="Calculation 2 2 7 6" xfId="5804" xr:uid="{617E12D3-89D0-46CE-B704-2D76ED98481C}"/>
    <cellStyle name="Calculation 2 2 7 7" xfId="5805" xr:uid="{93602112-8E0A-4B4B-9965-5EB1A30F44CC}"/>
    <cellStyle name="Calculation 2 2 8" xfId="5806" xr:uid="{110CF506-DD88-493A-A2F3-DBC14F20DE38}"/>
    <cellStyle name="Calculation 2 2 8 2" xfId="5807" xr:uid="{69821770-575E-4F5E-8153-732572EF6A02}"/>
    <cellStyle name="Calculation 2 2 8 2 2" xfId="5808" xr:uid="{87932D52-17EE-4A7F-9526-116C3247E532}"/>
    <cellStyle name="Calculation 2 2 8 2 2 2" xfId="5809" xr:uid="{283B186A-CE44-4CF4-B893-161BEAB0D037}"/>
    <cellStyle name="Calculation 2 2 8 2 2 2 2" xfId="5810" xr:uid="{81B9E549-873E-43AA-A7B1-530FE6E100D9}"/>
    <cellStyle name="Calculation 2 2 8 2 2 2 3" xfId="5811" xr:uid="{441F567A-CF3C-4313-BED9-3980B1D1F09C}"/>
    <cellStyle name="Calculation 2 2 8 2 2 3" xfId="5812" xr:uid="{27FC373E-E411-4A4B-8DC9-7A0EBE9B30CB}"/>
    <cellStyle name="Calculation 2 2 8 2 2 4" xfId="5813" xr:uid="{5A86D917-4820-440C-85D1-075F9E2EFCD9}"/>
    <cellStyle name="Calculation 2 2 8 2 3" xfId="5814" xr:uid="{5D6F0FC9-A6AF-442E-B21E-F302C0B0684B}"/>
    <cellStyle name="Calculation 2 2 8 2 3 2" xfId="5815" xr:uid="{84EBA376-7785-4594-99A7-97F7FC6E5263}"/>
    <cellStyle name="Calculation 2 2 8 2 3 2 2" xfId="5816" xr:uid="{4DCBA19F-AE59-475A-A7FB-EB6174668306}"/>
    <cellStyle name="Calculation 2 2 8 2 3 2 3" xfId="5817" xr:uid="{0D4F8D2C-1C23-415A-BC61-C15D358790C1}"/>
    <cellStyle name="Calculation 2 2 8 2 3 3" xfId="5818" xr:uid="{D8748A91-0D26-44F9-9C36-501DA4D1B04E}"/>
    <cellStyle name="Calculation 2 2 8 2 3 4" xfId="5819" xr:uid="{B26F43B0-9666-4D9B-89D1-18C31A069EE5}"/>
    <cellStyle name="Calculation 2 2 8 2 4" xfId="5820" xr:uid="{75BFB6EB-FFAD-4A93-BDC8-A746ED6C3156}"/>
    <cellStyle name="Calculation 2 2 8 2 4 2" xfId="5821" xr:uid="{67F0BF53-0AD1-4038-9D49-1C97E5D506F4}"/>
    <cellStyle name="Calculation 2 2 8 2 4 3" xfId="5822" xr:uid="{685E40F6-A795-46DA-8E32-63CD000F0482}"/>
    <cellStyle name="Calculation 2 2 8 2 5" xfId="5823" xr:uid="{4A7B28C0-0375-4F1D-B9BE-36BC315F687F}"/>
    <cellStyle name="Calculation 2 2 8 2 6" xfId="5824" xr:uid="{F587C49C-9D91-4498-8E03-E214A63C6604}"/>
    <cellStyle name="Calculation 2 2 8 3" xfId="5825" xr:uid="{0ED07F3B-F854-4CE7-BFD1-C7FFDEB0AB60}"/>
    <cellStyle name="Calculation 2 2 8 3 2" xfId="5826" xr:uid="{808DBE83-5A67-41C4-A946-20F5AD240A6D}"/>
    <cellStyle name="Calculation 2 2 8 3 2 2" xfId="5827" xr:uid="{14F4A997-F5F7-442A-9E4F-C82D2F52FF55}"/>
    <cellStyle name="Calculation 2 2 8 3 2 3" xfId="5828" xr:uid="{F989A308-EA2C-48EF-8435-33A791316954}"/>
    <cellStyle name="Calculation 2 2 8 3 3" xfId="5829" xr:uid="{1302D597-858D-4B2A-9ECB-29D9E7834BCF}"/>
    <cellStyle name="Calculation 2 2 8 3 4" xfId="5830" xr:uid="{99434E7A-354D-4C71-8BBF-BAD206238B30}"/>
    <cellStyle name="Calculation 2 2 8 4" xfId="5831" xr:uid="{68A84A8A-B0FA-4AD4-B1DB-9BAC1306759A}"/>
    <cellStyle name="Calculation 2 2 8 4 2" xfId="5832" xr:uid="{00B6E1C8-C163-48FE-840C-8715B186E176}"/>
    <cellStyle name="Calculation 2 2 8 4 2 2" xfId="5833" xr:uid="{D8DD6BBB-3D4D-495F-88C8-3056C9E97328}"/>
    <cellStyle name="Calculation 2 2 8 4 2 3" xfId="5834" xr:uid="{3A3E57B6-7487-4390-BF49-7939D1D25F01}"/>
    <cellStyle name="Calculation 2 2 8 4 3" xfId="5835" xr:uid="{118AD1B9-ED56-404D-A906-8BA73834597F}"/>
    <cellStyle name="Calculation 2 2 8 4 4" xfId="5836" xr:uid="{FDF2B14E-8C86-44AB-843B-EB64A1DB9038}"/>
    <cellStyle name="Calculation 2 2 8 5" xfId="5837" xr:uid="{9FC3C8C7-9BCC-4C44-BE20-0CB3E81D32CE}"/>
    <cellStyle name="Calculation 2 2 8 5 2" xfId="5838" xr:uid="{3462647F-CC47-4CBF-BBFD-F95D5235894A}"/>
    <cellStyle name="Calculation 2 2 8 5 3" xfId="5839" xr:uid="{930D9247-B588-4783-A7AC-E163A242AA58}"/>
    <cellStyle name="Calculation 2 2 8 6" xfId="5840" xr:uid="{A827B168-7C02-4437-910B-FFB144662751}"/>
    <cellStyle name="Calculation 2 2 8 7" xfId="5841" xr:uid="{824ACDEE-C40A-4964-A4DE-336EF1A72D41}"/>
    <cellStyle name="Calculation 2 2 9" xfId="5842" xr:uid="{765FF4B0-8C93-44CA-B2F0-E82E9728F10C}"/>
    <cellStyle name="Calculation 2 2 9 2" xfId="5843" xr:uid="{C9589663-6FEE-4CBF-A9F6-598A7875CCF5}"/>
    <cellStyle name="Calculation 2 2 9 2 2" xfId="5844" xr:uid="{5228FACD-6245-4780-9E6F-1BEF22050EBD}"/>
    <cellStyle name="Calculation 2 2 9 2 2 2" xfId="5845" xr:uid="{0AA1FFD8-E51F-40A9-9827-265E25DFFB63}"/>
    <cellStyle name="Calculation 2 2 9 2 2 2 2" xfId="5846" xr:uid="{B7449F15-C765-473B-B21A-831A9B082772}"/>
    <cellStyle name="Calculation 2 2 9 2 2 2 3" xfId="5847" xr:uid="{6E82FBA9-89E5-4B0D-A86C-D0BC57AFD1BA}"/>
    <cellStyle name="Calculation 2 2 9 2 2 3" xfId="5848" xr:uid="{9C0E6F3B-F3FF-432D-A28A-23C8C7BD1570}"/>
    <cellStyle name="Calculation 2 2 9 2 2 4" xfId="5849" xr:uid="{697FBE81-DA75-4571-A5A9-6BD7FA0DAFB5}"/>
    <cellStyle name="Calculation 2 2 9 2 3" xfId="5850" xr:uid="{1AEDBC14-0144-499D-B602-A1C96C2D1A2A}"/>
    <cellStyle name="Calculation 2 2 9 2 3 2" xfId="5851" xr:uid="{4D326D5D-55A6-46FD-BC43-507CD9261416}"/>
    <cellStyle name="Calculation 2 2 9 2 3 2 2" xfId="5852" xr:uid="{AF49D87B-97B7-4FFE-8A14-021C0C97026D}"/>
    <cellStyle name="Calculation 2 2 9 2 3 2 3" xfId="5853" xr:uid="{A8B8AB85-397E-4F86-AC14-327F1AF2A9A0}"/>
    <cellStyle name="Calculation 2 2 9 2 3 3" xfId="5854" xr:uid="{297AD566-072E-40FD-B9F0-7009E9F36BF6}"/>
    <cellStyle name="Calculation 2 2 9 2 3 4" xfId="5855" xr:uid="{0B05C4BB-95BD-41C4-A584-B93C9A95D821}"/>
    <cellStyle name="Calculation 2 2 9 2 4" xfId="5856" xr:uid="{5394D87D-17D6-4BB3-B913-3B04DDC353F8}"/>
    <cellStyle name="Calculation 2 2 9 2 4 2" xfId="5857" xr:uid="{72543472-B3D7-4744-8473-933BFC79833B}"/>
    <cellStyle name="Calculation 2 2 9 2 4 3" xfId="5858" xr:uid="{82184313-12DB-4EB0-844B-A4CCE1D1B1EC}"/>
    <cellStyle name="Calculation 2 2 9 2 5" xfId="5859" xr:uid="{B79598D9-CB8A-44A3-8E36-176CB93C70C5}"/>
    <cellStyle name="Calculation 2 2 9 2 6" xfId="5860" xr:uid="{410133F0-3C95-42D9-B39B-939A8DE03A64}"/>
    <cellStyle name="Calculation 2 2 9 3" xfId="5861" xr:uid="{FE1F3324-D305-4A86-81B7-448752BC2141}"/>
    <cellStyle name="Calculation 2 2 9 3 2" xfId="5862" xr:uid="{7D7351E7-F323-4D43-B422-C179AD4F9017}"/>
    <cellStyle name="Calculation 2 2 9 3 2 2" xfId="5863" xr:uid="{80B35857-EDBF-4A69-94C0-DFB957921161}"/>
    <cellStyle name="Calculation 2 2 9 3 2 3" xfId="5864" xr:uid="{02A39866-669B-4939-8ACE-C1AB7A5C3507}"/>
    <cellStyle name="Calculation 2 2 9 3 3" xfId="5865" xr:uid="{04D04B16-29C5-453F-AB4C-030B2C33701D}"/>
    <cellStyle name="Calculation 2 2 9 3 4" xfId="5866" xr:uid="{4FA14123-2608-46D7-AD7F-D00F5CD670F1}"/>
    <cellStyle name="Calculation 2 2 9 4" xfId="5867" xr:uid="{9E3E78A1-B0DE-4CDF-9F81-BDA9510F4116}"/>
    <cellStyle name="Calculation 2 2 9 4 2" xfId="5868" xr:uid="{081C4141-6B4B-4D7F-BE24-2D505F9446EE}"/>
    <cellStyle name="Calculation 2 2 9 4 2 2" xfId="5869" xr:uid="{051F32EB-376B-4095-BC71-D7BF8A19A6E1}"/>
    <cellStyle name="Calculation 2 2 9 4 2 3" xfId="5870" xr:uid="{8B36C748-CCFB-424A-B2D5-E04A38D875CA}"/>
    <cellStyle name="Calculation 2 2 9 4 3" xfId="5871" xr:uid="{ED1D707C-DA77-485D-B8D3-094E60A25910}"/>
    <cellStyle name="Calculation 2 2 9 4 4" xfId="5872" xr:uid="{F052168A-4DB4-4117-A616-25CB536A29A3}"/>
    <cellStyle name="Calculation 2 2 9 5" xfId="5873" xr:uid="{A02EB4EF-5D1B-4A00-8889-B51963AAE294}"/>
    <cellStyle name="Calculation 2 2 9 5 2" xfId="5874" xr:uid="{8BFD59C7-81BC-4ED4-B61D-0CCFCEF956F8}"/>
    <cellStyle name="Calculation 2 2 9 5 3" xfId="5875" xr:uid="{881E3B64-FE59-4D47-906E-9A3A822884D1}"/>
    <cellStyle name="Calculation 2 2 9 6" xfId="5876" xr:uid="{B999DA87-3061-4FA1-A844-2C37E5FD6FB2}"/>
    <cellStyle name="Calculation 2 2 9 7" xfId="5877" xr:uid="{115DA45C-70A3-4B78-96F0-EB141C67B388}"/>
    <cellStyle name="Calculation 2 20" xfId="36177" xr:uid="{F45DAF89-E296-4553-A7EF-147A3A038D05}"/>
    <cellStyle name="Calculation 2 21" xfId="5421" xr:uid="{1552B2B8-7605-44A7-901D-5CF4574B3FA2}"/>
    <cellStyle name="Calculation 2 3" xfId="5878" xr:uid="{32C1B2B6-3E9A-4D27-9340-01BB77F59E76}"/>
    <cellStyle name="Calculation 2 3 10" xfId="5879" xr:uid="{18852554-6D42-42A9-AC17-0100AFC8C137}"/>
    <cellStyle name="Calculation 2 3 10 2" xfId="5880" xr:uid="{BBDF581E-BF73-483C-8763-48A18DEFCB94}"/>
    <cellStyle name="Calculation 2 3 10 2 2" xfId="5881" xr:uid="{8FC32F17-EC32-448E-8E09-B317E2DB878C}"/>
    <cellStyle name="Calculation 2 3 10 2 2 2" xfId="5882" xr:uid="{10244532-0567-4DEA-81DC-5FAAFE6A9DDD}"/>
    <cellStyle name="Calculation 2 3 10 2 2 3" xfId="5883" xr:uid="{13989B84-5400-44DB-89B9-DF946188A0BA}"/>
    <cellStyle name="Calculation 2 3 10 2 3" xfId="5884" xr:uid="{B5D22651-A3D6-43BF-B57B-496AE18B418D}"/>
    <cellStyle name="Calculation 2 3 10 2 4" xfId="5885" xr:uid="{22C49322-1650-488A-B533-957113088FFE}"/>
    <cellStyle name="Calculation 2 3 10 3" xfId="5886" xr:uid="{0AFC06CD-19F1-4712-933E-A1C4401AF09E}"/>
    <cellStyle name="Calculation 2 3 10 3 2" xfId="5887" xr:uid="{52F3D87C-14F0-4108-B758-20414E3EDC94}"/>
    <cellStyle name="Calculation 2 3 10 3 2 2" xfId="5888" xr:uid="{52FEDADC-A429-4A6E-9929-AE3A68A25A6F}"/>
    <cellStyle name="Calculation 2 3 10 3 2 3" xfId="5889" xr:uid="{5C63ADBD-E621-44BE-B07F-446E64D12CC3}"/>
    <cellStyle name="Calculation 2 3 10 3 3" xfId="5890" xr:uid="{7BF8AE47-C903-4472-AE6F-0BD136B6DB04}"/>
    <cellStyle name="Calculation 2 3 10 3 4" xfId="5891" xr:uid="{7B360FA7-BA23-4003-9CFF-FFACB45AD8DD}"/>
    <cellStyle name="Calculation 2 3 10 4" xfId="5892" xr:uid="{78559BBE-BB83-4E20-83DB-C9B44B9C5151}"/>
    <cellStyle name="Calculation 2 3 10 4 2" xfId="5893" xr:uid="{B4CD219E-BEA0-42BC-AA10-A25A15833672}"/>
    <cellStyle name="Calculation 2 3 10 4 3" xfId="5894" xr:uid="{76D576E9-AF07-4FE7-A8AC-613AA6759A76}"/>
    <cellStyle name="Calculation 2 3 10 5" xfId="5895" xr:uid="{60AD93D7-5263-4B91-9EE9-DF8340819117}"/>
    <cellStyle name="Calculation 2 3 10 6" xfId="5896" xr:uid="{855FE5A1-CEE6-4A87-AB20-1B017E64BF60}"/>
    <cellStyle name="Calculation 2 3 11" xfId="5897" xr:uid="{CD8936F9-DC65-49A0-9E92-BBD461244532}"/>
    <cellStyle name="Calculation 2 3 11 2" xfId="5898" xr:uid="{395772D0-AE24-4599-8602-4AC1D98C9B0C}"/>
    <cellStyle name="Calculation 2 3 11 2 2" xfId="5899" xr:uid="{E88DB423-EA06-486B-A39D-04C628DF86E6}"/>
    <cellStyle name="Calculation 2 3 11 2 3" xfId="5900" xr:uid="{2F88388B-3CF8-442E-ADB1-7BBB4C6EF7B6}"/>
    <cellStyle name="Calculation 2 3 11 3" xfId="5901" xr:uid="{DFE121FA-BDE7-48E2-9757-B3A8BCA2FD85}"/>
    <cellStyle name="Calculation 2 3 11 4" xfId="5902" xr:uid="{8B42613B-D8EB-469A-B9D5-04C52A1621A9}"/>
    <cellStyle name="Calculation 2 3 12" xfId="5903" xr:uid="{0B339A2A-850B-4E3C-B234-79B84F3D7D59}"/>
    <cellStyle name="Calculation 2 3 12 2" xfId="5904" xr:uid="{6BE1609A-9872-4B7E-A541-C4500DB2F978}"/>
    <cellStyle name="Calculation 2 3 12 2 2" xfId="5905" xr:uid="{34C4CA8C-F7C4-47DC-81FC-CD8177608978}"/>
    <cellStyle name="Calculation 2 3 12 2 3" xfId="5906" xr:uid="{2BC1D15C-4C34-4F61-9578-EF886CCF7E85}"/>
    <cellStyle name="Calculation 2 3 12 3" xfId="5907" xr:uid="{D268E032-3C3F-4AA1-A218-8A8E7B118AF2}"/>
    <cellStyle name="Calculation 2 3 12 4" xfId="5908" xr:uid="{6581D17F-0822-45A4-BA67-5205E0FD41F8}"/>
    <cellStyle name="Calculation 2 3 13" xfId="5909" xr:uid="{D0FF4725-7505-4399-BC15-E6B19411CF33}"/>
    <cellStyle name="Calculation 2 3 13 2" xfId="5910" xr:uid="{F162B6FF-3AE2-415F-B9E9-4C04E735724B}"/>
    <cellStyle name="Calculation 2 3 13 3" xfId="5911" xr:uid="{FD62C0ED-B1CD-42B3-AA15-497C72B34B8B}"/>
    <cellStyle name="Calculation 2 3 14" xfId="5912" xr:uid="{9E279D42-FCB4-4328-91F3-0CE70386A9CB}"/>
    <cellStyle name="Calculation 2 3 15" xfId="5913" xr:uid="{C8061CA1-F664-43F3-A649-8D554C320648}"/>
    <cellStyle name="Calculation 2 3 16" xfId="37005" xr:uid="{87067760-9DDC-48C7-A898-4BFC09376E61}"/>
    <cellStyle name="Calculation 2 3 2" xfId="5914" xr:uid="{957E0809-9493-4BAE-8CBD-9F9440434C87}"/>
    <cellStyle name="Calculation 2 3 2 2" xfId="5915" xr:uid="{D4374122-714B-4E8C-8FB8-6031240E8CD5}"/>
    <cellStyle name="Calculation 2 3 2 2 2" xfId="5916" xr:uid="{DE69BD8B-A5C4-47C9-9C1E-5069CADCA1AA}"/>
    <cellStyle name="Calculation 2 3 2 2 2 2" xfId="5917" xr:uid="{ABA300E3-C5C2-412D-B206-BCFDF1885BFE}"/>
    <cellStyle name="Calculation 2 3 2 2 2 2 2" xfId="5918" xr:uid="{8BC1B217-3FFA-4EA0-B40A-F051DCD162FE}"/>
    <cellStyle name="Calculation 2 3 2 2 2 2 3" xfId="5919" xr:uid="{6B71EBC2-BE45-42B4-8DC8-10FFF9FE13D0}"/>
    <cellStyle name="Calculation 2 3 2 2 2 3" xfId="5920" xr:uid="{B9A008D1-3F4F-44DF-A55A-6727D675D1B9}"/>
    <cellStyle name="Calculation 2 3 2 2 2 4" xfId="5921" xr:uid="{248E2F9A-896F-49FE-837F-42868A416A45}"/>
    <cellStyle name="Calculation 2 3 2 2 3" xfId="5922" xr:uid="{A98E5CC2-0129-42AB-A971-10767D3BC3A9}"/>
    <cellStyle name="Calculation 2 3 2 2 3 2" xfId="5923" xr:uid="{9D0B290F-25E7-490D-ABA8-BAA249E568F8}"/>
    <cellStyle name="Calculation 2 3 2 2 3 2 2" xfId="5924" xr:uid="{0984A646-6BFE-4C51-83B1-6571F19F2E34}"/>
    <cellStyle name="Calculation 2 3 2 2 3 2 3" xfId="5925" xr:uid="{1E76D8C1-C82A-49A8-B7CB-5BA1CD733C04}"/>
    <cellStyle name="Calculation 2 3 2 2 3 3" xfId="5926" xr:uid="{51ABA509-3533-477C-9931-50913C4BF434}"/>
    <cellStyle name="Calculation 2 3 2 2 3 4" xfId="5927" xr:uid="{A840EBF5-AFA2-4D85-8B54-2B3060E292D0}"/>
    <cellStyle name="Calculation 2 3 2 2 4" xfId="5928" xr:uid="{FDA8144A-ABF9-449F-97E1-2B61DC3C1130}"/>
    <cellStyle name="Calculation 2 3 2 2 4 2" xfId="5929" xr:uid="{E5174EEC-35C8-4441-80C7-311F97D1661D}"/>
    <cellStyle name="Calculation 2 3 2 2 4 3" xfId="5930" xr:uid="{314AB1D9-B617-4997-BAB7-B7A473923D95}"/>
    <cellStyle name="Calculation 2 3 2 2 5" xfId="5931" xr:uid="{8B360B3D-D66F-4772-9D30-7ED14233FD3F}"/>
    <cellStyle name="Calculation 2 3 2 2 6" xfId="5932" xr:uid="{B77F7D62-537E-4AF4-9109-5A3D0FAA4C61}"/>
    <cellStyle name="Calculation 2 3 2 3" xfId="5933" xr:uid="{10D62AA8-3B38-4E4E-BBC4-226EE3AADC85}"/>
    <cellStyle name="Calculation 2 3 2 3 2" xfId="5934" xr:uid="{85CC247A-C2B2-48C3-A1A1-F1CAF1F802B5}"/>
    <cellStyle name="Calculation 2 3 2 3 2 2" xfId="5935" xr:uid="{A93EE5A8-4C1C-4A53-A77C-58A09FFC482B}"/>
    <cellStyle name="Calculation 2 3 2 3 2 3" xfId="5936" xr:uid="{F879B36C-0C34-4E3E-80B4-E12332E21EEC}"/>
    <cellStyle name="Calculation 2 3 2 3 3" xfId="5937" xr:uid="{BBD1AFD2-ABAB-41FE-88EB-C56F1BF58D1F}"/>
    <cellStyle name="Calculation 2 3 2 3 4" xfId="5938" xr:uid="{AA9CCE1B-53DA-4162-913B-CD4D483D7935}"/>
    <cellStyle name="Calculation 2 3 2 4" xfId="5939" xr:uid="{EFB6C0AD-3CAC-40AC-9B59-2CD93B207790}"/>
    <cellStyle name="Calculation 2 3 2 4 2" xfId="5940" xr:uid="{8F568D56-7B46-4DB4-9C31-F9759F7A4942}"/>
    <cellStyle name="Calculation 2 3 2 4 2 2" xfId="5941" xr:uid="{27CF89C1-89BB-41DC-8694-B2A3CF26975C}"/>
    <cellStyle name="Calculation 2 3 2 4 2 3" xfId="5942" xr:uid="{DA3B2AE5-1986-41A7-8F52-7D2DA54C7098}"/>
    <cellStyle name="Calculation 2 3 2 4 3" xfId="5943" xr:uid="{67EF39A0-8298-4E73-804F-1EEC454F0E5C}"/>
    <cellStyle name="Calculation 2 3 2 4 4" xfId="5944" xr:uid="{E454253D-5FB7-4289-976D-D2B7CE2681F4}"/>
    <cellStyle name="Calculation 2 3 2 5" xfId="5945" xr:uid="{168CE9B3-C83D-41CE-BE39-F3EFEEF69783}"/>
    <cellStyle name="Calculation 2 3 2 5 2" xfId="5946" xr:uid="{0D3D783E-3C11-4764-88B6-A580ABC92E89}"/>
    <cellStyle name="Calculation 2 3 2 5 3" xfId="5947" xr:uid="{BE4A9F6A-6827-43E9-B535-1DEC9FA2D2E6}"/>
    <cellStyle name="Calculation 2 3 2 6" xfId="5948" xr:uid="{7D2B30C9-EF7D-4374-A69F-EDE2978FDE5F}"/>
    <cellStyle name="Calculation 2 3 2 7" xfId="5949" xr:uid="{89992190-01A3-4484-BDFC-4C8DA2EF6443}"/>
    <cellStyle name="Calculation 2 3 3" xfId="5950" xr:uid="{D00A2B9B-16E9-4E6D-B256-02FBA10112B4}"/>
    <cellStyle name="Calculation 2 3 3 2" xfId="5951" xr:uid="{20AD672E-BFF1-47CE-AF56-52FB527A2868}"/>
    <cellStyle name="Calculation 2 3 3 2 2" xfId="5952" xr:uid="{AF78E52E-4A04-4B3B-B6FA-72C2A6CC30C1}"/>
    <cellStyle name="Calculation 2 3 3 2 2 2" xfId="5953" xr:uid="{F60A0170-7BBE-4DA2-8FE9-BDA33AD855A9}"/>
    <cellStyle name="Calculation 2 3 3 2 2 2 2" xfId="5954" xr:uid="{761FB161-F866-4BA7-9D43-08E3A27F6DF0}"/>
    <cellStyle name="Calculation 2 3 3 2 2 2 3" xfId="5955" xr:uid="{F952C30F-0001-45DB-8B9C-311F3BD9BD4C}"/>
    <cellStyle name="Calculation 2 3 3 2 2 3" xfId="5956" xr:uid="{D9CF47E6-72D2-4EA3-8645-3F5C72145DE3}"/>
    <cellStyle name="Calculation 2 3 3 2 2 4" xfId="5957" xr:uid="{7F6849BA-1BEC-4E80-B68F-76153CA6BDB3}"/>
    <cellStyle name="Calculation 2 3 3 2 3" xfId="5958" xr:uid="{46A7B7F5-93E7-4801-9356-91E8E66A4179}"/>
    <cellStyle name="Calculation 2 3 3 2 3 2" xfId="5959" xr:uid="{8F975438-7069-4011-B261-C8C903BB7B2F}"/>
    <cellStyle name="Calculation 2 3 3 2 3 2 2" xfId="5960" xr:uid="{FB663AC2-490A-4DDD-A7ED-C733F4827F15}"/>
    <cellStyle name="Calculation 2 3 3 2 3 2 3" xfId="5961" xr:uid="{7043D723-8A33-4997-A7CA-18035DBB50BF}"/>
    <cellStyle name="Calculation 2 3 3 2 3 3" xfId="5962" xr:uid="{264C3CEB-E697-4443-AC5B-B5668E1719AC}"/>
    <cellStyle name="Calculation 2 3 3 2 3 4" xfId="5963" xr:uid="{2486ABA7-8EB4-4809-896A-FE6F0E4C24D7}"/>
    <cellStyle name="Calculation 2 3 3 2 4" xfId="5964" xr:uid="{6E10CBF7-818F-41B3-AF7F-729010A0D4BD}"/>
    <cellStyle name="Calculation 2 3 3 2 4 2" xfId="5965" xr:uid="{D8C6EDCE-9812-494B-8ECC-F3842C2284FF}"/>
    <cellStyle name="Calculation 2 3 3 2 4 3" xfId="5966" xr:uid="{F791118F-5DA6-4295-9E07-56ED0417EBB5}"/>
    <cellStyle name="Calculation 2 3 3 2 5" xfId="5967" xr:uid="{C09F2B1B-0397-48C1-B6C3-608128CFFC1C}"/>
    <cellStyle name="Calculation 2 3 3 2 6" xfId="5968" xr:uid="{B2316D34-2E35-4A0C-BB8E-55DED0AE804E}"/>
    <cellStyle name="Calculation 2 3 3 3" xfId="5969" xr:uid="{A10DF8EE-5455-4EB9-AB31-3BFEF9AAD90F}"/>
    <cellStyle name="Calculation 2 3 3 3 2" xfId="5970" xr:uid="{414180C8-7C70-430D-B415-78607C5E8605}"/>
    <cellStyle name="Calculation 2 3 3 3 2 2" xfId="5971" xr:uid="{E569EF46-03EB-4111-BB6F-326108CAE911}"/>
    <cellStyle name="Calculation 2 3 3 3 2 3" xfId="5972" xr:uid="{DF6A91DF-1661-4500-B16C-22814BC688C1}"/>
    <cellStyle name="Calculation 2 3 3 3 3" xfId="5973" xr:uid="{243EC72F-EA2E-48E2-B5EB-C3F3A3F3C9CD}"/>
    <cellStyle name="Calculation 2 3 3 3 4" xfId="5974" xr:uid="{EA51017B-7EEE-4168-A730-89F73B42339C}"/>
    <cellStyle name="Calculation 2 3 3 4" xfId="5975" xr:uid="{759A7376-AE58-42B8-8DAF-A49D0B4C3924}"/>
    <cellStyle name="Calculation 2 3 3 4 2" xfId="5976" xr:uid="{CB052328-3B41-4D1A-8802-5EB0B9D7E02A}"/>
    <cellStyle name="Calculation 2 3 3 4 2 2" xfId="5977" xr:uid="{336EC66B-E4B4-456C-B1A4-EDAA56D8C325}"/>
    <cellStyle name="Calculation 2 3 3 4 2 3" xfId="5978" xr:uid="{F1B8432D-A9F7-4690-B2CB-36A3B1943ACD}"/>
    <cellStyle name="Calculation 2 3 3 4 3" xfId="5979" xr:uid="{49EDE111-EF11-4364-85B1-29B3E3D75157}"/>
    <cellStyle name="Calculation 2 3 3 4 4" xfId="5980" xr:uid="{D81FBD17-BA43-42C3-AC61-47D2416A47F7}"/>
    <cellStyle name="Calculation 2 3 3 5" xfId="5981" xr:uid="{8A1C6B87-4183-45FD-B693-B3EE4543581A}"/>
    <cellStyle name="Calculation 2 3 3 5 2" xfId="5982" xr:uid="{EA5D5D24-245A-4B6D-874D-3CA88448DA9D}"/>
    <cellStyle name="Calculation 2 3 3 5 3" xfId="5983" xr:uid="{89156FAE-D785-4A0B-9FB9-18E3AE9C75CE}"/>
    <cellStyle name="Calculation 2 3 3 6" xfId="5984" xr:uid="{CD166F26-34F5-4409-BB0C-C3969BB1377F}"/>
    <cellStyle name="Calculation 2 3 3 7" xfId="5985" xr:uid="{71EA4898-E097-4244-BF77-87448D0D6EA5}"/>
    <cellStyle name="Calculation 2 3 4" xfId="5986" xr:uid="{3A35BB70-E9E2-4521-8AF6-C3915918638C}"/>
    <cellStyle name="Calculation 2 3 4 2" xfId="5987" xr:uid="{0719FC08-CE6C-4159-8E0D-5C764E6AD855}"/>
    <cellStyle name="Calculation 2 3 4 2 2" xfId="5988" xr:uid="{5B947DF3-F505-4618-B00A-803C4A8BD479}"/>
    <cellStyle name="Calculation 2 3 4 2 2 2" xfId="5989" xr:uid="{52D14261-C615-46EF-A2A1-1B20E8431FBE}"/>
    <cellStyle name="Calculation 2 3 4 2 2 2 2" xfId="5990" xr:uid="{E66CC6F4-6F8F-4166-B500-FC6E743AD98F}"/>
    <cellStyle name="Calculation 2 3 4 2 2 2 3" xfId="5991" xr:uid="{AD3D2596-07F9-4C6C-825F-B82F49474DF8}"/>
    <cellStyle name="Calculation 2 3 4 2 2 3" xfId="5992" xr:uid="{C367F48A-15B5-41A6-B519-CF2982F2AF95}"/>
    <cellStyle name="Calculation 2 3 4 2 2 4" xfId="5993" xr:uid="{069EB0E4-BA0F-48DD-8B40-F1929EEB8A77}"/>
    <cellStyle name="Calculation 2 3 4 2 3" xfId="5994" xr:uid="{4CC6BB24-4038-4B36-9099-376D96694678}"/>
    <cellStyle name="Calculation 2 3 4 2 3 2" xfId="5995" xr:uid="{62718221-2DDA-48DD-83D7-C15780134996}"/>
    <cellStyle name="Calculation 2 3 4 2 3 2 2" xfId="5996" xr:uid="{876E124F-79BB-484D-B4A1-54889CA8BC97}"/>
    <cellStyle name="Calculation 2 3 4 2 3 2 3" xfId="5997" xr:uid="{31CBA286-4443-4128-96CD-6E13B560B8DD}"/>
    <cellStyle name="Calculation 2 3 4 2 3 3" xfId="5998" xr:uid="{85454982-5A7D-4AC3-81BA-BD7C292A9315}"/>
    <cellStyle name="Calculation 2 3 4 2 3 4" xfId="5999" xr:uid="{1098F8D6-F601-44B8-B7F1-6D466654D2CF}"/>
    <cellStyle name="Calculation 2 3 4 2 4" xfId="6000" xr:uid="{8CE485BC-AF08-4120-BF14-CDD9FAC997D6}"/>
    <cellStyle name="Calculation 2 3 4 2 4 2" xfId="6001" xr:uid="{4E24FDB9-B869-4FE6-A38B-4BFA4B990320}"/>
    <cellStyle name="Calculation 2 3 4 2 4 3" xfId="6002" xr:uid="{B32514F0-004C-434F-A346-30D1FAD8BB22}"/>
    <cellStyle name="Calculation 2 3 4 2 5" xfId="6003" xr:uid="{2C113CEA-7310-4DB5-8E6C-00B2A5CB99B9}"/>
    <cellStyle name="Calculation 2 3 4 2 6" xfId="6004" xr:uid="{5C4C2690-5377-4996-8C27-5702DC1AEDD4}"/>
    <cellStyle name="Calculation 2 3 4 3" xfId="6005" xr:uid="{063B4FF7-26B8-4D6F-87EE-8BA789272DF7}"/>
    <cellStyle name="Calculation 2 3 4 3 2" xfId="6006" xr:uid="{80546F2C-1EE5-449F-9BF9-40ADC2F5789A}"/>
    <cellStyle name="Calculation 2 3 4 3 2 2" xfId="6007" xr:uid="{9DF346ED-9DE1-4BAD-B9C5-5A52E65C15BD}"/>
    <cellStyle name="Calculation 2 3 4 3 2 3" xfId="6008" xr:uid="{FC6B889B-ABAE-435A-9F17-B7475F4F940A}"/>
    <cellStyle name="Calculation 2 3 4 3 3" xfId="6009" xr:uid="{3AC5E500-86A3-4347-96B3-493E6D6417F1}"/>
    <cellStyle name="Calculation 2 3 4 3 4" xfId="6010" xr:uid="{4EF25C01-E460-43A1-A483-35DFAE88EE95}"/>
    <cellStyle name="Calculation 2 3 4 4" xfId="6011" xr:uid="{439C4AED-7718-4502-8A15-B794A1E8ED03}"/>
    <cellStyle name="Calculation 2 3 4 4 2" xfId="6012" xr:uid="{EAB9626B-16DB-4E89-BB08-6D9BAB1BCB9C}"/>
    <cellStyle name="Calculation 2 3 4 4 2 2" xfId="6013" xr:uid="{F7517CC4-47D5-4FB1-9576-062D88DA5B80}"/>
    <cellStyle name="Calculation 2 3 4 4 2 3" xfId="6014" xr:uid="{1D377548-0250-45FB-BE2A-CC08CADE56C6}"/>
    <cellStyle name="Calculation 2 3 4 4 3" xfId="6015" xr:uid="{D671F6BC-CA0C-4CD4-A6E6-118F857671B5}"/>
    <cellStyle name="Calculation 2 3 4 4 4" xfId="6016" xr:uid="{6B02F8CE-0383-4612-851E-A6DC6F5BB5CC}"/>
    <cellStyle name="Calculation 2 3 4 5" xfId="6017" xr:uid="{B1E8E3F6-C9B1-4FFD-8344-2938C910E796}"/>
    <cellStyle name="Calculation 2 3 4 5 2" xfId="6018" xr:uid="{C632E8E8-5219-4FF3-9792-015CC1971FE4}"/>
    <cellStyle name="Calculation 2 3 4 5 3" xfId="6019" xr:uid="{83B54EC0-2FF7-467A-981C-42C9739F7858}"/>
    <cellStyle name="Calculation 2 3 4 6" xfId="6020" xr:uid="{80727028-C68F-435E-97C3-470E85C849BD}"/>
    <cellStyle name="Calculation 2 3 4 7" xfId="6021" xr:uid="{C540101D-FDCF-4E4B-BCB1-0957B7277C22}"/>
    <cellStyle name="Calculation 2 3 5" xfId="6022" xr:uid="{8FA20AD8-869D-4CB2-B77A-FF359052011A}"/>
    <cellStyle name="Calculation 2 3 5 2" xfId="6023" xr:uid="{C9DBBE9B-A522-4F71-A423-9589DA2456BF}"/>
    <cellStyle name="Calculation 2 3 5 2 2" xfId="6024" xr:uid="{E99B3C29-324D-4355-8DEE-2C19EE60CB64}"/>
    <cellStyle name="Calculation 2 3 5 2 2 2" xfId="6025" xr:uid="{AA419CC9-305D-499A-9C6F-BC2557833C5C}"/>
    <cellStyle name="Calculation 2 3 5 2 2 2 2" xfId="6026" xr:uid="{651783A1-1771-4F16-9ED9-388320C1D703}"/>
    <cellStyle name="Calculation 2 3 5 2 2 2 3" xfId="6027" xr:uid="{660EAEC6-EF44-48D1-9D83-4EB77B9C17F1}"/>
    <cellStyle name="Calculation 2 3 5 2 2 3" xfId="6028" xr:uid="{49DE6707-8C17-43AD-B657-CAB3842633A5}"/>
    <cellStyle name="Calculation 2 3 5 2 2 4" xfId="6029" xr:uid="{17BFA209-5270-4F8D-B7B7-E8141637A1B5}"/>
    <cellStyle name="Calculation 2 3 5 2 3" xfId="6030" xr:uid="{A6C55748-0F79-4F93-B542-5EA043E8EF94}"/>
    <cellStyle name="Calculation 2 3 5 2 3 2" xfId="6031" xr:uid="{81EBF0CF-0331-4F16-B35E-31FD1BD4C75C}"/>
    <cellStyle name="Calculation 2 3 5 2 3 2 2" xfId="6032" xr:uid="{C886D4C9-720F-4BFB-8699-EDFEC6800823}"/>
    <cellStyle name="Calculation 2 3 5 2 3 2 3" xfId="6033" xr:uid="{4A98D7BD-C037-4EA6-A984-799E05B88F75}"/>
    <cellStyle name="Calculation 2 3 5 2 3 3" xfId="6034" xr:uid="{CDD2E7F4-3F96-465D-A500-5394A192439F}"/>
    <cellStyle name="Calculation 2 3 5 2 3 4" xfId="6035" xr:uid="{3FA7B2ED-9DAD-4FAC-BB6F-2E6DD65F25C5}"/>
    <cellStyle name="Calculation 2 3 5 2 4" xfId="6036" xr:uid="{2C8C1239-7BC2-45AE-8B9E-39B83D0DF1BE}"/>
    <cellStyle name="Calculation 2 3 5 2 4 2" xfId="6037" xr:uid="{5F8B8E89-20CA-4CA5-95C4-847657CDC558}"/>
    <cellStyle name="Calculation 2 3 5 2 4 3" xfId="6038" xr:uid="{9F938430-FFF4-45B4-8917-E9834C10ABCF}"/>
    <cellStyle name="Calculation 2 3 5 2 5" xfId="6039" xr:uid="{6B63F141-3588-4375-A18A-21B4105D0324}"/>
    <cellStyle name="Calculation 2 3 5 2 6" xfId="6040" xr:uid="{8E644CE7-26F7-47CA-8566-C5028CEDA927}"/>
    <cellStyle name="Calculation 2 3 5 3" xfId="6041" xr:uid="{BB0E6ADE-E946-4F5D-BEEA-6320BF664C4F}"/>
    <cellStyle name="Calculation 2 3 5 3 2" xfId="6042" xr:uid="{17495BBD-A5DA-4366-B513-FA086FF13C0C}"/>
    <cellStyle name="Calculation 2 3 5 3 2 2" xfId="6043" xr:uid="{1615A3F3-67E9-4CCF-9414-AA112D2D88E5}"/>
    <cellStyle name="Calculation 2 3 5 3 2 3" xfId="6044" xr:uid="{77297A58-C88F-440D-9A4C-5FBE6BB6BAEE}"/>
    <cellStyle name="Calculation 2 3 5 3 3" xfId="6045" xr:uid="{4231BFCE-E106-4F08-B867-F1583DD07E38}"/>
    <cellStyle name="Calculation 2 3 5 3 4" xfId="6046" xr:uid="{B639B6AD-5985-449E-AD17-403416F36907}"/>
    <cellStyle name="Calculation 2 3 5 4" xfId="6047" xr:uid="{6A0F065D-84F3-4533-817C-C0C7BF083725}"/>
    <cellStyle name="Calculation 2 3 5 4 2" xfId="6048" xr:uid="{D62475FF-2D9D-4315-9C8A-ACD367F26FF6}"/>
    <cellStyle name="Calculation 2 3 5 4 2 2" xfId="6049" xr:uid="{7F71A4A3-D52A-40A5-BB33-F568EE7226B2}"/>
    <cellStyle name="Calculation 2 3 5 4 2 3" xfId="6050" xr:uid="{DA859D35-B3CC-42C2-A08E-2616C847078C}"/>
    <cellStyle name="Calculation 2 3 5 4 3" xfId="6051" xr:uid="{C76435FA-DF9E-45D7-B94D-13D6FD90FECB}"/>
    <cellStyle name="Calculation 2 3 5 4 4" xfId="6052" xr:uid="{3CCDB26C-78A1-4E09-8408-EA7893A9760F}"/>
    <cellStyle name="Calculation 2 3 5 5" xfId="6053" xr:uid="{9FBDECDB-F024-4531-8D55-806E27F8EE93}"/>
    <cellStyle name="Calculation 2 3 5 5 2" xfId="6054" xr:uid="{8E93F6C7-3E90-4FF9-A920-82F44562AD9C}"/>
    <cellStyle name="Calculation 2 3 5 5 3" xfId="6055" xr:uid="{EA3113F8-8CBD-42C6-86CB-4CB9B8E5A532}"/>
    <cellStyle name="Calculation 2 3 5 6" xfId="6056" xr:uid="{7DC48423-0871-48EC-86EF-7138BF9D3DB9}"/>
    <cellStyle name="Calculation 2 3 5 7" xfId="6057" xr:uid="{616525A5-7A53-4637-B8B3-2D47BE283924}"/>
    <cellStyle name="Calculation 2 3 6" xfId="6058" xr:uid="{F23DFC44-BCCE-43E9-B6D9-0D2B498C4203}"/>
    <cellStyle name="Calculation 2 3 6 2" xfId="6059" xr:uid="{29388074-32E6-4768-9139-A962D5CE0E9F}"/>
    <cellStyle name="Calculation 2 3 6 2 2" xfId="6060" xr:uid="{45529B48-A80E-495D-AB38-2F12408AEEA6}"/>
    <cellStyle name="Calculation 2 3 6 2 2 2" xfId="6061" xr:uid="{6686A620-8316-4CD1-8C32-6F6A83A4396A}"/>
    <cellStyle name="Calculation 2 3 6 2 2 2 2" xfId="6062" xr:uid="{81957924-BDB0-4F54-872B-CC5D9F3037E1}"/>
    <cellStyle name="Calculation 2 3 6 2 2 2 3" xfId="6063" xr:uid="{FA52F5F8-A333-4620-A512-95D340540516}"/>
    <cellStyle name="Calculation 2 3 6 2 2 3" xfId="6064" xr:uid="{4FEE0302-2322-48C3-804C-FD292AC65693}"/>
    <cellStyle name="Calculation 2 3 6 2 2 4" xfId="6065" xr:uid="{0C401BE2-929A-4A5E-9187-DB8F3AD5A3F2}"/>
    <cellStyle name="Calculation 2 3 6 2 3" xfId="6066" xr:uid="{39332BF1-863C-4969-900B-2AB71897F285}"/>
    <cellStyle name="Calculation 2 3 6 2 3 2" xfId="6067" xr:uid="{CBF6CFDB-6A71-4326-9CD6-8BB4A58F1EA1}"/>
    <cellStyle name="Calculation 2 3 6 2 3 2 2" xfId="6068" xr:uid="{FE4B7266-B482-422E-B564-0368A4EAFE24}"/>
    <cellStyle name="Calculation 2 3 6 2 3 2 3" xfId="6069" xr:uid="{8E575DDF-08F3-4B63-B938-5E775CBC7A98}"/>
    <cellStyle name="Calculation 2 3 6 2 3 3" xfId="6070" xr:uid="{93C95EAD-322B-4C1D-A583-55EC4D482B67}"/>
    <cellStyle name="Calculation 2 3 6 2 3 4" xfId="6071" xr:uid="{34C83355-6EF3-45DD-8B39-62662265BD8C}"/>
    <cellStyle name="Calculation 2 3 6 2 4" xfId="6072" xr:uid="{E276F645-04E5-459E-BB42-E0CAC4C3FD71}"/>
    <cellStyle name="Calculation 2 3 6 2 4 2" xfId="6073" xr:uid="{D1249385-36C2-4AAF-9565-718B71D442A0}"/>
    <cellStyle name="Calculation 2 3 6 2 4 3" xfId="6074" xr:uid="{33622621-D3AE-4F2D-8492-D55347B0BBCA}"/>
    <cellStyle name="Calculation 2 3 6 2 5" xfId="6075" xr:uid="{12F57EC4-1838-46B5-A1FC-4441260152EF}"/>
    <cellStyle name="Calculation 2 3 6 2 6" xfId="6076" xr:uid="{307531F0-A12C-46D2-B3E9-6CBD473D3413}"/>
    <cellStyle name="Calculation 2 3 6 3" xfId="6077" xr:uid="{75D970AC-C9F1-4B44-B828-49D474F7A1B5}"/>
    <cellStyle name="Calculation 2 3 6 3 2" xfId="6078" xr:uid="{1D56A5B0-785C-4F9F-BD55-3CB444366337}"/>
    <cellStyle name="Calculation 2 3 6 3 2 2" xfId="6079" xr:uid="{E1CAC930-A9B5-409C-A7A8-2754563DB890}"/>
    <cellStyle name="Calculation 2 3 6 3 2 3" xfId="6080" xr:uid="{4F9D09D5-57DA-4778-ACFB-C137931270BB}"/>
    <cellStyle name="Calculation 2 3 6 3 3" xfId="6081" xr:uid="{389C0321-EDF9-459D-9B7A-EF4F9E0886FA}"/>
    <cellStyle name="Calculation 2 3 6 3 4" xfId="6082" xr:uid="{4C5D5A33-8A37-49AA-9174-615E3C012F4D}"/>
    <cellStyle name="Calculation 2 3 6 4" xfId="6083" xr:uid="{5CD2F713-5E35-4E85-807D-54C859A80BC2}"/>
    <cellStyle name="Calculation 2 3 6 4 2" xfId="6084" xr:uid="{864A9A91-951F-466B-B162-867C6CEA8352}"/>
    <cellStyle name="Calculation 2 3 6 4 2 2" xfId="6085" xr:uid="{BBF4E4D5-636F-49C2-AB17-1CFE13774381}"/>
    <cellStyle name="Calculation 2 3 6 4 2 3" xfId="6086" xr:uid="{D6FD983D-1841-4F99-8ED1-51FFBF5B0201}"/>
    <cellStyle name="Calculation 2 3 6 4 3" xfId="6087" xr:uid="{BC3E1ED5-C994-471F-9D52-0549F7938BC6}"/>
    <cellStyle name="Calculation 2 3 6 4 4" xfId="6088" xr:uid="{C0608691-8555-4054-A9C5-3776C66A44D4}"/>
    <cellStyle name="Calculation 2 3 6 5" xfId="6089" xr:uid="{665B82E0-5E0F-4402-BAAC-8FA9A561053E}"/>
    <cellStyle name="Calculation 2 3 6 5 2" xfId="6090" xr:uid="{0D37AB82-F0CB-4163-A2BD-2E8478D7EE97}"/>
    <cellStyle name="Calculation 2 3 6 5 3" xfId="6091" xr:uid="{D437034A-63C4-4726-8DFD-A301D21AA14D}"/>
    <cellStyle name="Calculation 2 3 6 6" xfId="6092" xr:uid="{F14DC901-D1A9-49C5-960E-FA14DA6BD5C5}"/>
    <cellStyle name="Calculation 2 3 6 7" xfId="6093" xr:uid="{4C8BA269-D56C-4457-ABA7-1B137A7AFE99}"/>
    <cellStyle name="Calculation 2 3 7" xfId="6094" xr:uid="{FA4FC1A5-C7C7-46F5-8AA9-D0FBCB04B5B9}"/>
    <cellStyle name="Calculation 2 3 7 2" xfId="6095" xr:uid="{2151A4D0-9D5A-4507-B484-962DA730D383}"/>
    <cellStyle name="Calculation 2 3 7 2 2" xfId="6096" xr:uid="{6D99E78E-CA86-4347-A656-4EB5C0A5BE4E}"/>
    <cellStyle name="Calculation 2 3 7 2 2 2" xfId="6097" xr:uid="{BF417212-594C-4B2D-908D-44ADF137080C}"/>
    <cellStyle name="Calculation 2 3 7 2 2 2 2" xfId="6098" xr:uid="{49786F48-3E45-4CD1-A99D-6F95584B8FAF}"/>
    <cellStyle name="Calculation 2 3 7 2 2 2 3" xfId="6099" xr:uid="{96718F0B-0970-4D51-8AFB-8032943A6361}"/>
    <cellStyle name="Calculation 2 3 7 2 2 3" xfId="6100" xr:uid="{48B1BE43-FC07-44B4-8D9B-B36C914D74E6}"/>
    <cellStyle name="Calculation 2 3 7 2 2 4" xfId="6101" xr:uid="{7011BDF6-4E2A-4C1E-B357-205D1F1F5945}"/>
    <cellStyle name="Calculation 2 3 7 2 3" xfId="6102" xr:uid="{0CAFEE7B-DF46-488A-BE54-F037F497AB4D}"/>
    <cellStyle name="Calculation 2 3 7 2 3 2" xfId="6103" xr:uid="{5097C7B7-6000-4ACF-B46A-8BF1A26FED62}"/>
    <cellStyle name="Calculation 2 3 7 2 3 2 2" xfId="6104" xr:uid="{777B3BA3-67D5-495F-92EC-7428F42DCCDF}"/>
    <cellStyle name="Calculation 2 3 7 2 3 2 3" xfId="6105" xr:uid="{E8949C0E-2B29-4D00-81C0-ECFB18535433}"/>
    <cellStyle name="Calculation 2 3 7 2 3 3" xfId="6106" xr:uid="{4D6F762C-9504-46E3-83F4-D5C65AEC46E3}"/>
    <cellStyle name="Calculation 2 3 7 2 3 4" xfId="6107" xr:uid="{21BBDC9B-4AC4-42D2-AD8C-83E7D80E833C}"/>
    <cellStyle name="Calculation 2 3 7 2 4" xfId="6108" xr:uid="{5E33BD3E-A347-447A-A942-F02261C05737}"/>
    <cellStyle name="Calculation 2 3 7 2 4 2" xfId="6109" xr:uid="{8F813AEC-C0D0-4BBC-8757-CFAB92558808}"/>
    <cellStyle name="Calculation 2 3 7 2 4 3" xfId="6110" xr:uid="{E1544F0B-1280-4404-9484-DCECE8FFDB1D}"/>
    <cellStyle name="Calculation 2 3 7 2 5" xfId="6111" xr:uid="{BCCC8475-99F3-45BC-A277-1517BADF71F8}"/>
    <cellStyle name="Calculation 2 3 7 2 6" xfId="6112" xr:uid="{A5EA02D9-8777-4E62-BD00-D2A1D09EE6FF}"/>
    <cellStyle name="Calculation 2 3 7 3" xfId="6113" xr:uid="{45E8BDEC-76D1-4482-9F1A-FCB791CD980D}"/>
    <cellStyle name="Calculation 2 3 7 3 2" xfId="6114" xr:uid="{D9855C1C-4D54-4B69-8CBE-1AEDBE6C66B6}"/>
    <cellStyle name="Calculation 2 3 7 3 2 2" xfId="6115" xr:uid="{E174CB6B-D7A5-4F6B-932C-5CB23079399B}"/>
    <cellStyle name="Calculation 2 3 7 3 2 3" xfId="6116" xr:uid="{450CA890-AE2F-450B-A8CD-8FE5F85E65FA}"/>
    <cellStyle name="Calculation 2 3 7 3 3" xfId="6117" xr:uid="{E1F6D33C-D20A-4491-AD2D-45C83695EDE1}"/>
    <cellStyle name="Calculation 2 3 7 3 4" xfId="6118" xr:uid="{0413B9EB-DB23-4A72-BFE5-9BD81035363C}"/>
    <cellStyle name="Calculation 2 3 7 4" xfId="6119" xr:uid="{1CB773C6-F59F-4A51-8709-5BB5EF576C89}"/>
    <cellStyle name="Calculation 2 3 7 4 2" xfId="6120" xr:uid="{C828B1A2-3A88-486C-A142-2D8EFE12EAC9}"/>
    <cellStyle name="Calculation 2 3 7 4 2 2" xfId="6121" xr:uid="{D3EA850F-94C8-4FF9-9DE4-B42427D13AF7}"/>
    <cellStyle name="Calculation 2 3 7 4 2 3" xfId="6122" xr:uid="{EC0FB87A-B0B8-4526-848C-9528B3202E52}"/>
    <cellStyle name="Calculation 2 3 7 4 3" xfId="6123" xr:uid="{AEA1B833-D941-49CD-B316-9BD23F69B345}"/>
    <cellStyle name="Calculation 2 3 7 4 4" xfId="6124" xr:uid="{51546E0F-4CA6-4CE6-A0CC-54E7A8F10F46}"/>
    <cellStyle name="Calculation 2 3 7 5" xfId="6125" xr:uid="{95721842-FC14-4054-A9A3-53DBA5EBB339}"/>
    <cellStyle name="Calculation 2 3 7 5 2" xfId="6126" xr:uid="{DD630C1D-39C2-4E03-BFC3-2E0C3799D69D}"/>
    <cellStyle name="Calculation 2 3 7 5 3" xfId="6127" xr:uid="{11DCCBED-7E6C-4CF0-8806-BBE2B445B19D}"/>
    <cellStyle name="Calculation 2 3 7 6" xfId="6128" xr:uid="{6E9B2E76-D039-492E-A85D-14D8C94468D8}"/>
    <cellStyle name="Calculation 2 3 7 7" xfId="6129" xr:uid="{24B55AED-4ECA-4637-AFF2-FDF3FBA926A1}"/>
    <cellStyle name="Calculation 2 3 8" xfId="6130" xr:uid="{3A635DED-4183-4D00-A89E-87B185F30183}"/>
    <cellStyle name="Calculation 2 3 8 2" xfId="6131" xr:uid="{5295CEB7-AF6D-4ED6-B0DA-2C56DEB0234D}"/>
    <cellStyle name="Calculation 2 3 8 2 2" xfId="6132" xr:uid="{82DD3C55-B720-4845-B107-57E597C72418}"/>
    <cellStyle name="Calculation 2 3 8 2 2 2" xfId="6133" xr:uid="{6DD5ADE4-1EBA-466D-B779-C6DEF78DA386}"/>
    <cellStyle name="Calculation 2 3 8 2 2 2 2" xfId="6134" xr:uid="{F1AD6AA1-8403-461C-B31C-71EB6E015FC1}"/>
    <cellStyle name="Calculation 2 3 8 2 2 2 3" xfId="6135" xr:uid="{0D40C9E0-0094-4845-9984-C554E7A795F1}"/>
    <cellStyle name="Calculation 2 3 8 2 2 3" xfId="6136" xr:uid="{D70823B5-032A-46B4-A767-F546D0D1AB69}"/>
    <cellStyle name="Calculation 2 3 8 2 2 4" xfId="6137" xr:uid="{69AB3F69-DDEA-4230-B982-B18094205B0E}"/>
    <cellStyle name="Calculation 2 3 8 2 3" xfId="6138" xr:uid="{32E93510-AAC4-41C3-9044-5F40C0FB2FC1}"/>
    <cellStyle name="Calculation 2 3 8 2 3 2" xfId="6139" xr:uid="{A9C19F9B-F865-4D91-9528-D1C33D4FFB6E}"/>
    <cellStyle name="Calculation 2 3 8 2 3 2 2" xfId="6140" xr:uid="{7C23FB56-5E97-4BF2-8002-A7D91BF34296}"/>
    <cellStyle name="Calculation 2 3 8 2 3 2 3" xfId="6141" xr:uid="{D0459631-B380-4DFE-8AC4-9D105DA60BD0}"/>
    <cellStyle name="Calculation 2 3 8 2 3 3" xfId="6142" xr:uid="{CBF253A9-9CE0-4676-8B76-7DFB7F4D11B1}"/>
    <cellStyle name="Calculation 2 3 8 2 3 4" xfId="6143" xr:uid="{B6E59CA4-4572-4886-B74B-B2D42AFEB262}"/>
    <cellStyle name="Calculation 2 3 8 2 4" xfId="6144" xr:uid="{55CEDB83-0FAD-4C49-8CAB-E7FEB5DBB4AA}"/>
    <cellStyle name="Calculation 2 3 8 2 4 2" xfId="6145" xr:uid="{9D0F859A-5827-4C84-A44D-FF3761F2517B}"/>
    <cellStyle name="Calculation 2 3 8 2 4 3" xfId="6146" xr:uid="{F93DC146-6547-419E-B904-E3F220FBCADC}"/>
    <cellStyle name="Calculation 2 3 8 2 5" xfId="6147" xr:uid="{13E503CE-FB0F-4B24-A1F1-5B37A40E4472}"/>
    <cellStyle name="Calculation 2 3 8 2 6" xfId="6148" xr:uid="{A4E0B027-BD1E-44C4-9443-B5AC1F80D845}"/>
    <cellStyle name="Calculation 2 3 8 3" xfId="6149" xr:uid="{D2B72725-FF92-4751-BED4-8A631AF53F3F}"/>
    <cellStyle name="Calculation 2 3 8 3 2" xfId="6150" xr:uid="{C7283B6A-3673-4CE7-A16A-5FC1B2EECCE3}"/>
    <cellStyle name="Calculation 2 3 8 3 2 2" xfId="6151" xr:uid="{2054A6EB-A565-4151-B739-3D85549EB01E}"/>
    <cellStyle name="Calculation 2 3 8 3 2 3" xfId="6152" xr:uid="{EEC7E889-5549-47EB-8BF0-C509929F2FCF}"/>
    <cellStyle name="Calculation 2 3 8 3 3" xfId="6153" xr:uid="{85F32C6A-26C8-41F7-B2B7-ECC43A7048EB}"/>
    <cellStyle name="Calculation 2 3 8 3 4" xfId="6154" xr:uid="{9D821A8F-21E0-4862-84CD-0FB019859B86}"/>
    <cellStyle name="Calculation 2 3 8 4" xfId="6155" xr:uid="{55097A22-235A-4854-8050-47E9F039EA03}"/>
    <cellStyle name="Calculation 2 3 8 4 2" xfId="6156" xr:uid="{F2A681DD-21B5-4803-B849-2A64370B71F2}"/>
    <cellStyle name="Calculation 2 3 8 4 2 2" xfId="6157" xr:uid="{A5A3205D-5AF0-4566-BAAA-36191128F1F3}"/>
    <cellStyle name="Calculation 2 3 8 4 2 3" xfId="6158" xr:uid="{E9C07F5F-03B3-4C59-AC48-0205E48F46E5}"/>
    <cellStyle name="Calculation 2 3 8 4 3" xfId="6159" xr:uid="{0F9DF6D3-D56D-4848-B89E-34BF45FEB8EF}"/>
    <cellStyle name="Calculation 2 3 8 4 4" xfId="6160" xr:uid="{683B2CBB-3D85-4BF9-921E-4FB9C887BCF5}"/>
    <cellStyle name="Calculation 2 3 8 5" xfId="6161" xr:uid="{6AA44A67-6558-4827-9E93-63E3E41D3118}"/>
    <cellStyle name="Calculation 2 3 8 5 2" xfId="6162" xr:uid="{69405D20-F311-4783-B392-C8C6206B136A}"/>
    <cellStyle name="Calculation 2 3 8 5 3" xfId="6163" xr:uid="{9A7D9603-559B-43DA-AD28-BB9113F96E10}"/>
    <cellStyle name="Calculation 2 3 8 6" xfId="6164" xr:uid="{4C54B0BA-6442-419A-AB21-F70429EEA551}"/>
    <cellStyle name="Calculation 2 3 8 7" xfId="6165" xr:uid="{65A0935C-1E51-44E2-9843-42259F574290}"/>
    <cellStyle name="Calculation 2 3 9" xfId="6166" xr:uid="{4CC85C61-7812-4F89-A58A-8F91013CB9A9}"/>
    <cellStyle name="Calculation 2 3 9 2" xfId="6167" xr:uid="{93F2E2F3-AA5C-4F17-99BB-3A553A0FFF63}"/>
    <cellStyle name="Calculation 2 3 9 2 2" xfId="6168" xr:uid="{25670825-F553-49A8-AB7E-B2F7AF047A87}"/>
    <cellStyle name="Calculation 2 3 9 2 2 2" xfId="6169" xr:uid="{CF8A5BF8-B1AD-4625-9A20-DD2CEDA3FFD9}"/>
    <cellStyle name="Calculation 2 3 9 2 2 2 2" xfId="6170" xr:uid="{FFF78E4E-D2A5-4523-8E11-417DAA7EEA8F}"/>
    <cellStyle name="Calculation 2 3 9 2 2 2 3" xfId="6171" xr:uid="{4D935A00-82E9-4F9C-B312-1D3D584FB09F}"/>
    <cellStyle name="Calculation 2 3 9 2 2 3" xfId="6172" xr:uid="{A234FBE5-33D0-4D38-B69F-C139EFD57158}"/>
    <cellStyle name="Calculation 2 3 9 2 2 4" xfId="6173" xr:uid="{CBA22AE3-F104-457F-8711-1075BB1CE629}"/>
    <cellStyle name="Calculation 2 3 9 2 3" xfId="6174" xr:uid="{E87FA4F2-0C5F-4238-969A-F415918F888B}"/>
    <cellStyle name="Calculation 2 3 9 2 3 2" xfId="6175" xr:uid="{1439C009-FA47-4387-B399-735CED623A11}"/>
    <cellStyle name="Calculation 2 3 9 2 3 2 2" xfId="6176" xr:uid="{3F926E33-8DF8-42F6-B4B2-3F72E6C21554}"/>
    <cellStyle name="Calculation 2 3 9 2 3 2 3" xfId="6177" xr:uid="{926F83A0-34D7-4918-9963-54AC57EEF9E7}"/>
    <cellStyle name="Calculation 2 3 9 2 3 3" xfId="6178" xr:uid="{B8C29CEA-64B5-448E-A5A9-B6F7DF6CC961}"/>
    <cellStyle name="Calculation 2 3 9 2 3 4" xfId="6179" xr:uid="{BEEFF341-6002-4E56-98D4-3C2F4D969033}"/>
    <cellStyle name="Calculation 2 3 9 2 4" xfId="6180" xr:uid="{B694ED17-BB5D-4083-972B-340286332E3F}"/>
    <cellStyle name="Calculation 2 3 9 2 4 2" xfId="6181" xr:uid="{39EF1C17-8957-4552-9623-7963BE6924F4}"/>
    <cellStyle name="Calculation 2 3 9 2 4 3" xfId="6182" xr:uid="{3EA66A86-CB8E-42B4-9CC7-56C3784753A2}"/>
    <cellStyle name="Calculation 2 3 9 2 5" xfId="6183" xr:uid="{56501D75-3787-4F9A-BF50-8C69BDF7EBCF}"/>
    <cellStyle name="Calculation 2 3 9 2 6" xfId="6184" xr:uid="{A3049DBE-EBDB-4582-9381-99FFB854B251}"/>
    <cellStyle name="Calculation 2 3 9 3" xfId="6185" xr:uid="{5E9B0431-EE02-413B-803C-4EFAB025C077}"/>
    <cellStyle name="Calculation 2 3 9 3 2" xfId="6186" xr:uid="{D0159958-49CC-42BD-B09A-40B2A93DD9D8}"/>
    <cellStyle name="Calculation 2 3 9 3 2 2" xfId="6187" xr:uid="{A1AC406C-1992-49F8-B0CA-A23FEE677854}"/>
    <cellStyle name="Calculation 2 3 9 3 2 3" xfId="6188" xr:uid="{B77C5C57-90B4-47A7-A75B-2E1F0079BA52}"/>
    <cellStyle name="Calculation 2 3 9 3 3" xfId="6189" xr:uid="{94D1071B-77ED-4CFC-A404-9E730D5A0EE6}"/>
    <cellStyle name="Calculation 2 3 9 3 4" xfId="6190" xr:uid="{5688CFA9-0733-4B1B-881B-E4063EC51B1B}"/>
    <cellStyle name="Calculation 2 3 9 4" xfId="6191" xr:uid="{0BF5DFA3-AF3C-4368-85B3-782A45CF1819}"/>
    <cellStyle name="Calculation 2 3 9 4 2" xfId="6192" xr:uid="{E0EEF56D-F6AD-4F31-BA04-6D660549617D}"/>
    <cellStyle name="Calculation 2 3 9 4 2 2" xfId="6193" xr:uid="{809C9BD6-15E9-409E-BDCB-CC9C23E997B5}"/>
    <cellStyle name="Calculation 2 3 9 4 2 3" xfId="6194" xr:uid="{BF6958D6-8D1B-44F1-8A68-277393D2FA11}"/>
    <cellStyle name="Calculation 2 3 9 4 3" xfId="6195" xr:uid="{BA81846A-C6B0-403F-81FC-F3D168ED27A9}"/>
    <cellStyle name="Calculation 2 3 9 4 4" xfId="6196" xr:uid="{BF0ED19A-096E-4E60-96A6-05FA0688CFC5}"/>
    <cellStyle name="Calculation 2 3 9 5" xfId="6197" xr:uid="{A182CFE5-C477-41C2-8985-0A0872A65AE7}"/>
    <cellStyle name="Calculation 2 3 9 5 2" xfId="6198" xr:uid="{9B8C019D-FC1B-4A98-A5FD-65E2ABF88BB4}"/>
    <cellStyle name="Calculation 2 3 9 5 3" xfId="6199" xr:uid="{DC894855-78F2-49BF-8221-00CBB438D2DE}"/>
    <cellStyle name="Calculation 2 3 9 6" xfId="6200" xr:uid="{0982B1F4-3199-4D4B-B3F4-7D6AD6722A20}"/>
    <cellStyle name="Calculation 2 3 9 7" xfId="6201" xr:uid="{7ABD3144-27CC-4A92-A9DB-53F298D11FBE}"/>
    <cellStyle name="Calculation 2 4" xfId="6202" xr:uid="{679C1186-A1D5-483C-9904-15D645339118}"/>
    <cellStyle name="Calculation 2 4 10" xfId="6203" xr:uid="{22C1FCF1-19E3-4356-BB81-302236DBB862}"/>
    <cellStyle name="Calculation 2 4 10 2" xfId="6204" xr:uid="{82BC8FFD-FB40-4D87-BC7F-42D89339DE7B}"/>
    <cellStyle name="Calculation 2 4 10 2 2" xfId="6205" xr:uid="{5C62CE41-8BB0-445B-8626-AD47F71DE2E8}"/>
    <cellStyle name="Calculation 2 4 10 2 2 2" xfId="6206" xr:uid="{3EE5193C-DE23-4696-A9D4-0F017FAE0D5D}"/>
    <cellStyle name="Calculation 2 4 10 2 2 3" xfId="6207" xr:uid="{F0945F19-FD01-4AAD-AD3C-D288EDA1119A}"/>
    <cellStyle name="Calculation 2 4 10 2 3" xfId="6208" xr:uid="{DA8C411E-A961-453F-84EC-1A343A71B6F3}"/>
    <cellStyle name="Calculation 2 4 10 2 4" xfId="6209" xr:uid="{69B5E628-96C2-4930-B1C6-F68A012D8833}"/>
    <cellStyle name="Calculation 2 4 10 3" xfId="6210" xr:uid="{208A6E43-C40B-4CD7-8CC2-F0210AC99FF3}"/>
    <cellStyle name="Calculation 2 4 10 3 2" xfId="6211" xr:uid="{F7598167-B716-4775-BE01-3EAE1DAE44BD}"/>
    <cellStyle name="Calculation 2 4 10 3 2 2" xfId="6212" xr:uid="{78737C36-EC9A-49D3-A744-C6F87331A2B0}"/>
    <cellStyle name="Calculation 2 4 10 3 2 3" xfId="6213" xr:uid="{D7E191BF-321E-4396-BB29-A85AA9F62FC0}"/>
    <cellStyle name="Calculation 2 4 10 3 3" xfId="6214" xr:uid="{F2507FA4-4198-4EAA-A91E-93E669763C52}"/>
    <cellStyle name="Calculation 2 4 10 3 4" xfId="6215" xr:uid="{DB027309-9FBE-4864-A1F2-470D05F8E7CD}"/>
    <cellStyle name="Calculation 2 4 10 4" xfId="6216" xr:uid="{E27212ED-F53F-4F36-A37C-17B1D36E7504}"/>
    <cellStyle name="Calculation 2 4 10 4 2" xfId="6217" xr:uid="{E070741E-41D8-4804-A423-80A637DDE915}"/>
    <cellStyle name="Calculation 2 4 10 4 3" xfId="6218" xr:uid="{160887E9-5522-4AFE-B150-3B51EC5B9172}"/>
    <cellStyle name="Calculation 2 4 10 5" xfId="6219" xr:uid="{3F4F8AAF-9BE3-41E3-8267-F5A38848092B}"/>
    <cellStyle name="Calculation 2 4 10 6" xfId="6220" xr:uid="{643625F4-CD3B-4238-8EE6-048F31C0053A}"/>
    <cellStyle name="Calculation 2 4 11" xfId="6221" xr:uid="{7587C034-74DE-465A-9E2D-A087AAEBB963}"/>
    <cellStyle name="Calculation 2 4 11 2" xfId="6222" xr:uid="{8562C5DC-48B3-4BF5-87A7-5DE26E5B2A3B}"/>
    <cellStyle name="Calculation 2 4 11 2 2" xfId="6223" xr:uid="{329E902F-08E1-4EB2-BF33-B0DA2647245F}"/>
    <cellStyle name="Calculation 2 4 11 2 3" xfId="6224" xr:uid="{4A42A130-CC0C-46B1-A00A-91E937036117}"/>
    <cellStyle name="Calculation 2 4 11 3" xfId="6225" xr:uid="{DC5F20D0-A96F-4319-946C-19D85FC4EF40}"/>
    <cellStyle name="Calculation 2 4 11 4" xfId="6226" xr:uid="{0419F964-5F6A-4997-BD0C-47D2E8A360AB}"/>
    <cellStyle name="Calculation 2 4 12" xfId="6227" xr:uid="{3CD755E9-5D52-4BBB-B742-8CBEC187C57B}"/>
    <cellStyle name="Calculation 2 4 12 2" xfId="6228" xr:uid="{02E48758-9226-48DC-8963-0273BFAB6515}"/>
    <cellStyle name="Calculation 2 4 12 2 2" xfId="6229" xr:uid="{470A5BD0-65DE-4FE1-8B23-43A58BDA0260}"/>
    <cellStyle name="Calculation 2 4 12 2 3" xfId="6230" xr:uid="{FAF1B06D-04CA-4BBB-8065-8E95F1CB4A66}"/>
    <cellStyle name="Calculation 2 4 12 3" xfId="6231" xr:uid="{79BE1480-7CA4-403D-93D7-49225FC1939E}"/>
    <cellStyle name="Calculation 2 4 12 4" xfId="6232" xr:uid="{C7DFBDB0-5D67-4788-A21C-B2CC4746B702}"/>
    <cellStyle name="Calculation 2 4 13" xfId="6233" xr:uid="{F2FBF28D-ACF5-4667-B100-535A1F4E3631}"/>
    <cellStyle name="Calculation 2 4 13 2" xfId="6234" xr:uid="{98F928C4-9ABB-4937-B4C5-255523FC1F0E}"/>
    <cellStyle name="Calculation 2 4 13 3" xfId="6235" xr:uid="{7ED97C1B-CB42-4ADF-ADD2-BC297FA762BB}"/>
    <cellStyle name="Calculation 2 4 14" xfId="6236" xr:uid="{583EA513-B5A1-4F4B-9E6F-B569439476FE}"/>
    <cellStyle name="Calculation 2 4 15" xfId="6237" xr:uid="{8DD97B12-7758-4105-8837-113852314040}"/>
    <cellStyle name="Calculation 2 4 16" xfId="36901" xr:uid="{7877AD38-2B59-4984-B39B-7F365CE741D1}"/>
    <cellStyle name="Calculation 2 4 2" xfId="6238" xr:uid="{9C41D37E-7C20-4437-9CB0-8AF69F0E4465}"/>
    <cellStyle name="Calculation 2 4 2 2" xfId="6239" xr:uid="{6A20214B-6C6F-4B49-A70F-B0AE9D638D6F}"/>
    <cellStyle name="Calculation 2 4 2 2 2" xfId="6240" xr:uid="{9F8F097E-61CD-4D6E-96CE-8DCF4BC48CC9}"/>
    <cellStyle name="Calculation 2 4 2 2 2 2" xfId="6241" xr:uid="{70657423-AF38-4899-BA12-B12714BC02DB}"/>
    <cellStyle name="Calculation 2 4 2 2 2 2 2" xfId="6242" xr:uid="{6B9461C1-B15C-4A7F-9EC0-AAD80E39FE5B}"/>
    <cellStyle name="Calculation 2 4 2 2 2 2 3" xfId="6243" xr:uid="{FCC011B9-B547-4A23-93D8-C205FF64E812}"/>
    <cellStyle name="Calculation 2 4 2 2 2 3" xfId="6244" xr:uid="{BEDA9B75-412C-4CB1-8880-4E53CD437172}"/>
    <cellStyle name="Calculation 2 4 2 2 2 4" xfId="6245" xr:uid="{E909183C-4FF3-409B-8E39-BEB9DBCF26BA}"/>
    <cellStyle name="Calculation 2 4 2 2 3" xfId="6246" xr:uid="{C835DCCD-F09B-4F7A-B973-48A14569977A}"/>
    <cellStyle name="Calculation 2 4 2 2 3 2" xfId="6247" xr:uid="{C7B828F0-3F1C-4DAC-9342-4DB294BF56DD}"/>
    <cellStyle name="Calculation 2 4 2 2 3 2 2" xfId="6248" xr:uid="{7DB6D05C-B9F0-406E-BF17-FA0A6B9E8601}"/>
    <cellStyle name="Calculation 2 4 2 2 3 2 3" xfId="6249" xr:uid="{7AD0F027-C934-48F5-82F1-7F563D624982}"/>
    <cellStyle name="Calculation 2 4 2 2 3 3" xfId="6250" xr:uid="{9941C3D2-9ED0-4952-AE86-E9A4A2332A78}"/>
    <cellStyle name="Calculation 2 4 2 2 3 4" xfId="6251" xr:uid="{5CF3BA35-8CC4-4227-8A74-46376D9DF4C5}"/>
    <cellStyle name="Calculation 2 4 2 2 4" xfId="6252" xr:uid="{A975ADC5-F2DD-4DE9-A8B7-95F56892F635}"/>
    <cellStyle name="Calculation 2 4 2 2 4 2" xfId="6253" xr:uid="{032C67E0-7756-412F-85B5-49CBE307302F}"/>
    <cellStyle name="Calculation 2 4 2 2 4 3" xfId="6254" xr:uid="{D3F5805F-CDB8-49D1-8C68-3ED08FBF108E}"/>
    <cellStyle name="Calculation 2 4 2 2 5" xfId="6255" xr:uid="{C7D7F64C-EA4D-49FC-AA93-CBA1CA5C48FA}"/>
    <cellStyle name="Calculation 2 4 2 2 6" xfId="6256" xr:uid="{7E9E635E-C540-4A22-979F-2FBE23B297BB}"/>
    <cellStyle name="Calculation 2 4 2 3" xfId="6257" xr:uid="{EC4E4264-0F96-45C7-AADB-2CBAA986B72A}"/>
    <cellStyle name="Calculation 2 4 2 3 2" xfId="6258" xr:uid="{62A055A7-15BD-4187-848C-5C835718FAB9}"/>
    <cellStyle name="Calculation 2 4 2 3 2 2" xfId="6259" xr:uid="{C4A2644E-3204-4ADA-BF61-99C4AE5D7644}"/>
    <cellStyle name="Calculation 2 4 2 3 2 3" xfId="6260" xr:uid="{3001923F-E5CB-462F-8D34-049391212158}"/>
    <cellStyle name="Calculation 2 4 2 3 3" xfId="6261" xr:uid="{E56913F5-14C1-4AE2-924E-4B01DFFB2F86}"/>
    <cellStyle name="Calculation 2 4 2 3 4" xfId="6262" xr:uid="{F5ABE4C8-9737-4A5B-A9CD-68C23CF8737C}"/>
    <cellStyle name="Calculation 2 4 2 4" xfId="6263" xr:uid="{F1D73429-08D4-4651-884D-E747C286F90E}"/>
    <cellStyle name="Calculation 2 4 2 4 2" xfId="6264" xr:uid="{52AF1C35-3CBB-4FDB-A3DD-E30B72B4C49B}"/>
    <cellStyle name="Calculation 2 4 2 4 2 2" xfId="6265" xr:uid="{72677CD0-7B34-4C8C-BAA1-B9703DDF2F38}"/>
    <cellStyle name="Calculation 2 4 2 4 2 3" xfId="6266" xr:uid="{B0CCFFD1-B0EC-4903-B344-0D972841B16F}"/>
    <cellStyle name="Calculation 2 4 2 4 3" xfId="6267" xr:uid="{096BA047-4F7E-4769-B276-58255CFB0DAC}"/>
    <cellStyle name="Calculation 2 4 2 4 4" xfId="6268" xr:uid="{E6F4A41D-6E52-4C4F-99CF-9050611F90C6}"/>
    <cellStyle name="Calculation 2 4 2 5" xfId="6269" xr:uid="{1136D0EE-5D99-4971-A5CD-14A2C63206C3}"/>
    <cellStyle name="Calculation 2 4 2 5 2" xfId="6270" xr:uid="{FDA3912C-FFCD-46D3-9233-52BFBB676FE5}"/>
    <cellStyle name="Calculation 2 4 2 5 3" xfId="6271" xr:uid="{80777A2A-5BAC-4952-ADCD-117E2B4F9CF5}"/>
    <cellStyle name="Calculation 2 4 2 6" xfId="6272" xr:uid="{BE5D36A4-3370-441A-8E8B-ED955888C4A6}"/>
    <cellStyle name="Calculation 2 4 2 7" xfId="6273" xr:uid="{12779589-BCC9-4F37-95B6-77505855096A}"/>
    <cellStyle name="Calculation 2 4 3" xfId="6274" xr:uid="{68144CE9-83A3-4E65-8000-E9FB1EC40687}"/>
    <cellStyle name="Calculation 2 4 3 2" xfId="6275" xr:uid="{8A69191D-D8D0-4C59-B581-B532EB22006F}"/>
    <cellStyle name="Calculation 2 4 3 2 2" xfId="6276" xr:uid="{B3F36964-0593-415D-A7F0-6F0891A09538}"/>
    <cellStyle name="Calculation 2 4 3 2 2 2" xfId="6277" xr:uid="{98C8E58D-DF14-47B8-8249-3773CCBCF1AA}"/>
    <cellStyle name="Calculation 2 4 3 2 2 2 2" xfId="6278" xr:uid="{7AD8DB6C-44BC-4556-9D62-46CC8F7C572F}"/>
    <cellStyle name="Calculation 2 4 3 2 2 2 3" xfId="6279" xr:uid="{FA3F24BE-AF49-45E9-82BC-0DD06FCA75B6}"/>
    <cellStyle name="Calculation 2 4 3 2 2 3" xfId="6280" xr:uid="{870E3744-C1BC-4F10-A605-29A0627DD047}"/>
    <cellStyle name="Calculation 2 4 3 2 2 4" xfId="6281" xr:uid="{F2D8919A-1487-4DC3-B256-3C2F9553AB9A}"/>
    <cellStyle name="Calculation 2 4 3 2 3" xfId="6282" xr:uid="{61ABC40E-E551-427F-A220-7A5C2AFADB7A}"/>
    <cellStyle name="Calculation 2 4 3 2 3 2" xfId="6283" xr:uid="{B7E900BC-79FD-45BB-8D3D-3261E3814352}"/>
    <cellStyle name="Calculation 2 4 3 2 3 2 2" xfId="6284" xr:uid="{0A42F3E4-23EC-4492-90AC-D3F70CFEAA6A}"/>
    <cellStyle name="Calculation 2 4 3 2 3 2 3" xfId="6285" xr:uid="{C8C2A21E-8CF0-44D3-95E7-55E61C6F5668}"/>
    <cellStyle name="Calculation 2 4 3 2 3 3" xfId="6286" xr:uid="{2CD11B43-9F61-4AC1-AEA8-C4D652B079AE}"/>
    <cellStyle name="Calculation 2 4 3 2 3 4" xfId="6287" xr:uid="{F518544B-071D-4DA1-98B5-231F7B97490E}"/>
    <cellStyle name="Calculation 2 4 3 2 4" xfId="6288" xr:uid="{34F0FEB2-82A8-4674-8565-C2DB46C1F65B}"/>
    <cellStyle name="Calculation 2 4 3 2 4 2" xfId="6289" xr:uid="{BAE93F50-5E86-4947-A225-6BE9ACF08B55}"/>
    <cellStyle name="Calculation 2 4 3 2 4 3" xfId="6290" xr:uid="{7F563189-70A3-4A80-A819-CC6D0AE34DAC}"/>
    <cellStyle name="Calculation 2 4 3 2 5" xfId="6291" xr:uid="{5F04FC0E-86B4-4D7E-AA8B-1BFFC1088C26}"/>
    <cellStyle name="Calculation 2 4 3 2 6" xfId="6292" xr:uid="{A6D6EA52-A8B0-460D-9C9C-B8C634B6E67D}"/>
    <cellStyle name="Calculation 2 4 3 3" xfId="6293" xr:uid="{7D80AA7E-0D95-453D-A15F-34FE17152236}"/>
    <cellStyle name="Calculation 2 4 3 3 2" xfId="6294" xr:uid="{DAB3DD3F-0D40-468C-9826-331F1F653EF2}"/>
    <cellStyle name="Calculation 2 4 3 3 2 2" xfId="6295" xr:uid="{CFE2EADD-3BAE-4B2D-9894-8E7DA56BC29C}"/>
    <cellStyle name="Calculation 2 4 3 3 2 3" xfId="6296" xr:uid="{2EBBD07C-513E-4A48-9785-200DEF98B895}"/>
    <cellStyle name="Calculation 2 4 3 3 3" xfId="6297" xr:uid="{ED29A49B-2D43-4CC8-BB7B-A616A1BFD022}"/>
    <cellStyle name="Calculation 2 4 3 3 4" xfId="6298" xr:uid="{F82F34A5-4733-4CE1-84FE-EEC79BB07F6F}"/>
    <cellStyle name="Calculation 2 4 3 4" xfId="6299" xr:uid="{C7A6C265-CC39-4B6C-8C94-8EA79E60D46E}"/>
    <cellStyle name="Calculation 2 4 3 4 2" xfId="6300" xr:uid="{DC213897-8369-4858-9368-7339351E19C7}"/>
    <cellStyle name="Calculation 2 4 3 4 2 2" xfId="6301" xr:uid="{2582E01E-37DF-49B5-AC28-C5E817515201}"/>
    <cellStyle name="Calculation 2 4 3 4 2 3" xfId="6302" xr:uid="{D66114FF-335F-4F7A-B778-6C28578BE581}"/>
    <cellStyle name="Calculation 2 4 3 4 3" xfId="6303" xr:uid="{D9134AE1-0217-48FC-A2E4-15AB7C7ECB04}"/>
    <cellStyle name="Calculation 2 4 3 4 4" xfId="6304" xr:uid="{ABC3A421-B67F-46CF-8D5F-7FEC92426EF6}"/>
    <cellStyle name="Calculation 2 4 3 5" xfId="6305" xr:uid="{75F73ED8-9B11-44AB-9D14-CC3A5F3D574A}"/>
    <cellStyle name="Calculation 2 4 3 5 2" xfId="6306" xr:uid="{B3F33B67-0253-4C28-8B88-838069AD0837}"/>
    <cellStyle name="Calculation 2 4 3 5 3" xfId="6307" xr:uid="{FB257A0A-12BF-432E-8ADB-5404FEB85575}"/>
    <cellStyle name="Calculation 2 4 3 6" xfId="6308" xr:uid="{E283CD8E-AC1F-4CF3-BA90-DB46357830AD}"/>
    <cellStyle name="Calculation 2 4 3 7" xfId="6309" xr:uid="{CCFC82D1-3FA4-470C-B6B7-3BAE3418824C}"/>
    <cellStyle name="Calculation 2 4 4" xfId="6310" xr:uid="{7B988269-7C0F-431A-9059-EB13E9E6FA35}"/>
    <cellStyle name="Calculation 2 4 4 2" xfId="6311" xr:uid="{6FC1EA58-3952-4EDE-9824-F9C8B3910928}"/>
    <cellStyle name="Calculation 2 4 4 2 2" xfId="6312" xr:uid="{056E2590-E83C-46A9-ADA4-3239926C8FE0}"/>
    <cellStyle name="Calculation 2 4 4 2 2 2" xfId="6313" xr:uid="{A4910589-2735-4AE4-9FA4-DB8937D48A8C}"/>
    <cellStyle name="Calculation 2 4 4 2 2 2 2" xfId="6314" xr:uid="{E596A42B-D3F6-4F63-99D0-5C53407F285F}"/>
    <cellStyle name="Calculation 2 4 4 2 2 2 3" xfId="6315" xr:uid="{C901E830-5608-4EAA-B310-34ECA6D70290}"/>
    <cellStyle name="Calculation 2 4 4 2 2 3" xfId="6316" xr:uid="{7BE3C401-310A-410F-B571-BE81FABFFC92}"/>
    <cellStyle name="Calculation 2 4 4 2 2 4" xfId="6317" xr:uid="{17486EDB-5D74-48BF-8F13-2A355A67AE3F}"/>
    <cellStyle name="Calculation 2 4 4 2 3" xfId="6318" xr:uid="{F62D7547-6F83-40C4-8CFE-B9C63FCDE071}"/>
    <cellStyle name="Calculation 2 4 4 2 3 2" xfId="6319" xr:uid="{DD525F44-B829-4C62-93A6-7BDB5B203996}"/>
    <cellStyle name="Calculation 2 4 4 2 3 2 2" xfId="6320" xr:uid="{227E36BF-8C39-41C7-A5C3-7E1F63ED2593}"/>
    <cellStyle name="Calculation 2 4 4 2 3 2 3" xfId="6321" xr:uid="{7D2A63B9-3F8D-4CDA-B73D-ABF40B74DD05}"/>
    <cellStyle name="Calculation 2 4 4 2 3 3" xfId="6322" xr:uid="{975812F2-2656-4447-856C-FDD6BA573311}"/>
    <cellStyle name="Calculation 2 4 4 2 3 4" xfId="6323" xr:uid="{F8DF1132-2155-432B-8FA7-4157BF1F7573}"/>
    <cellStyle name="Calculation 2 4 4 2 4" xfId="6324" xr:uid="{23AE391C-4455-4849-AA04-5F58E3E7C9BA}"/>
    <cellStyle name="Calculation 2 4 4 2 4 2" xfId="6325" xr:uid="{E6AD825A-DB3E-4154-9F6A-78903010ADB4}"/>
    <cellStyle name="Calculation 2 4 4 2 4 3" xfId="6326" xr:uid="{CC35B2A6-F079-4555-B7E1-A72F1EA220FA}"/>
    <cellStyle name="Calculation 2 4 4 2 5" xfId="6327" xr:uid="{71145760-54B1-4805-832E-44ADE4C1D2D7}"/>
    <cellStyle name="Calculation 2 4 4 2 6" xfId="6328" xr:uid="{FE28049C-0E0F-4651-A53F-5B454E916EC0}"/>
    <cellStyle name="Calculation 2 4 4 3" xfId="6329" xr:uid="{8254E27C-7F9F-492E-A9A1-40733366DB94}"/>
    <cellStyle name="Calculation 2 4 4 3 2" xfId="6330" xr:uid="{76DD9C93-204A-4B22-95EE-B84A5C5C465B}"/>
    <cellStyle name="Calculation 2 4 4 3 2 2" xfId="6331" xr:uid="{C4A99816-68A0-4512-A7CF-85E1A77357CC}"/>
    <cellStyle name="Calculation 2 4 4 3 2 3" xfId="6332" xr:uid="{D136600C-5E1F-4D45-85F8-C388440A17B9}"/>
    <cellStyle name="Calculation 2 4 4 3 3" xfId="6333" xr:uid="{08D4D0BE-9DCB-491B-A06D-F04F5C5160C1}"/>
    <cellStyle name="Calculation 2 4 4 3 4" xfId="6334" xr:uid="{4D0ABBB6-3982-41BE-8140-AFF27F94E4E3}"/>
    <cellStyle name="Calculation 2 4 4 4" xfId="6335" xr:uid="{6B0EE0E8-26BF-449A-B292-02AB5BC2162F}"/>
    <cellStyle name="Calculation 2 4 4 4 2" xfId="6336" xr:uid="{9CCE97BC-AC87-4C4D-829F-731350AF3E8C}"/>
    <cellStyle name="Calculation 2 4 4 4 2 2" xfId="6337" xr:uid="{E6586EFA-9522-4673-8CA4-6038E08D2670}"/>
    <cellStyle name="Calculation 2 4 4 4 2 3" xfId="6338" xr:uid="{C54A4F52-D8FE-4979-B45B-CEB12D1B5386}"/>
    <cellStyle name="Calculation 2 4 4 4 3" xfId="6339" xr:uid="{D2221DAB-0C62-431C-98CF-5BC4D4215E01}"/>
    <cellStyle name="Calculation 2 4 4 4 4" xfId="6340" xr:uid="{52F780FB-C3ED-46C0-89F6-3D0B26E9BD61}"/>
    <cellStyle name="Calculation 2 4 4 5" xfId="6341" xr:uid="{1956D7EB-2301-495A-ACCD-4DE2726BAEA5}"/>
    <cellStyle name="Calculation 2 4 4 5 2" xfId="6342" xr:uid="{B6BCFBD0-74A2-4078-8526-17A78AC72125}"/>
    <cellStyle name="Calculation 2 4 4 5 3" xfId="6343" xr:uid="{F0069BA0-835D-4800-931C-DC3F51A38C1F}"/>
    <cellStyle name="Calculation 2 4 4 6" xfId="6344" xr:uid="{C7DD468A-E280-4BA1-A624-495DDF18EAF1}"/>
    <cellStyle name="Calculation 2 4 4 7" xfId="6345" xr:uid="{24E97971-65E2-4225-9ADF-9BFC15162EA4}"/>
    <cellStyle name="Calculation 2 4 5" xfId="6346" xr:uid="{74F61E56-A718-43A0-8331-A91B2D2E5C72}"/>
    <cellStyle name="Calculation 2 4 5 2" xfId="6347" xr:uid="{599116CE-15F3-4D23-BD22-C7DCD83E328B}"/>
    <cellStyle name="Calculation 2 4 5 2 2" xfId="6348" xr:uid="{48867144-DBC8-4E68-B31A-BE70B3634CB3}"/>
    <cellStyle name="Calculation 2 4 5 2 2 2" xfId="6349" xr:uid="{76D35A4D-6BA2-487E-9B96-E9E4B91BACD7}"/>
    <cellStyle name="Calculation 2 4 5 2 2 2 2" xfId="6350" xr:uid="{C585CB96-065B-4F80-A843-C0964B0A1EE3}"/>
    <cellStyle name="Calculation 2 4 5 2 2 2 3" xfId="6351" xr:uid="{F89C514B-55F7-4B1B-B9A7-A188BD129041}"/>
    <cellStyle name="Calculation 2 4 5 2 2 3" xfId="6352" xr:uid="{FE58702A-1E48-4D04-BDD6-EC545804AA9D}"/>
    <cellStyle name="Calculation 2 4 5 2 2 4" xfId="6353" xr:uid="{E2B101EB-9D9F-4715-9AAC-14AD2C43C572}"/>
    <cellStyle name="Calculation 2 4 5 2 3" xfId="6354" xr:uid="{7762E58B-1213-4853-BC7A-7538DB3E5809}"/>
    <cellStyle name="Calculation 2 4 5 2 3 2" xfId="6355" xr:uid="{10A1FD26-CF97-401C-AFAF-8E3EBA4C6826}"/>
    <cellStyle name="Calculation 2 4 5 2 3 2 2" xfId="6356" xr:uid="{C5466E3A-B4F6-48DC-92C9-15BC175D8AA8}"/>
    <cellStyle name="Calculation 2 4 5 2 3 2 3" xfId="6357" xr:uid="{0E505E84-EB46-48C2-B201-3254722A74A1}"/>
    <cellStyle name="Calculation 2 4 5 2 3 3" xfId="6358" xr:uid="{8B076770-2470-4047-B300-EA7C86E0C62E}"/>
    <cellStyle name="Calculation 2 4 5 2 3 4" xfId="6359" xr:uid="{D1312F16-304E-41BC-B174-C810926A1CD4}"/>
    <cellStyle name="Calculation 2 4 5 2 4" xfId="6360" xr:uid="{05A6FBEC-A7D6-4FAB-BCA3-7CC7075E566D}"/>
    <cellStyle name="Calculation 2 4 5 2 4 2" xfId="6361" xr:uid="{44DE2935-35FB-48A5-8A57-4A4944809C52}"/>
    <cellStyle name="Calculation 2 4 5 2 4 3" xfId="6362" xr:uid="{ED5F4B2E-1144-4167-90D5-7C71A17249CF}"/>
    <cellStyle name="Calculation 2 4 5 2 5" xfId="6363" xr:uid="{ABB4273B-E153-4956-A93A-0209FDBCE541}"/>
    <cellStyle name="Calculation 2 4 5 2 6" xfId="6364" xr:uid="{B5FD5090-2829-498C-80F9-D417DBA9EC2F}"/>
    <cellStyle name="Calculation 2 4 5 3" xfId="6365" xr:uid="{DB6D83E2-4F28-4942-AC67-378CACDA854C}"/>
    <cellStyle name="Calculation 2 4 5 3 2" xfId="6366" xr:uid="{CB5C3CEE-41FC-4210-96FB-1985FDC17556}"/>
    <cellStyle name="Calculation 2 4 5 3 2 2" xfId="6367" xr:uid="{4A6392ED-A80D-49B7-9F29-F3B520D76F68}"/>
    <cellStyle name="Calculation 2 4 5 3 2 3" xfId="6368" xr:uid="{AD3109FE-8570-47E8-A034-5AD47E9BE777}"/>
    <cellStyle name="Calculation 2 4 5 3 3" xfId="6369" xr:uid="{D0C7C16E-D5A8-436F-B896-10A62B968E9C}"/>
    <cellStyle name="Calculation 2 4 5 3 4" xfId="6370" xr:uid="{B0C93E92-A55C-4DA3-A3F0-F703DA14F7FE}"/>
    <cellStyle name="Calculation 2 4 5 4" xfId="6371" xr:uid="{96C37DDC-024C-47AA-97F9-3D3E4977FFCF}"/>
    <cellStyle name="Calculation 2 4 5 4 2" xfId="6372" xr:uid="{456E8B62-DC0A-485C-B8AD-D56419CD20F8}"/>
    <cellStyle name="Calculation 2 4 5 4 2 2" xfId="6373" xr:uid="{86A5C3C8-8E73-4F00-9A77-598B1B51FD6A}"/>
    <cellStyle name="Calculation 2 4 5 4 2 3" xfId="6374" xr:uid="{D162FC10-65B0-4B4B-828F-041294E5A7A5}"/>
    <cellStyle name="Calculation 2 4 5 4 3" xfId="6375" xr:uid="{A79504D3-737A-44F5-803F-4C65447AFAC3}"/>
    <cellStyle name="Calculation 2 4 5 4 4" xfId="6376" xr:uid="{8E42DFE2-7C01-435B-AC8C-F920B207897F}"/>
    <cellStyle name="Calculation 2 4 5 5" xfId="6377" xr:uid="{EBD1CEE7-F123-4714-9440-9CE8D7BC4224}"/>
    <cellStyle name="Calculation 2 4 5 5 2" xfId="6378" xr:uid="{5403EE81-3722-405A-ACC9-24BE021BD55F}"/>
    <cellStyle name="Calculation 2 4 5 5 3" xfId="6379" xr:uid="{CF292020-5A3C-4C6C-9B6F-BE045985074C}"/>
    <cellStyle name="Calculation 2 4 5 6" xfId="6380" xr:uid="{8CAF11D8-CE3E-4C81-8776-816231BB4D38}"/>
    <cellStyle name="Calculation 2 4 5 7" xfId="6381" xr:uid="{0CA33FED-ED0F-4E50-8A9C-EE4E5851F6A8}"/>
    <cellStyle name="Calculation 2 4 6" xfId="6382" xr:uid="{B474EC15-52BD-4F73-ADE1-2E041CC4BE80}"/>
    <cellStyle name="Calculation 2 4 6 2" xfId="6383" xr:uid="{6BBB4489-FB3D-46B2-95D7-E53FAA24FAA0}"/>
    <cellStyle name="Calculation 2 4 6 2 2" xfId="6384" xr:uid="{76E0C018-72E4-4D87-8CB5-5537A432C631}"/>
    <cellStyle name="Calculation 2 4 6 2 2 2" xfId="6385" xr:uid="{3FCC509C-0EF4-404B-AD2C-8BC7CB4FEDFE}"/>
    <cellStyle name="Calculation 2 4 6 2 2 2 2" xfId="6386" xr:uid="{D9C0A6EC-D03B-4AB1-9B4C-7384B2DCE89C}"/>
    <cellStyle name="Calculation 2 4 6 2 2 2 3" xfId="6387" xr:uid="{660BB78B-C092-442A-9E74-218F2BB391F7}"/>
    <cellStyle name="Calculation 2 4 6 2 2 3" xfId="6388" xr:uid="{45FF3103-2FE2-4A9E-A286-399E2C63CD9D}"/>
    <cellStyle name="Calculation 2 4 6 2 2 4" xfId="6389" xr:uid="{AE10DC44-FCE4-4AEC-B853-056144BC0B25}"/>
    <cellStyle name="Calculation 2 4 6 2 3" xfId="6390" xr:uid="{90BE160B-3927-4651-8B32-854AEBDB15F2}"/>
    <cellStyle name="Calculation 2 4 6 2 3 2" xfId="6391" xr:uid="{18D5A878-60F3-432E-A0D9-F5B83AFDEC10}"/>
    <cellStyle name="Calculation 2 4 6 2 3 2 2" xfId="6392" xr:uid="{28DEB467-0BEE-4477-838D-E48ABB54CED5}"/>
    <cellStyle name="Calculation 2 4 6 2 3 2 3" xfId="6393" xr:uid="{A9FE5B7C-244E-4A6A-BAF0-B9A053BC6FA1}"/>
    <cellStyle name="Calculation 2 4 6 2 3 3" xfId="6394" xr:uid="{049AE517-B88F-4748-BA66-48F132E08CF4}"/>
    <cellStyle name="Calculation 2 4 6 2 3 4" xfId="6395" xr:uid="{2498B2E5-84A3-40EB-A755-9B06F4115C0C}"/>
    <cellStyle name="Calculation 2 4 6 2 4" xfId="6396" xr:uid="{45679078-F7FB-471F-8908-A0A5B555491B}"/>
    <cellStyle name="Calculation 2 4 6 2 4 2" xfId="6397" xr:uid="{FAD97F5F-5487-458D-B15A-D8DC03A32922}"/>
    <cellStyle name="Calculation 2 4 6 2 4 3" xfId="6398" xr:uid="{8E6A4E68-B8EB-4FE5-B018-8256D9D69823}"/>
    <cellStyle name="Calculation 2 4 6 2 5" xfId="6399" xr:uid="{06952DC8-C66E-4575-98A1-5F8051BC22B8}"/>
    <cellStyle name="Calculation 2 4 6 2 6" xfId="6400" xr:uid="{F7FDA645-509D-4349-8FD0-7F7EE756B849}"/>
    <cellStyle name="Calculation 2 4 6 3" xfId="6401" xr:uid="{239B1B45-D146-4896-8ABD-F8BA7A20B257}"/>
    <cellStyle name="Calculation 2 4 6 3 2" xfId="6402" xr:uid="{564FF466-A092-40EF-88EC-F242CAEC595A}"/>
    <cellStyle name="Calculation 2 4 6 3 2 2" xfId="6403" xr:uid="{B9090D70-D100-490C-9B51-3BA9FC1E5B76}"/>
    <cellStyle name="Calculation 2 4 6 3 2 3" xfId="6404" xr:uid="{863CB7A9-33FC-44BA-88FE-F914C14E49F9}"/>
    <cellStyle name="Calculation 2 4 6 3 3" xfId="6405" xr:uid="{F948A382-ED1E-427E-9F1F-29563C2B10EA}"/>
    <cellStyle name="Calculation 2 4 6 3 4" xfId="6406" xr:uid="{12185346-5319-418A-8CDD-78CEEE1EBD57}"/>
    <cellStyle name="Calculation 2 4 6 4" xfId="6407" xr:uid="{A7F01D41-A1EF-4E55-B561-3EEBF2C71732}"/>
    <cellStyle name="Calculation 2 4 6 4 2" xfId="6408" xr:uid="{0A9A45C5-1F4F-465E-85C1-8579365E4B52}"/>
    <cellStyle name="Calculation 2 4 6 4 2 2" xfId="6409" xr:uid="{F6AC0B75-F680-434C-9B5A-DB629E998CD4}"/>
    <cellStyle name="Calculation 2 4 6 4 2 3" xfId="6410" xr:uid="{56D65E06-3700-41E8-B712-17D2795AA7AE}"/>
    <cellStyle name="Calculation 2 4 6 4 3" xfId="6411" xr:uid="{EAE62E90-B335-429E-B10A-DCA46562ABA6}"/>
    <cellStyle name="Calculation 2 4 6 4 4" xfId="6412" xr:uid="{05176E09-4A05-44E7-8BF7-E137C05E38B8}"/>
    <cellStyle name="Calculation 2 4 6 5" xfId="6413" xr:uid="{2B736C2E-324D-4B45-82D1-33BCC0D6F666}"/>
    <cellStyle name="Calculation 2 4 6 5 2" xfId="6414" xr:uid="{8CB1B662-3F46-40EC-B8FC-1A6CD0EAD6B0}"/>
    <cellStyle name="Calculation 2 4 6 5 3" xfId="6415" xr:uid="{52E6FB3C-50EB-476C-B4F4-9E1A3D01C34D}"/>
    <cellStyle name="Calculation 2 4 6 6" xfId="6416" xr:uid="{276FDBBB-D87D-417A-8917-6C30D2693816}"/>
    <cellStyle name="Calculation 2 4 6 7" xfId="6417" xr:uid="{5C5BB492-4083-478E-9A8F-AC9A3A2165BB}"/>
    <cellStyle name="Calculation 2 4 7" xfId="6418" xr:uid="{2199E29A-3841-43AD-9269-12E9850281B6}"/>
    <cellStyle name="Calculation 2 4 7 2" xfId="6419" xr:uid="{751A6A7E-330E-4BD5-B016-67478ACAEF37}"/>
    <cellStyle name="Calculation 2 4 7 2 2" xfId="6420" xr:uid="{9D389B9E-FA8D-47B6-9AF4-EF7E1FF29907}"/>
    <cellStyle name="Calculation 2 4 7 2 2 2" xfId="6421" xr:uid="{3031082F-5ECF-453F-A071-43493E74A8B5}"/>
    <cellStyle name="Calculation 2 4 7 2 2 2 2" xfId="6422" xr:uid="{A2BC75DC-B18F-45E6-AD3C-B7EE28C18063}"/>
    <cellStyle name="Calculation 2 4 7 2 2 2 3" xfId="6423" xr:uid="{A4F411C6-CD3E-4F1A-A225-15D5C79E3B16}"/>
    <cellStyle name="Calculation 2 4 7 2 2 3" xfId="6424" xr:uid="{B2EE130E-AB70-41D9-815B-C28C8C9574A0}"/>
    <cellStyle name="Calculation 2 4 7 2 2 4" xfId="6425" xr:uid="{2EE8BCBA-F368-417C-83A1-B21DD8589059}"/>
    <cellStyle name="Calculation 2 4 7 2 3" xfId="6426" xr:uid="{62CEC347-31B2-4F14-919D-0992DC567880}"/>
    <cellStyle name="Calculation 2 4 7 2 3 2" xfId="6427" xr:uid="{545A376D-5697-453C-9D1C-4C9168FA4392}"/>
    <cellStyle name="Calculation 2 4 7 2 3 2 2" xfId="6428" xr:uid="{AA59BE67-07C2-483E-8BC1-EBD32CCC36FA}"/>
    <cellStyle name="Calculation 2 4 7 2 3 2 3" xfId="6429" xr:uid="{A6C622E6-A743-4B2B-863D-F3DAB3EDFBBC}"/>
    <cellStyle name="Calculation 2 4 7 2 3 3" xfId="6430" xr:uid="{288E725D-63EB-4C54-8D93-671770912CDC}"/>
    <cellStyle name="Calculation 2 4 7 2 3 4" xfId="6431" xr:uid="{BAFCA24B-7FDD-432E-8079-E3D5F530926C}"/>
    <cellStyle name="Calculation 2 4 7 2 4" xfId="6432" xr:uid="{7CAE7FF0-0065-4F27-8FB2-071DC2B7B48E}"/>
    <cellStyle name="Calculation 2 4 7 2 4 2" xfId="6433" xr:uid="{AABEE6E4-3A34-41CE-8E5C-3DC4FF19B318}"/>
    <cellStyle name="Calculation 2 4 7 2 4 3" xfId="6434" xr:uid="{0F631D11-F3B4-4450-BDB5-6A06B9F78EC2}"/>
    <cellStyle name="Calculation 2 4 7 2 5" xfId="6435" xr:uid="{2FD3511D-896E-4CFF-95E7-AA6D9974774F}"/>
    <cellStyle name="Calculation 2 4 7 2 6" xfId="6436" xr:uid="{0B76C93A-1223-4247-AB1F-7EB38C44C4B3}"/>
    <cellStyle name="Calculation 2 4 7 3" xfId="6437" xr:uid="{A933779C-1F6A-4380-87FE-4FBD105FC0FE}"/>
    <cellStyle name="Calculation 2 4 7 3 2" xfId="6438" xr:uid="{80BAFF0E-68B7-4D4A-BFA0-A9A16B372D94}"/>
    <cellStyle name="Calculation 2 4 7 3 2 2" xfId="6439" xr:uid="{BA394E10-50FC-4FA2-8468-031097BFC98A}"/>
    <cellStyle name="Calculation 2 4 7 3 2 3" xfId="6440" xr:uid="{5422998B-B9DC-4EAA-A6CD-1F14A83B0E83}"/>
    <cellStyle name="Calculation 2 4 7 3 3" xfId="6441" xr:uid="{604B9A70-DA23-47D1-AA5D-4A439B0A74E6}"/>
    <cellStyle name="Calculation 2 4 7 3 4" xfId="6442" xr:uid="{445CC84B-1C8B-4F1B-9BD9-AFF55CD2FA87}"/>
    <cellStyle name="Calculation 2 4 7 4" xfId="6443" xr:uid="{7CFEDB7E-496F-4840-A043-3B04EC41D479}"/>
    <cellStyle name="Calculation 2 4 7 4 2" xfId="6444" xr:uid="{4C5F234F-B8D9-44A8-8768-F5D1C8485A75}"/>
    <cellStyle name="Calculation 2 4 7 4 2 2" xfId="6445" xr:uid="{11AA141A-48E6-4985-8EB6-73CEF0299023}"/>
    <cellStyle name="Calculation 2 4 7 4 2 3" xfId="6446" xr:uid="{E7E2D46A-2E73-4C5F-98AB-038D5DE72143}"/>
    <cellStyle name="Calculation 2 4 7 4 3" xfId="6447" xr:uid="{CCA76449-67B2-4F05-B077-453ECB2CF465}"/>
    <cellStyle name="Calculation 2 4 7 4 4" xfId="6448" xr:uid="{AE671458-2477-4DEB-BDE1-EC5083B742C5}"/>
    <cellStyle name="Calculation 2 4 7 5" xfId="6449" xr:uid="{1D2F7651-368A-4796-9282-E78A94C4471E}"/>
    <cellStyle name="Calculation 2 4 7 5 2" xfId="6450" xr:uid="{4A8412B9-EB49-49D9-BE96-58EF148E9B1D}"/>
    <cellStyle name="Calculation 2 4 7 5 3" xfId="6451" xr:uid="{0BB64C10-00B6-4E62-AD05-2133EDE684CB}"/>
    <cellStyle name="Calculation 2 4 7 6" xfId="6452" xr:uid="{AEF89480-979E-44C4-88A5-DAF2B4FAB85A}"/>
    <cellStyle name="Calculation 2 4 7 7" xfId="6453" xr:uid="{38C1CF0D-A4B7-4CE7-9554-1C6FF88E0E22}"/>
    <cellStyle name="Calculation 2 4 8" xfId="6454" xr:uid="{9CF90352-3A4E-48AC-9F20-E24B8EE094C6}"/>
    <cellStyle name="Calculation 2 4 8 2" xfId="6455" xr:uid="{CB8E66BE-DE83-4E46-9404-E19CC89023AC}"/>
    <cellStyle name="Calculation 2 4 8 2 2" xfId="6456" xr:uid="{0B197D4D-679B-49CE-99D8-97CF9958858D}"/>
    <cellStyle name="Calculation 2 4 8 2 2 2" xfId="6457" xr:uid="{BB19118D-2766-455E-A9CF-8A1E7706A1E7}"/>
    <cellStyle name="Calculation 2 4 8 2 2 2 2" xfId="6458" xr:uid="{B1A708EB-466F-41D2-AFED-2AD40DDA4D08}"/>
    <cellStyle name="Calculation 2 4 8 2 2 2 3" xfId="6459" xr:uid="{D9ADF65A-C7A6-43FF-82E1-F33E7D8338EC}"/>
    <cellStyle name="Calculation 2 4 8 2 2 3" xfId="6460" xr:uid="{945D8DE0-C4A8-4EE9-9ACE-78347EBC21DD}"/>
    <cellStyle name="Calculation 2 4 8 2 2 4" xfId="6461" xr:uid="{E7F3DDF1-9A62-47BA-8AD5-A7731320E511}"/>
    <cellStyle name="Calculation 2 4 8 2 3" xfId="6462" xr:uid="{5B734D40-7D5A-4347-B383-4DE991A01C97}"/>
    <cellStyle name="Calculation 2 4 8 2 3 2" xfId="6463" xr:uid="{26212E15-9089-4B49-8EBF-E5C44130A5C6}"/>
    <cellStyle name="Calculation 2 4 8 2 3 2 2" xfId="6464" xr:uid="{EC6E0C34-AAEF-4770-A16C-B6110FDF0749}"/>
    <cellStyle name="Calculation 2 4 8 2 3 2 3" xfId="6465" xr:uid="{07E66C18-7600-4D92-9149-C5750116784B}"/>
    <cellStyle name="Calculation 2 4 8 2 3 3" xfId="6466" xr:uid="{4B1B3096-4BEF-4F02-B18D-AC4CDECAF80F}"/>
    <cellStyle name="Calculation 2 4 8 2 3 4" xfId="6467" xr:uid="{C1DD902D-F589-4AC2-8CD5-EFB0BB8C0D22}"/>
    <cellStyle name="Calculation 2 4 8 2 4" xfId="6468" xr:uid="{3C34DE7E-3BF8-408E-83ED-0DDDBE2468D7}"/>
    <cellStyle name="Calculation 2 4 8 2 4 2" xfId="6469" xr:uid="{1E438CA7-6BC8-4645-8846-6080704FF5E1}"/>
    <cellStyle name="Calculation 2 4 8 2 4 3" xfId="6470" xr:uid="{386DBCC6-FC49-4121-8FDF-E5D70364815B}"/>
    <cellStyle name="Calculation 2 4 8 2 5" xfId="6471" xr:uid="{BA5402DB-F86F-42AA-8B4B-4FAA0FAF006F}"/>
    <cellStyle name="Calculation 2 4 8 2 6" xfId="6472" xr:uid="{9D1F45B6-4588-4EF0-9502-2945249D01BE}"/>
    <cellStyle name="Calculation 2 4 8 3" xfId="6473" xr:uid="{366471E0-A242-4A1E-9AF1-E1EB341D3401}"/>
    <cellStyle name="Calculation 2 4 8 3 2" xfId="6474" xr:uid="{9120457A-D965-4CC3-B421-B1094A15716E}"/>
    <cellStyle name="Calculation 2 4 8 3 2 2" xfId="6475" xr:uid="{3D200DF0-1F64-474C-AF27-A2A99793A91C}"/>
    <cellStyle name="Calculation 2 4 8 3 2 3" xfId="6476" xr:uid="{BA24EFC8-D7F4-4DE3-9AEE-28DB07B53FD4}"/>
    <cellStyle name="Calculation 2 4 8 3 3" xfId="6477" xr:uid="{0AC9D774-745C-497B-9F17-1E72A17FC63E}"/>
    <cellStyle name="Calculation 2 4 8 3 4" xfId="6478" xr:uid="{CBD686E3-7CA4-4520-86E0-4DE6334C90D6}"/>
    <cellStyle name="Calculation 2 4 8 4" xfId="6479" xr:uid="{69A239CD-E61B-48CB-A384-E897ACF14926}"/>
    <cellStyle name="Calculation 2 4 8 4 2" xfId="6480" xr:uid="{53905146-4B46-4BDC-A2B6-61D8FFE01A42}"/>
    <cellStyle name="Calculation 2 4 8 4 2 2" xfId="6481" xr:uid="{1F54FA14-8EB4-4052-8B15-F3B0A393D0EF}"/>
    <cellStyle name="Calculation 2 4 8 4 2 3" xfId="6482" xr:uid="{4521A64F-F698-4180-918C-273414ED9045}"/>
    <cellStyle name="Calculation 2 4 8 4 3" xfId="6483" xr:uid="{B81EA0F2-789D-4D99-9D0C-650A76E43F07}"/>
    <cellStyle name="Calculation 2 4 8 4 4" xfId="6484" xr:uid="{F9CECFCF-4EDB-44D9-8F04-44E944EED460}"/>
    <cellStyle name="Calculation 2 4 8 5" xfId="6485" xr:uid="{F5C079DD-F49C-43F2-85A0-583E43F05FB3}"/>
    <cellStyle name="Calculation 2 4 8 5 2" xfId="6486" xr:uid="{D13636F6-0666-41CE-A1BC-15E8FD6AC2BB}"/>
    <cellStyle name="Calculation 2 4 8 5 3" xfId="6487" xr:uid="{255A7AB7-1675-4E27-A783-7AA708ACE8C5}"/>
    <cellStyle name="Calculation 2 4 8 6" xfId="6488" xr:uid="{E155BE82-CE2B-4FB4-B515-7FCBD7E81EEA}"/>
    <cellStyle name="Calculation 2 4 8 7" xfId="6489" xr:uid="{41C53CB2-DB5B-4B16-9552-194CCBFE54C1}"/>
    <cellStyle name="Calculation 2 4 9" xfId="6490" xr:uid="{20D000B8-0A14-46F4-8D32-3B1333EFD3AB}"/>
    <cellStyle name="Calculation 2 4 9 2" xfId="6491" xr:uid="{76114408-C9FE-4B26-8CD1-BF5A96675F47}"/>
    <cellStyle name="Calculation 2 4 9 2 2" xfId="6492" xr:uid="{B581AC2C-4022-4635-B875-E1C4D94D9482}"/>
    <cellStyle name="Calculation 2 4 9 2 2 2" xfId="6493" xr:uid="{F602BF2E-581E-4856-BB2C-946B1F0787E7}"/>
    <cellStyle name="Calculation 2 4 9 2 2 2 2" xfId="6494" xr:uid="{E50BB7AF-A814-490D-B92E-E51D90F8A938}"/>
    <cellStyle name="Calculation 2 4 9 2 2 2 3" xfId="6495" xr:uid="{8CCAE17F-7A36-46BE-ABB2-CF94B2A37FFF}"/>
    <cellStyle name="Calculation 2 4 9 2 2 3" xfId="6496" xr:uid="{DB1A40E9-D938-4E81-8D47-47CBA1F940AC}"/>
    <cellStyle name="Calculation 2 4 9 2 2 4" xfId="6497" xr:uid="{605D0E61-AEF7-44D1-B5DD-2A9B1BAE24FB}"/>
    <cellStyle name="Calculation 2 4 9 2 3" xfId="6498" xr:uid="{0F2F2965-2646-4A3C-B759-C57095B607F0}"/>
    <cellStyle name="Calculation 2 4 9 2 3 2" xfId="6499" xr:uid="{52210B68-E473-4591-81F4-A38EED2F2616}"/>
    <cellStyle name="Calculation 2 4 9 2 3 2 2" xfId="6500" xr:uid="{89D3CC53-FEF2-4F07-AABC-8AC1B77A03AE}"/>
    <cellStyle name="Calculation 2 4 9 2 3 2 3" xfId="6501" xr:uid="{DEFE4955-17A7-4AC6-98A5-51149AC2502B}"/>
    <cellStyle name="Calculation 2 4 9 2 3 3" xfId="6502" xr:uid="{7A68C934-A4AB-429E-AC94-D54518F9C10E}"/>
    <cellStyle name="Calculation 2 4 9 2 3 4" xfId="6503" xr:uid="{10EF7A2F-C56F-40B0-B2E2-C2BA74211118}"/>
    <cellStyle name="Calculation 2 4 9 2 4" xfId="6504" xr:uid="{1C56AB45-751A-47BB-B78A-3ED0C00D05F3}"/>
    <cellStyle name="Calculation 2 4 9 2 4 2" xfId="6505" xr:uid="{9869DEA8-C36F-4CFD-997E-DC17E5617615}"/>
    <cellStyle name="Calculation 2 4 9 2 4 3" xfId="6506" xr:uid="{4BA935E1-6A64-4CBC-94CB-A38D53DED9C0}"/>
    <cellStyle name="Calculation 2 4 9 2 5" xfId="6507" xr:uid="{0CCE076D-18D4-49D5-84D6-D544A028EA45}"/>
    <cellStyle name="Calculation 2 4 9 2 6" xfId="6508" xr:uid="{90EDE6A1-BD54-4BDE-A2A5-D6496D12E987}"/>
    <cellStyle name="Calculation 2 4 9 3" xfId="6509" xr:uid="{69E79A94-D87D-4681-A07B-1B87D0B3219E}"/>
    <cellStyle name="Calculation 2 4 9 3 2" xfId="6510" xr:uid="{4E53FB13-6075-4231-8421-F0468C9B31F6}"/>
    <cellStyle name="Calculation 2 4 9 3 2 2" xfId="6511" xr:uid="{492816A3-0195-4893-A54F-0428C477AF67}"/>
    <cellStyle name="Calculation 2 4 9 3 2 3" xfId="6512" xr:uid="{7EDDE2E1-F801-42B0-BB02-2AD87A14C90F}"/>
    <cellStyle name="Calculation 2 4 9 3 3" xfId="6513" xr:uid="{ADFA2FB5-E890-49BB-A2E9-82BABF4DF978}"/>
    <cellStyle name="Calculation 2 4 9 3 4" xfId="6514" xr:uid="{1C2CE306-4C05-4CDE-975F-C6779EE5A751}"/>
    <cellStyle name="Calculation 2 4 9 4" xfId="6515" xr:uid="{B9ABFA2A-92AC-448C-A5FE-9AC6F2542C89}"/>
    <cellStyle name="Calculation 2 4 9 4 2" xfId="6516" xr:uid="{99767A5D-5C0C-4B2B-A52F-EDB3BF7172FB}"/>
    <cellStyle name="Calculation 2 4 9 4 2 2" xfId="6517" xr:uid="{2AA5AC7E-5775-4DCE-952E-79FC2BCEF7B1}"/>
    <cellStyle name="Calculation 2 4 9 4 2 3" xfId="6518" xr:uid="{6D95DF9A-A9AB-4A5D-83B2-47347195E0FB}"/>
    <cellStyle name="Calculation 2 4 9 4 3" xfId="6519" xr:uid="{2BC00E74-0D10-4ACE-9467-B18DB27721C5}"/>
    <cellStyle name="Calculation 2 4 9 4 4" xfId="6520" xr:uid="{8095B585-64B5-4A73-BBE7-CF455603B229}"/>
    <cellStyle name="Calculation 2 4 9 5" xfId="6521" xr:uid="{BABA76E8-5694-40F7-8522-ABC08F699312}"/>
    <cellStyle name="Calculation 2 4 9 5 2" xfId="6522" xr:uid="{847D233D-9650-46DB-A598-2CDCF7567B10}"/>
    <cellStyle name="Calculation 2 4 9 5 3" xfId="6523" xr:uid="{D34E21DF-2029-4633-B843-44D8FD951832}"/>
    <cellStyle name="Calculation 2 4 9 6" xfId="6524" xr:uid="{64FC36A5-8E85-4728-8023-09D5E2BE4B3D}"/>
    <cellStyle name="Calculation 2 4 9 7" xfId="6525" xr:uid="{3DCF27C8-298C-453B-AA6F-21B5E1143392}"/>
    <cellStyle name="Calculation 2 5" xfId="6526" xr:uid="{DF33724C-3651-4915-B46B-B772F6EAB6E7}"/>
    <cellStyle name="Calculation 2 5 2" xfId="6527" xr:uid="{12EF3439-3F99-4EEB-9BDE-9D3259C07FB1}"/>
    <cellStyle name="Calculation 2 5 2 2" xfId="6528" xr:uid="{5CBE9E95-8B90-4AC2-8A4B-31CA32485DD7}"/>
    <cellStyle name="Calculation 2 5 2 2 2" xfId="6529" xr:uid="{3049AA00-D4B1-4DD3-9052-D431429FFF1D}"/>
    <cellStyle name="Calculation 2 5 2 2 2 2" xfId="6530" xr:uid="{212259DF-9032-4F5F-8C86-097E8F2CCE58}"/>
    <cellStyle name="Calculation 2 5 2 2 2 3" xfId="6531" xr:uid="{4593BEC2-8EA6-4B91-AF40-BE2022218618}"/>
    <cellStyle name="Calculation 2 5 2 2 3" xfId="6532" xr:uid="{B0D8293C-3E46-4037-BD12-79E12B362AD1}"/>
    <cellStyle name="Calculation 2 5 2 2 4" xfId="6533" xr:uid="{387C40B3-CDAA-4D1E-89FC-136E2772757F}"/>
    <cellStyle name="Calculation 2 5 2 3" xfId="6534" xr:uid="{EE66F708-0E1A-4697-9C71-2B81EF48CC58}"/>
    <cellStyle name="Calculation 2 5 2 3 2" xfId="6535" xr:uid="{17120AE0-7009-46B8-8A80-030568557299}"/>
    <cellStyle name="Calculation 2 5 2 3 2 2" xfId="6536" xr:uid="{80680189-AF96-40B6-88C7-7A3C373E053A}"/>
    <cellStyle name="Calculation 2 5 2 3 2 3" xfId="6537" xr:uid="{73263F63-CD24-4552-B345-BFA80BD996EC}"/>
    <cellStyle name="Calculation 2 5 2 3 3" xfId="6538" xr:uid="{08C16A65-C096-4EEF-AD69-E40DD85FB865}"/>
    <cellStyle name="Calculation 2 5 2 3 4" xfId="6539" xr:uid="{88F60C59-949C-49D6-8ABA-F37D0FBA2439}"/>
    <cellStyle name="Calculation 2 5 2 4" xfId="6540" xr:uid="{F490A556-C057-48AB-8591-11B5D51B5607}"/>
    <cellStyle name="Calculation 2 5 2 4 2" xfId="6541" xr:uid="{D72143EE-48A9-4E23-8EAB-312082CC2474}"/>
    <cellStyle name="Calculation 2 5 2 4 3" xfId="6542" xr:uid="{3E41D25B-0B15-4F13-93FE-52863E807A2C}"/>
    <cellStyle name="Calculation 2 5 2 5" xfId="6543" xr:uid="{DAEF9827-E029-4040-980C-55DDAF05EEFD}"/>
    <cellStyle name="Calculation 2 5 2 6" xfId="6544" xr:uid="{CE5B11A6-79E5-40CE-B20B-7F1B1DEF83D5}"/>
    <cellStyle name="Calculation 2 5 3" xfId="6545" xr:uid="{7F2855D5-7F47-4480-BD3D-76596D0ADD9B}"/>
    <cellStyle name="Calculation 2 5 3 2" xfId="6546" xr:uid="{B84A0EDE-4324-46DF-96E0-EDA7BA141D3C}"/>
    <cellStyle name="Calculation 2 5 3 2 2" xfId="6547" xr:uid="{5F3BF8AB-43AE-4F2F-B782-8D7F85F9AD82}"/>
    <cellStyle name="Calculation 2 5 3 2 3" xfId="6548" xr:uid="{34EDEDE3-FCF6-4F1F-8DD3-918B4B9B688F}"/>
    <cellStyle name="Calculation 2 5 3 3" xfId="6549" xr:uid="{F3FD757F-D0BE-419C-BBBD-8E926C3CAC4F}"/>
    <cellStyle name="Calculation 2 5 3 4" xfId="6550" xr:uid="{0B2EC546-70D6-44A6-90BB-B5FF51ED9DD8}"/>
    <cellStyle name="Calculation 2 5 4" xfId="6551" xr:uid="{13409188-560E-45A5-8C1F-754A75393645}"/>
    <cellStyle name="Calculation 2 5 4 2" xfId="6552" xr:uid="{0D0455A4-71F8-41A6-BA0D-5DA49C091349}"/>
    <cellStyle name="Calculation 2 5 4 2 2" xfId="6553" xr:uid="{3B83ABDC-4276-4A5E-9013-E14BC552EE3C}"/>
    <cellStyle name="Calculation 2 5 4 2 3" xfId="6554" xr:uid="{588895CC-9347-473B-A92C-8FEB310A7F75}"/>
    <cellStyle name="Calculation 2 5 4 3" xfId="6555" xr:uid="{D0D623A9-5BD3-4C0F-BF8E-D0E9657087EF}"/>
    <cellStyle name="Calculation 2 5 4 4" xfId="6556" xr:uid="{432690E9-8900-4904-BD37-ED1A2307B6BF}"/>
    <cellStyle name="Calculation 2 5 5" xfId="6557" xr:uid="{C5DEB328-445C-43CE-B1AD-291DD7401ACD}"/>
    <cellStyle name="Calculation 2 5 5 2" xfId="6558" xr:uid="{FE105423-591D-4CC6-8A29-88C96E95C60C}"/>
    <cellStyle name="Calculation 2 5 5 3" xfId="6559" xr:uid="{D0CC5AE4-8F47-4400-A28C-A15CDC9ACC38}"/>
    <cellStyle name="Calculation 2 5 6" xfId="6560" xr:uid="{075DABAA-34F6-470D-87E5-11A92FD06DF8}"/>
    <cellStyle name="Calculation 2 5 7" xfId="6561" xr:uid="{E2932FE3-24B7-47D6-9016-4EE98968B903}"/>
    <cellStyle name="Calculation 2 5 8" xfId="37134" xr:uid="{49C38F96-1C48-4111-A689-388F998D1FB0}"/>
    <cellStyle name="Calculation 2 6" xfId="6562" xr:uid="{822564F6-CBA4-4E05-970C-81FCFD1D3CA4}"/>
    <cellStyle name="Calculation 2 6 2" xfId="6563" xr:uid="{247B7AA8-9B05-4FD0-8DCB-D15573E5F1E0}"/>
    <cellStyle name="Calculation 2 6 2 2" xfId="6564" xr:uid="{95893AAD-54AC-481A-A248-3258BA4A431E}"/>
    <cellStyle name="Calculation 2 6 2 2 2" xfId="6565" xr:uid="{39C73531-0C6D-4CBF-920A-F3845BF30767}"/>
    <cellStyle name="Calculation 2 6 2 2 2 2" xfId="6566" xr:uid="{18C9C5AD-3619-4C3C-88BC-833D11D75BB8}"/>
    <cellStyle name="Calculation 2 6 2 2 2 3" xfId="6567" xr:uid="{5202FC3F-4568-4393-96A0-6B8006C28D3A}"/>
    <cellStyle name="Calculation 2 6 2 2 3" xfId="6568" xr:uid="{E74EA44B-C168-4B78-9ACA-A9E7C9C8828D}"/>
    <cellStyle name="Calculation 2 6 2 2 4" xfId="6569" xr:uid="{0E7ED35E-D3B1-46AB-AA5A-A7EC9569837D}"/>
    <cellStyle name="Calculation 2 6 2 3" xfId="6570" xr:uid="{9B265612-0D0F-44B7-AE18-57996F0C79CE}"/>
    <cellStyle name="Calculation 2 6 2 3 2" xfId="6571" xr:uid="{1D30F789-752F-4E16-9E43-CAA6B1553F5A}"/>
    <cellStyle name="Calculation 2 6 2 3 2 2" xfId="6572" xr:uid="{374605A8-3F52-4774-BC4E-65C5F9E814B6}"/>
    <cellStyle name="Calculation 2 6 2 3 2 3" xfId="6573" xr:uid="{57D79668-3B5C-4F2D-A905-ECB6C510C28D}"/>
    <cellStyle name="Calculation 2 6 2 3 3" xfId="6574" xr:uid="{D058467F-0E4F-496C-B0F2-FAFB234B9096}"/>
    <cellStyle name="Calculation 2 6 2 3 4" xfId="6575" xr:uid="{4B44D4A8-DA2A-4E3E-AF1B-7612CA276B1F}"/>
    <cellStyle name="Calculation 2 6 2 4" xfId="6576" xr:uid="{CB411A97-C16A-451C-A3B3-0A51B6C5157A}"/>
    <cellStyle name="Calculation 2 6 2 4 2" xfId="6577" xr:uid="{649F290E-A106-4935-B083-59A62F136CC5}"/>
    <cellStyle name="Calculation 2 6 2 4 3" xfId="6578" xr:uid="{F5185853-91C1-4FE3-AC41-2383F113BD97}"/>
    <cellStyle name="Calculation 2 6 2 5" xfId="6579" xr:uid="{5EB8FC07-9793-4461-9F7D-3517A1BAB5DB}"/>
    <cellStyle name="Calculation 2 6 2 6" xfId="6580" xr:uid="{B48840AB-1F91-432B-B602-BD0FE55F3ABF}"/>
    <cellStyle name="Calculation 2 6 3" xfId="6581" xr:uid="{776DFBBD-E6B1-458F-8168-E89F842429AC}"/>
    <cellStyle name="Calculation 2 6 3 2" xfId="6582" xr:uid="{B51913D7-1739-4E88-BBAF-5EC2E2A4EA4D}"/>
    <cellStyle name="Calculation 2 6 3 2 2" xfId="6583" xr:uid="{15F03A73-FFCA-48FB-BDDD-3759CBE127A1}"/>
    <cellStyle name="Calculation 2 6 3 2 3" xfId="6584" xr:uid="{A98F5739-AC28-4D21-B8B3-0C855DB4E038}"/>
    <cellStyle name="Calculation 2 6 3 3" xfId="6585" xr:uid="{20AEAA0E-1E27-437B-9BE6-0E282E8319D3}"/>
    <cellStyle name="Calculation 2 6 3 4" xfId="6586" xr:uid="{A7840E49-F553-4BF9-A52E-B263E90E1CD3}"/>
    <cellStyle name="Calculation 2 6 4" xfId="6587" xr:uid="{22266CF8-2857-446F-AC2B-17A62D933D8D}"/>
    <cellStyle name="Calculation 2 6 4 2" xfId="6588" xr:uid="{1606380D-D6C3-472A-B533-4117395FD68E}"/>
    <cellStyle name="Calculation 2 6 4 2 2" xfId="6589" xr:uid="{D99EC430-613F-4FD6-A2DC-2DF77DEE8FB6}"/>
    <cellStyle name="Calculation 2 6 4 2 3" xfId="6590" xr:uid="{B5F72A82-E6A0-4250-8FE0-F2A18E051BEE}"/>
    <cellStyle name="Calculation 2 6 4 3" xfId="6591" xr:uid="{3774C563-2C19-45FD-973F-D2D20D978335}"/>
    <cellStyle name="Calculation 2 6 4 4" xfId="6592" xr:uid="{964EE82E-36BC-4185-A435-8E2B59EA7B40}"/>
    <cellStyle name="Calculation 2 6 5" xfId="6593" xr:uid="{02742F14-6A0F-4BBE-BED4-0761140933F1}"/>
    <cellStyle name="Calculation 2 6 5 2" xfId="6594" xr:uid="{D4141FCF-9833-4909-AF33-8B62C40AC1F6}"/>
    <cellStyle name="Calculation 2 6 5 3" xfId="6595" xr:uid="{58A79CAE-F192-41D4-A7C9-10D976200191}"/>
    <cellStyle name="Calculation 2 6 6" xfId="6596" xr:uid="{F414C1CE-DF58-422F-ADFC-88FCECF33D03}"/>
    <cellStyle name="Calculation 2 6 7" xfId="6597" xr:uid="{9DFAF45D-691E-453C-8C1F-F6637C0BE2D0}"/>
    <cellStyle name="Calculation 2 6 8" xfId="37039" xr:uid="{04409CE5-3D7B-4417-99CA-254B9CA4A8CC}"/>
    <cellStyle name="Calculation 2 7" xfId="6598" xr:uid="{E440998B-F182-4D1D-8F2D-EA8E9CE717AC}"/>
    <cellStyle name="Calculation 2 7 2" xfId="6599" xr:uid="{D1FA6411-7911-438B-902E-CB2BD71B0BCB}"/>
    <cellStyle name="Calculation 2 7 2 2" xfId="6600" xr:uid="{9C32C2D8-58CE-42BC-8A33-790C49777615}"/>
    <cellStyle name="Calculation 2 7 2 2 2" xfId="6601" xr:uid="{A25DDD7B-2EEB-48A2-B4D9-242CACE4150B}"/>
    <cellStyle name="Calculation 2 7 2 2 2 2" xfId="6602" xr:uid="{EE8B075D-89D4-4847-8C04-08ED7922C1A1}"/>
    <cellStyle name="Calculation 2 7 2 2 2 3" xfId="6603" xr:uid="{4F6F7654-6CEB-4CF1-9360-F42BD1A5E9AC}"/>
    <cellStyle name="Calculation 2 7 2 2 3" xfId="6604" xr:uid="{97D227D4-25F8-4067-8133-63C7644B73D5}"/>
    <cellStyle name="Calculation 2 7 2 2 4" xfId="6605" xr:uid="{966ACCB3-7DAB-419F-A9D5-ECF986E94427}"/>
    <cellStyle name="Calculation 2 7 2 3" xfId="6606" xr:uid="{E0F5D685-604F-4D98-BA3F-C11DA97FC092}"/>
    <cellStyle name="Calculation 2 7 2 3 2" xfId="6607" xr:uid="{12A467C7-A21E-486C-9A4A-7A4FDA42829C}"/>
    <cellStyle name="Calculation 2 7 2 3 2 2" xfId="6608" xr:uid="{5A340ADC-3F6D-47BE-8729-CE0F81DAAC25}"/>
    <cellStyle name="Calculation 2 7 2 3 2 3" xfId="6609" xr:uid="{BA1550C2-F4EF-441F-B27F-6ACBD9E946B1}"/>
    <cellStyle name="Calculation 2 7 2 3 3" xfId="6610" xr:uid="{BD6D6664-8AA3-41FD-A4F2-CDB5F5C66DAA}"/>
    <cellStyle name="Calculation 2 7 2 3 4" xfId="6611" xr:uid="{3A8D837A-8563-4E4A-895A-346E13C1CAFC}"/>
    <cellStyle name="Calculation 2 7 2 4" xfId="6612" xr:uid="{DCEDDBF2-D1D1-41AB-8E28-63EB77FC4EBF}"/>
    <cellStyle name="Calculation 2 7 2 4 2" xfId="6613" xr:uid="{7B10E4BE-FCDC-492B-B0CD-4B7601FBBEAE}"/>
    <cellStyle name="Calculation 2 7 2 4 3" xfId="6614" xr:uid="{6E54E92C-C479-4628-9675-33D1394CCEBF}"/>
    <cellStyle name="Calculation 2 7 2 5" xfId="6615" xr:uid="{403DF989-DADA-49BF-B8A2-3143E99C56DD}"/>
    <cellStyle name="Calculation 2 7 2 6" xfId="6616" xr:uid="{12C6F039-881A-4AF0-9028-7564C6AF70D2}"/>
    <cellStyle name="Calculation 2 7 3" xfId="6617" xr:uid="{ADBAFBC2-78E4-4502-BC84-692AFC4BBC8A}"/>
    <cellStyle name="Calculation 2 7 3 2" xfId="6618" xr:uid="{04AADD98-6EC4-47EA-9E56-E96D4610AB39}"/>
    <cellStyle name="Calculation 2 7 3 2 2" xfId="6619" xr:uid="{F98FB50E-ABB4-4A70-90AC-B0778304E286}"/>
    <cellStyle name="Calculation 2 7 3 2 3" xfId="6620" xr:uid="{9ABA933E-B00D-4201-8B4F-ECDFBA9FD9AB}"/>
    <cellStyle name="Calculation 2 7 3 3" xfId="6621" xr:uid="{C6FA4D4F-69D9-497A-9C06-AA22CD07045B}"/>
    <cellStyle name="Calculation 2 7 3 4" xfId="6622" xr:uid="{BC12D415-4F45-4DD8-A76E-512791359E08}"/>
    <cellStyle name="Calculation 2 7 4" xfId="6623" xr:uid="{5EBAD2AD-16F4-48BF-977E-C1DF4CE7462E}"/>
    <cellStyle name="Calculation 2 7 4 2" xfId="6624" xr:uid="{1705D946-E6E1-48EB-9A2C-B5E294695B5F}"/>
    <cellStyle name="Calculation 2 7 4 2 2" xfId="6625" xr:uid="{90EDDBC9-9A99-42CE-9A21-B06DA9CEAB76}"/>
    <cellStyle name="Calculation 2 7 4 2 3" xfId="6626" xr:uid="{026273DB-3C27-4886-B3AB-BDFE3E8CDAD9}"/>
    <cellStyle name="Calculation 2 7 4 3" xfId="6627" xr:uid="{5724D324-3476-4236-8C80-1866BF3FB31D}"/>
    <cellStyle name="Calculation 2 7 4 4" xfId="6628" xr:uid="{AFF3F03F-D144-4117-A27C-DA8852C51D87}"/>
    <cellStyle name="Calculation 2 7 5" xfId="6629" xr:uid="{9D31F9AE-3916-4EC0-A7B1-ACEB95B3D7A0}"/>
    <cellStyle name="Calculation 2 7 5 2" xfId="6630" xr:uid="{BB036E83-F5B5-4B5D-AF1F-32BDBA448359}"/>
    <cellStyle name="Calculation 2 7 5 3" xfId="6631" xr:uid="{A99A727C-59C8-451C-87C9-E43A4D06070E}"/>
    <cellStyle name="Calculation 2 7 6" xfId="6632" xr:uid="{7400492F-5163-4DD5-B76C-424F2A74ECA4}"/>
    <cellStyle name="Calculation 2 7 7" xfId="6633" xr:uid="{0E7E9AFD-9D2B-4186-89B9-7854F4F06CFF}"/>
    <cellStyle name="Calculation 2 7 8" xfId="36933" xr:uid="{6DB6CC6D-2EDB-45C8-A966-2BA6544CB9D0}"/>
    <cellStyle name="Calculation 2 8" xfId="6634" xr:uid="{BCE3E661-6660-4FB6-9594-94E4E23B7EC5}"/>
    <cellStyle name="Calculation 2 8 2" xfId="6635" xr:uid="{D885F1F0-EBF7-4C81-877C-CCF120E9E54D}"/>
    <cellStyle name="Calculation 2 8 2 2" xfId="6636" xr:uid="{50CDC3B2-3BF7-4CE4-9FD4-9D4715046AB5}"/>
    <cellStyle name="Calculation 2 8 2 2 2" xfId="6637" xr:uid="{2D2077D8-2E52-4D70-9023-D311E4C70F3B}"/>
    <cellStyle name="Calculation 2 8 2 2 2 2" xfId="6638" xr:uid="{0FFB7F72-C020-4F80-B76F-A28250F6ABCE}"/>
    <cellStyle name="Calculation 2 8 2 2 2 3" xfId="6639" xr:uid="{071AD917-7AC2-4C61-A2A6-3C49B6439045}"/>
    <cellStyle name="Calculation 2 8 2 2 3" xfId="6640" xr:uid="{796E8584-B140-42B2-BA4B-DA3C0068ADFD}"/>
    <cellStyle name="Calculation 2 8 2 2 4" xfId="6641" xr:uid="{84C97CC3-0B46-4FE6-9EE0-254552EF1A78}"/>
    <cellStyle name="Calculation 2 8 2 3" xfId="6642" xr:uid="{35841046-87B7-44BA-B4D8-F4F6AF3D3F1D}"/>
    <cellStyle name="Calculation 2 8 2 3 2" xfId="6643" xr:uid="{BDC854A5-671B-4AD4-8A9A-D97D61EFF598}"/>
    <cellStyle name="Calculation 2 8 2 3 2 2" xfId="6644" xr:uid="{6027D39F-27F4-4333-98A2-2C51EC03C2F6}"/>
    <cellStyle name="Calculation 2 8 2 3 2 3" xfId="6645" xr:uid="{BA4EB676-8AED-4A58-A700-A2C2E4F1CE37}"/>
    <cellStyle name="Calculation 2 8 2 3 3" xfId="6646" xr:uid="{4B8F2D95-BC90-4183-970D-EA5247499C3A}"/>
    <cellStyle name="Calculation 2 8 2 3 4" xfId="6647" xr:uid="{4D748894-3E8A-4F25-815D-DD133C51AF84}"/>
    <cellStyle name="Calculation 2 8 2 4" xfId="6648" xr:uid="{49793A90-7DBA-4FF1-8D3C-56D8DC66D383}"/>
    <cellStyle name="Calculation 2 8 2 4 2" xfId="6649" xr:uid="{4D9BDEFD-1B29-4CC8-9FE1-4FC192E1DE27}"/>
    <cellStyle name="Calculation 2 8 2 4 3" xfId="6650" xr:uid="{4053139B-E191-4E5A-8E50-724C96B2AFB7}"/>
    <cellStyle name="Calculation 2 8 2 5" xfId="6651" xr:uid="{91F070AA-0CF5-438F-87F2-5303384F3580}"/>
    <cellStyle name="Calculation 2 8 2 6" xfId="6652" xr:uid="{044A39A1-B727-4105-8380-89336D24F869}"/>
    <cellStyle name="Calculation 2 8 3" xfId="6653" xr:uid="{CE31EA25-3AF9-4A0B-999A-030040CBA862}"/>
    <cellStyle name="Calculation 2 8 3 2" xfId="6654" xr:uid="{98A8777E-11CF-4D97-9A01-7EBB9BB1DF9F}"/>
    <cellStyle name="Calculation 2 8 3 2 2" xfId="6655" xr:uid="{B3B1591D-5D45-414F-AC21-A1EB6A77185D}"/>
    <cellStyle name="Calculation 2 8 3 2 3" xfId="6656" xr:uid="{0001F1A7-8C3A-46A5-B0F1-4483D7C95ABC}"/>
    <cellStyle name="Calculation 2 8 3 3" xfId="6657" xr:uid="{E11E2FD0-D987-47C3-A187-CB61BE1ADEA2}"/>
    <cellStyle name="Calculation 2 8 3 4" xfId="6658" xr:uid="{8D249F2F-81CE-4C4B-88D5-85D9D5B9502A}"/>
    <cellStyle name="Calculation 2 8 4" xfId="6659" xr:uid="{C8BD671B-511F-4639-9DCE-CE69892774C5}"/>
    <cellStyle name="Calculation 2 8 4 2" xfId="6660" xr:uid="{CD601EEE-E7F7-402C-9D66-912C6F51937E}"/>
    <cellStyle name="Calculation 2 8 4 2 2" xfId="6661" xr:uid="{1DF8B3B8-1B2A-405D-AD0B-8CECC6A5F849}"/>
    <cellStyle name="Calculation 2 8 4 2 3" xfId="6662" xr:uid="{B80F6E5B-4D38-4591-95FE-A09A8611D609}"/>
    <cellStyle name="Calculation 2 8 4 3" xfId="6663" xr:uid="{B1D5ADC2-F0C7-4A2C-9669-B7345CFCDCA3}"/>
    <cellStyle name="Calculation 2 8 4 4" xfId="6664" xr:uid="{86DF9AD3-5E13-4C4D-8B26-F03056CFF151}"/>
    <cellStyle name="Calculation 2 8 5" xfId="6665" xr:uid="{DA4070DB-99E0-428D-839C-AA17D349B3D4}"/>
    <cellStyle name="Calculation 2 8 5 2" xfId="6666" xr:uid="{E893F108-43C9-4487-AADC-1ABD4EEC21D2}"/>
    <cellStyle name="Calculation 2 8 5 3" xfId="6667" xr:uid="{9CFF0D19-A434-42AD-A3B3-36D09E169E58}"/>
    <cellStyle name="Calculation 2 8 6" xfId="6668" xr:uid="{D12C02BA-1BF6-403C-B74E-19A28BED7895}"/>
    <cellStyle name="Calculation 2 8 7" xfId="6669" xr:uid="{2DE5AAC8-B132-4F5E-8F82-C01B92271343}"/>
    <cellStyle name="Calculation 2 8 8" xfId="37336" xr:uid="{FDB30852-F073-4E04-930D-5CC5F59801E3}"/>
    <cellStyle name="Calculation 2 9" xfId="6670" xr:uid="{35C6808C-1F63-492D-863F-D1EF3B8F157B}"/>
    <cellStyle name="Calculation 2 9 2" xfId="6671" xr:uid="{04002705-18AF-4195-B420-1F8CEE84B2CC}"/>
    <cellStyle name="Calculation 2 9 2 2" xfId="6672" xr:uid="{6A395F59-1C1E-4ADC-A8D8-66638E98FC6B}"/>
    <cellStyle name="Calculation 2 9 2 2 2" xfId="6673" xr:uid="{8B1BDD82-048E-4C83-AB2F-C0A7824441C2}"/>
    <cellStyle name="Calculation 2 9 2 2 2 2" xfId="6674" xr:uid="{379B67E2-9A10-423E-AB19-A1D356D9A218}"/>
    <cellStyle name="Calculation 2 9 2 2 2 3" xfId="6675" xr:uid="{F4FB6170-E1C6-4C15-BC2C-A40D44394016}"/>
    <cellStyle name="Calculation 2 9 2 2 3" xfId="6676" xr:uid="{64120CEE-CEA0-4502-9D02-64DB49D54603}"/>
    <cellStyle name="Calculation 2 9 2 2 4" xfId="6677" xr:uid="{01AE1214-5E19-4553-B8F6-0F5368A9AF61}"/>
    <cellStyle name="Calculation 2 9 2 3" xfId="6678" xr:uid="{9FE51C63-91BF-4691-B77E-1960C89E046B}"/>
    <cellStyle name="Calculation 2 9 2 3 2" xfId="6679" xr:uid="{9DAE7215-40E2-4E51-B5F0-47C138446E96}"/>
    <cellStyle name="Calculation 2 9 2 3 2 2" xfId="6680" xr:uid="{7D0B8DF0-2316-4627-878D-97CCB6309298}"/>
    <cellStyle name="Calculation 2 9 2 3 2 3" xfId="6681" xr:uid="{A03A78E2-49E1-408F-A682-E7ED480987F2}"/>
    <cellStyle name="Calculation 2 9 2 3 3" xfId="6682" xr:uid="{EA99872B-0C4B-4D75-97D0-3C263801D8E4}"/>
    <cellStyle name="Calculation 2 9 2 3 4" xfId="6683" xr:uid="{E779C711-2C43-4457-8D36-F7A7E02B9518}"/>
    <cellStyle name="Calculation 2 9 2 4" xfId="6684" xr:uid="{860C8007-3A50-4E07-B2F4-888450DF4246}"/>
    <cellStyle name="Calculation 2 9 2 4 2" xfId="6685" xr:uid="{59A646E4-7469-4724-99C1-242CEF4D9A1B}"/>
    <cellStyle name="Calculation 2 9 2 4 3" xfId="6686" xr:uid="{B99B8C4E-457D-4A5F-A12C-13C2FC55AC50}"/>
    <cellStyle name="Calculation 2 9 2 5" xfId="6687" xr:uid="{93418137-B405-46EE-A667-E7FF29A4F6CF}"/>
    <cellStyle name="Calculation 2 9 2 6" xfId="6688" xr:uid="{66EC75BA-488B-4D41-818E-441CE7A73EAD}"/>
    <cellStyle name="Calculation 2 9 3" xfId="6689" xr:uid="{F102868B-3313-4D71-A6F4-E8F5652B7909}"/>
    <cellStyle name="Calculation 2 9 3 2" xfId="6690" xr:uid="{EA77A936-7F99-4EFA-83A2-4E3C832DEE7E}"/>
    <cellStyle name="Calculation 2 9 3 2 2" xfId="6691" xr:uid="{F5A8ED9D-70F8-4E07-B78D-3C49DA33BF27}"/>
    <cellStyle name="Calculation 2 9 3 2 3" xfId="6692" xr:uid="{0C1EF2A5-465B-452A-89B7-C8ED94DB77D0}"/>
    <cellStyle name="Calculation 2 9 3 3" xfId="6693" xr:uid="{ADD4FD15-8BD8-47D2-8468-E9F7866EA97C}"/>
    <cellStyle name="Calculation 2 9 3 4" xfId="6694" xr:uid="{163846BC-3E5C-4516-B745-39ADE570A3E4}"/>
    <cellStyle name="Calculation 2 9 4" xfId="6695" xr:uid="{0DAE1212-2540-482C-8367-60E26B41C494}"/>
    <cellStyle name="Calculation 2 9 4 2" xfId="6696" xr:uid="{F7B6ABB3-62B6-49EA-9F49-8676E2CE9C41}"/>
    <cellStyle name="Calculation 2 9 4 2 2" xfId="6697" xr:uid="{AD5A3487-8184-41FE-814B-73B7E83594D4}"/>
    <cellStyle name="Calculation 2 9 4 2 3" xfId="6698" xr:uid="{C0E3A5C4-80EA-41F6-95D1-642D3F2CCAD4}"/>
    <cellStyle name="Calculation 2 9 4 3" xfId="6699" xr:uid="{0AB26DE1-F8B8-4094-8426-02CE52AF7813}"/>
    <cellStyle name="Calculation 2 9 4 4" xfId="6700" xr:uid="{483018DC-0703-4929-8B7A-20C7AC7CB177}"/>
    <cellStyle name="Calculation 2 9 5" xfId="6701" xr:uid="{EACA21C4-4D34-4F98-AE1A-92779B4E41C4}"/>
    <cellStyle name="Calculation 2 9 5 2" xfId="6702" xr:uid="{CB06E077-EC5A-48BD-8678-13FA10731563}"/>
    <cellStyle name="Calculation 2 9 5 3" xfId="6703" xr:uid="{D77637DB-9EBF-44C0-A1D0-6F08CE97DA64}"/>
    <cellStyle name="Calculation 2 9 6" xfId="6704" xr:uid="{3C8A4A17-ED63-43D7-987D-9F4AB171357F}"/>
    <cellStyle name="Calculation 2 9 7" xfId="6705" xr:uid="{21429B93-1F49-44B6-9B5D-1D0C07884357}"/>
    <cellStyle name="Calculation 2 9 8" xfId="37103" xr:uid="{3931F265-FF67-4BF3-BF57-457AF0D9A4A6}"/>
    <cellStyle name="Calculation 24" xfId="6706" xr:uid="{FE12F6D9-25B3-42C1-A66C-8A7FA7302951}"/>
    <cellStyle name="Calculation 3" xfId="6707" xr:uid="{982A84CF-ED38-4C10-AF52-FC5E6ABAC2D9}"/>
    <cellStyle name="Calculation 3 10" xfId="6708" xr:uid="{3938D508-8376-4A0B-9EC9-2EBEED4A4CD6}"/>
    <cellStyle name="Calculation 3 10 2" xfId="6709" xr:uid="{14B26B14-1D6E-4D19-A829-B8A6E35703C3}"/>
    <cellStyle name="Calculation 3 10 2 2" xfId="6710" xr:uid="{96065F55-6E2F-4045-AB18-886E9F496D61}"/>
    <cellStyle name="Calculation 3 10 2 2 2" xfId="6711" xr:uid="{4F2B2FDD-7D6E-4971-A861-99E9B3044029}"/>
    <cellStyle name="Calculation 3 10 2 2 3" xfId="6712" xr:uid="{48DAAFAD-25AC-495D-B8B9-16A339067FB8}"/>
    <cellStyle name="Calculation 3 10 2 3" xfId="6713" xr:uid="{D7D5E4E2-7B9F-439C-A8DA-895AA70810CD}"/>
    <cellStyle name="Calculation 3 10 2 4" xfId="6714" xr:uid="{9643ED9E-7D91-4A92-8CF6-43043E0F2887}"/>
    <cellStyle name="Calculation 3 10 3" xfId="6715" xr:uid="{8A845AF3-1A97-4960-8A8C-1EBE424B3E68}"/>
    <cellStyle name="Calculation 3 10 3 2" xfId="6716" xr:uid="{285C33A2-02F9-4372-8A5C-B5D62652B13F}"/>
    <cellStyle name="Calculation 3 10 3 2 2" xfId="6717" xr:uid="{8872C702-90EE-461A-8FE0-739B5EAA0DDF}"/>
    <cellStyle name="Calculation 3 10 3 2 3" xfId="6718" xr:uid="{2E206BA2-F1E2-4FB8-8952-D4FC92B5CB16}"/>
    <cellStyle name="Calculation 3 10 3 3" xfId="6719" xr:uid="{174BD701-DD61-4975-898D-498EA7EC67CF}"/>
    <cellStyle name="Calculation 3 10 3 4" xfId="6720" xr:uid="{F5314AAA-A55A-4052-83D3-E22A83B1F5F9}"/>
    <cellStyle name="Calculation 3 10 4" xfId="6721" xr:uid="{B77496EC-DAD7-4302-B651-255178835BF7}"/>
    <cellStyle name="Calculation 3 10 4 2" xfId="6722" xr:uid="{2B7D4E6C-C2BC-4EDE-910C-46E16AC37954}"/>
    <cellStyle name="Calculation 3 10 4 3" xfId="6723" xr:uid="{28F69D48-AD9D-4BB4-9842-89BD3F63F444}"/>
    <cellStyle name="Calculation 3 10 5" xfId="6724" xr:uid="{B240C1A2-3CCC-4C8C-8FBD-17062785780B}"/>
    <cellStyle name="Calculation 3 10 6" xfId="6725" xr:uid="{11A580EC-CE2B-462E-8DA7-89D83E433A66}"/>
    <cellStyle name="Calculation 3 10 7" xfId="37360" xr:uid="{330ED335-9F42-4EF0-BFE3-AB2F49032502}"/>
    <cellStyle name="Calculation 3 11" xfId="36900" xr:uid="{6D5F3788-7BDC-4DAF-84ED-E3CBB61B9BF9}"/>
    <cellStyle name="Calculation 3 12" xfId="37350" xr:uid="{3C1D0D65-EFCD-4022-A9BE-40B6117D7E53}"/>
    <cellStyle name="Calculation 3 13" xfId="37105" xr:uid="{E1A5D0B4-0DEB-4E1C-8063-C4BF53061AB1}"/>
    <cellStyle name="Calculation 3 14" xfId="36178" xr:uid="{3991CE46-D5FC-4138-BC0E-AB64398E5241}"/>
    <cellStyle name="Calculation 3 2" xfId="6726" xr:uid="{34DB95AA-E618-4F01-8AA0-D4010655C667}"/>
    <cellStyle name="Calculation 3 2 2" xfId="6727" xr:uid="{D63071AE-41F4-4CD4-A1D2-FA44871F10DC}"/>
    <cellStyle name="Calculation 3 2 2 2" xfId="6728" xr:uid="{9DCC4E1A-CB82-43BC-B147-8B9D4B29CAFD}"/>
    <cellStyle name="Calculation 3 2 2 2 2" xfId="6729" xr:uid="{C9D08291-32DD-4B96-A8B3-1EE7E4091F76}"/>
    <cellStyle name="Calculation 3 2 2 2 2 2" xfId="6730" xr:uid="{BD14CAD6-8ED4-4919-89E4-2C2BB69D9B37}"/>
    <cellStyle name="Calculation 3 2 2 2 2 3" xfId="6731" xr:uid="{12907E04-C02F-4B38-8694-BEB5E829D8DE}"/>
    <cellStyle name="Calculation 3 2 2 2 3" xfId="6732" xr:uid="{7E51C05E-3E92-47BE-8755-2DAD9897F7E2}"/>
    <cellStyle name="Calculation 3 2 2 2 4" xfId="6733" xr:uid="{9A45AEB1-C5D9-495C-839E-80FD27917D9B}"/>
    <cellStyle name="Calculation 3 2 2 3" xfId="6734" xr:uid="{97BF2126-8FC8-42AD-A529-FE833CB1A0EE}"/>
    <cellStyle name="Calculation 3 2 2 3 2" xfId="6735" xr:uid="{B7A5D1ED-2589-4184-8FF5-7A044C6064CB}"/>
    <cellStyle name="Calculation 3 2 2 3 2 2" xfId="6736" xr:uid="{1311DE29-2975-436E-8BE0-F36C4413E165}"/>
    <cellStyle name="Calculation 3 2 2 3 2 3" xfId="6737" xr:uid="{98429392-EA8F-4968-A5C7-6A084208BDC1}"/>
    <cellStyle name="Calculation 3 2 2 3 3" xfId="6738" xr:uid="{6BC96982-25B5-483F-9AA2-A645B441FAA1}"/>
    <cellStyle name="Calculation 3 2 2 3 4" xfId="6739" xr:uid="{0FF5BBD8-89C0-4ACE-81DB-FE452F585D3F}"/>
    <cellStyle name="Calculation 3 2 2 4" xfId="6740" xr:uid="{25706E99-059F-4CAA-9A38-A6B76B4A4BDB}"/>
    <cellStyle name="Calculation 3 2 2 4 2" xfId="6741" xr:uid="{B8EA60A5-AECC-4D98-8092-FF62A4A048B2}"/>
    <cellStyle name="Calculation 3 2 2 4 3" xfId="6742" xr:uid="{7700B77B-1CE0-4B99-AC98-D4EC82EA3410}"/>
    <cellStyle name="Calculation 3 2 2 5" xfId="6743" xr:uid="{378B4DFB-F6C1-4EF8-B527-C48D400CFEAD}"/>
    <cellStyle name="Calculation 3 2 2 6" xfId="6744" xr:uid="{D223EFA9-A6B3-4BAF-87A2-108A0E57EAD0}"/>
    <cellStyle name="Calculation 3 2 2 7" xfId="37376" xr:uid="{86D499A2-88F3-4667-83A4-74D02B504794}"/>
    <cellStyle name="Calculation 3 2 3" xfId="6745" xr:uid="{CCF6DBAB-DC23-43A1-A7A7-919000958410}"/>
    <cellStyle name="Calculation 3 2 3 2" xfId="6746" xr:uid="{BA76FD18-83FE-4A5B-B0A8-C27936CD92D3}"/>
    <cellStyle name="Calculation 3 2 3 2 2" xfId="6747" xr:uid="{DA9D4030-A21F-411B-BE5C-DDA6495E790D}"/>
    <cellStyle name="Calculation 3 2 3 2 3" xfId="6748" xr:uid="{57BC7604-BA6F-46AC-8EA4-F84D3AA07B6D}"/>
    <cellStyle name="Calculation 3 2 3 3" xfId="6749" xr:uid="{83AD86AE-62DA-4D59-BC00-66BAE927049C}"/>
    <cellStyle name="Calculation 3 2 3 4" xfId="6750" xr:uid="{20E1F319-4802-47BB-97D0-BCC480C0E82E}"/>
    <cellStyle name="Calculation 3 2 3 5" xfId="6751" xr:uid="{9F851614-C21D-453E-B54B-655B023FED4B}"/>
    <cellStyle name="Calculation 3 2 3 6" xfId="37440" xr:uid="{0EA882EC-64B9-4A42-BA53-B8FCE5B1A89A}"/>
    <cellStyle name="Calculation 3 2 4" xfId="6752" xr:uid="{4DE8DCBA-A336-4C83-BBB9-8DF1D6B106DD}"/>
    <cellStyle name="Calculation 3 2 4 2" xfId="6753" xr:uid="{4286588F-AE2B-40D1-AABA-37484075929D}"/>
    <cellStyle name="Calculation 3 2 4 2 2" xfId="6754" xr:uid="{347A1269-2EDE-4089-BC05-F73DC221F09F}"/>
    <cellStyle name="Calculation 3 2 4 2 3" xfId="6755" xr:uid="{59D3F3FB-FE99-495E-B2A9-1F804FF14D46}"/>
    <cellStyle name="Calculation 3 2 4 3" xfId="6756" xr:uid="{42792F57-5971-443A-AB32-FB2200F65FE7}"/>
    <cellStyle name="Calculation 3 2 4 4" xfId="6757" xr:uid="{7C509C79-4DFD-42E4-9453-D9C63DAD963B}"/>
    <cellStyle name="Calculation 3 2 4 5" xfId="6758" xr:uid="{990D4D85-A5E8-4EB6-BBC6-A67CDBA0C32D}"/>
    <cellStyle name="Calculation 3 2 4 6" xfId="37485" xr:uid="{20A6293F-B402-4D8D-BB24-B65BB2EE88B8}"/>
    <cellStyle name="Calculation 3 2 5" xfId="6759" xr:uid="{DF6D07BF-8EA3-48C1-B0F4-80D5AC499CE0}"/>
    <cellStyle name="Calculation 3 2 5 2" xfId="6760" xr:uid="{0AD9DEE6-BA9F-4E24-9353-7A50BAD23649}"/>
    <cellStyle name="Calculation 3 2 5 3" xfId="6761" xr:uid="{105AC492-64E4-4113-8925-444E52C395C7}"/>
    <cellStyle name="Calculation 3 2 5 4" xfId="37533" xr:uid="{B0984E73-50D5-438D-B622-D36558B9A0BF}"/>
    <cellStyle name="Calculation 3 2 6" xfId="6762" xr:uid="{1A7E25F5-8877-46EE-8AE0-1A9CEE23A031}"/>
    <cellStyle name="Calculation 3 2 7" xfId="6763" xr:uid="{5D786D2E-308B-46CE-8B7C-93A46C1FB755}"/>
    <cellStyle name="Calculation 3 2 8" xfId="37259" xr:uid="{D5BED4BA-60A1-47AE-972A-42548EE26376}"/>
    <cellStyle name="Calculation 3 3" xfId="6764" xr:uid="{EA5E646B-FE8E-4321-938D-FBE438D23AB5}"/>
    <cellStyle name="Calculation 3 3 2" xfId="6765" xr:uid="{A95C8B99-FF72-497A-A994-80952F80ACD0}"/>
    <cellStyle name="Calculation 3 3 2 2" xfId="6766" xr:uid="{FF9C5838-6CDD-4F00-AF07-1A487A02AB1E}"/>
    <cellStyle name="Calculation 3 3 2 2 2" xfId="6767" xr:uid="{8BBA53A7-83B6-4608-9C6C-735D8B3A1C54}"/>
    <cellStyle name="Calculation 3 3 2 2 2 2" xfId="6768" xr:uid="{CED81364-A445-4F0D-8064-6D84286E8773}"/>
    <cellStyle name="Calculation 3 3 2 2 2 3" xfId="6769" xr:uid="{DF36359E-4AC8-4F5D-9949-97A23F038419}"/>
    <cellStyle name="Calculation 3 3 2 2 3" xfId="6770" xr:uid="{226D78C4-8E5F-42E2-A335-47907F1D53AF}"/>
    <cellStyle name="Calculation 3 3 2 2 4" xfId="6771" xr:uid="{BF5C23E1-5397-4D5F-9FD0-B97248357B39}"/>
    <cellStyle name="Calculation 3 3 2 2 5" xfId="6772" xr:uid="{81048507-D360-4556-9480-3435B7AB6AB0}"/>
    <cellStyle name="Calculation 3 3 2 3" xfId="6773" xr:uid="{5DDBF22A-1532-492E-AED7-0D725D87ABE8}"/>
    <cellStyle name="Calculation 3 3 2 3 2" xfId="6774" xr:uid="{6F7C8843-332C-4F77-B64E-83FF91207456}"/>
    <cellStyle name="Calculation 3 3 2 3 2 2" xfId="6775" xr:uid="{2FEA49D3-8C10-4207-B68E-1DC3C1AE9076}"/>
    <cellStyle name="Calculation 3 3 2 3 2 3" xfId="6776" xr:uid="{3614DA42-272F-4C92-B621-9EC8DA28A4AE}"/>
    <cellStyle name="Calculation 3 3 2 3 3" xfId="6777" xr:uid="{B07FC7B3-FF7D-45D1-A2AF-69CA2BB4BFD3}"/>
    <cellStyle name="Calculation 3 3 2 3 4" xfId="6778" xr:uid="{EA4523B4-D247-4582-A017-447D3566DF82}"/>
    <cellStyle name="Calculation 3 3 2 3 5" xfId="6779" xr:uid="{4629E43E-9872-4019-929E-7DD0EDA98329}"/>
    <cellStyle name="Calculation 3 3 2 4" xfId="6780" xr:uid="{AA449567-F102-446C-85C4-1CD476E30350}"/>
    <cellStyle name="Calculation 3 3 2 4 2" xfId="6781" xr:uid="{6A84BE89-D6AD-4E1F-A8A4-90D0B71A30C9}"/>
    <cellStyle name="Calculation 3 3 2 4 3" xfId="6782" xr:uid="{B24C9A38-04FE-4310-807F-1A1F2E411468}"/>
    <cellStyle name="Calculation 3 3 2 5" xfId="6783" xr:uid="{3B3B8626-9753-4EBB-99D3-FAC01E0A53C6}"/>
    <cellStyle name="Calculation 3 3 2 6" xfId="6784" xr:uid="{4E5D1C47-D1B5-4C35-A299-AFEF8169AB2E}"/>
    <cellStyle name="Calculation 3 3 2 7" xfId="6785" xr:uid="{E923D2F8-7EA3-4B3B-B2D3-25455C4CEE51}"/>
    <cellStyle name="Calculation 3 3 3" xfId="6786" xr:uid="{3956A0D0-15EC-48A1-A398-32BB1E9C3B07}"/>
    <cellStyle name="Calculation 3 3 3 2" xfId="6787" xr:uid="{29C4E54A-FEAA-443A-B899-F896F88F5716}"/>
    <cellStyle name="Calculation 3 3 3 2 2" xfId="6788" xr:uid="{F7E3B666-E302-48BF-8684-BF62392DF5C3}"/>
    <cellStyle name="Calculation 3 3 3 2 3" xfId="6789" xr:uid="{05CD52B1-9335-41E6-9BA5-C1AE4DF1D974}"/>
    <cellStyle name="Calculation 3 3 3 3" xfId="6790" xr:uid="{8A707347-7BBC-45F2-87B7-2F4BB45431FE}"/>
    <cellStyle name="Calculation 3 3 3 4" xfId="6791" xr:uid="{A8759DAA-B17B-4E6B-9521-35F0696A9503}"/>
    <cellStyle name="Calculation 3 3 3 5" xfId="6792" xr:uid="{A02000A0-0F71-4F16-97FD-4058E803F48F}"/>
    <cellStyle name="Calculation 3 3 4" xfId="6793" xr:uid="{2D6CA2D1-3EC5-4C7A-A371-F819C83E23BC}"/>
    <cellStyle name="Calculation 3 3 4 2" xfId="6794" xr:uid="{53CA7AA5-76E6-4BE6-97CB-D33EFF0B88E5}"/>
    <cellStyle name="Calculation 3 3 4 2 2" xfId="6795" xr:uid="{8EA0B551-4404-4660-9331-1EE9950BA997}"/>
    <cellStyle name="Calculation 3 3 4 2 3" xfId="6796" xr:uid="{8555ECE4-15EE-4453-A20D-5EFAE5EDC613}"/>
    <cellStyle name="Calculation 3 3 4 3" xfId="6797" xr:uid="{5F8B906E-7778-44DD-B4A7-3BD4829E8F33}"/>
    <cellStyle name="Calculation 3 3 4 4" xfId="6798" xr:uid="{0589B1EC-8BCA-4328-A7B0-BA55E92E33B0}"/>
    <cellStyle name="Calculation 3 3 4 5" xfId="6799" xr:uid="{49EA8CFC-2740-405E-8A4A-E73E12E58EAD}"/>
    <cellStyle name="Calculation 3 3 5" xfId="6800" xr:uid="{DE511A03-BE8A-4F10-A04E-5A0040E141D9}"/>
    <cellStyle name="Calculation 3 3 5 2" xfId="6801" xr:uid="{8B807134-C67F-4E60-90F8-379CD5BB98CB}"/>
    <cellStyle name="Calculation 3 3 5 3" xfId="6802" xr:uid="{1C748260-D434-4E7E-921B-7D44559E62D8}"/>
    <cellStyle name="Calculation 3 3 6" xfId="6803" xr:uid="{AFBBAD1B-986F-4E78-9B9A-32A13C4AFECF}"/>
    <cellStyle name="Calculation 3 3 7" xfId="6804" xr:uid="{6CC56303-1228-466C-ACA5-315E049DB089}"/>
    <cellStyle name="Calculation 3 3 8" xfId="6805" xr:uid="{DB185CDA-5E6B-4E95-91D2-81A72E6A6315}"/>
    <cellStyle name="Calculation 3 3 9" xfId="37006" xr:uid="{F31796DE-5915-4D09-A749-B7B265CE4892}"/>
    <cellStyle name="Calculation 3 4" xfId="6806" xr:uid="{282D4C23-A18E-443F-9C40-DBBF586CAA0A}"/>
    <cellStyle name="Calculation 3 4 2" xfId="6807" xr:uid="{B4E29CEE-E54D-4874-B428-6BF5AFCAA09F}"/>
    <cellStyle name="Calculation 3 4 2 2" xfId="6808" xr:uid="{FB8EAEA6-2E5A-42C4-9AB1-C57EDF7602DE}"/>
    <cellStyle name="Calculation 3 4 2 2 2" xfId="6809" xr:uid="{CBFC2B81-815B-4B8B-8860-AAF7F89FA693}"/>
    <cellStyle name="Calculation 3 4 2 2 2 2" xfId="6810" xr:uid="{AA51E0CA-1241-4477-A58B-D7E906915310}"/>
    <cellStyle name="Calculation 3 4 2 2 2 3" xfId="6811" xr:uid="{0C340F63-B001-47E7-8975-249B3803EF03}"/>
    <cellStyle name="Calculation 3 4 2 2 3" xfId="6812" xr:uid="{ABFF7ABE-26D3-4D0B-9A24-131DA70844F9}"/>
    <cellStyle name="Calculation 3 4 2 2 4" xfId="6813" xr:uid="{4C17DAEF-0920-4E28-96DB-063B101AC98F}"/>
    <cellStyle name="Calculation 3 4 2 2 5" xfId="6814" xr:uid="{02413FDF-CF7E-4774-A547-E508E8B0AB0B}"/>
    <cellStyle name="Calculation 3 4 2 3" xfId="6815" xr:uid="{381845FF-036B-4270-B66A-309BDD360B0D}"/>
    <cellStyle name="Calculation 3 4 2 3 2" xfId="6816" xr:uid="{D0D6F4B4-19AD-48C8-8993-1B504D50F1FA}"/>
    <cellStyle name="Calculation 3 4 2 3 2 2" xfId="6817" xr:uid="{FF0B74AD-3E3F-42B0-A732-7EB9AB84FF8D}"/>
    <cellStyle name="Calculation 3 4 2 3 2 3" xfId="6818" xr:uid="{6D2B7750-E924-4074-94D4-7F56CEDAEC5C}"/>
    <cellStyle name="Calculation 3 4 2 3 3" xfId="6819" xr:uid="{065448DF-4C5B-4267-9E5B-494B2807798E}"/>
    <cellStyle name="Calculation 3 4 2 3 4" xfId="6820" xr:uid="{1C90EE59-4ED6-41CC-A2D1-51785460D28E}"/>
    <cellStyle name="Calculation 3 4 2 3 5" xfId="6821" xr:uid="{2BE6A321-0F17-4915-AEE1-4DA4D3E84D33}"/>
    <cellStyle name="Calculation 3 4 2 4" xfId="6822" xr:uid="{1FED7B15-D265-4798-B1E9-6BECD4DEB2EC}"/>
    <cellStyle name="Calculation 3 4 2 4 2" xfId="6823" xr:uid="{0B6E91D6-8098-42C9-9EDA-36999399830B}"/>
    <cellStyle name="Calculation 3 4 2 4 3" xfId="6824" xr:uid="{C46FC72D-B8DF-4AF8-A76B-DCECC1A0B6F6}"/>
    <cellStyle name="Calculation 3 4 2 5" xfId="6825" xr:uid="{A5623D0E-5F2A-4485-BF32-02A98A99A4B3}"/>
    <cellStyle name="Calculation 3 4 2 6" xfId="6826" xr:uid="{6D7BD9A2-886E-468A-8598-EAE4E432EEA1}"/>
    <cellStyle name="Calculation 3 4 2 7" xfId="6827" xr:uid="{8049E46D-08D8-422B-BBF5-64E083FBF655}"/>
    <cellStyle name="Calculation 3 4 3" xfId="6828" xr:uid="{2FA657DF-6BBE-40BC-8197-0A3B7CC81AF7}"/>
    <cellStyle name="Calculation 3 4 3 2" xfId="6829" xr:uid="{4323D5A6-4064-4458-ABC9-622399254203}"/>
    <cellStyle name="Calculation 3 4 3 2 2" xfId="6830" xr:uid="{7F142868-617F-41A0-8BD4-65836BCD0A00}"/>
    <cellStyle name="Calculation 3 4 3 2 3" xfId="6831" xr:uid="{C19C74B5-D1EC-47B1-BE14-BB264BD8503D}"/>
    <cellStyle name="Calculation 3 4 3 3" xfId="6832" xr:uid="{229D7184-9032-4A8C-A01E-62A70E31F35D}"/>
    <cellStyle name="Calculation 3 4 3 4" xfId="6833" xr:uid="{F18F16A5-E42C-4BF8-B4AC-850D5C8ACC82}"/>
    <cellStyle name="Calculation 3 4 3 5" xfId="6834" xr:uid="{DC8F0D05-80CE-42C5-8D96-76BEE28AC0D2}"/>
    <cellStyle name="Calculation 3 4 4" xfId="6835" xr:uid="{24F31C65-4521-4CCD-8AAC-97D0AC95B980}"/>
    <cellStyle name="Calculation 3 4 4 2" xfId="6836" xr:uid="{4804D8A9-3A3D-44AE-8AEE-F40486429709}"/>
    <cellStyle name="Calculation 3 4 4 2 2" xfId="6837" xr:uid="{600FDDD9-F329-49E0-8D04-2609043CCA17}"/>
    <cellStyle name="Calculation 3 4 4 2 3" xfId="6838" xr:uid="{2B2DF429-1EF2-4628-A45F-258933F478CB}"/>
    <cellStyle name="Calculation 3 4 4 3" xfId="6839" xr:uid="{A8D27F94-A677-43DB-8912-E31FBDB6658A}"/>
    <cellStyle name="Calculation 3 4 4 4" xfId="6840" xr:uid="{3ADC62E0-9F08-4D85-8919-4443C55DA6FA}"/>
    <cellStyle name="Calculation 3 4 4 5" xfId="6841" xr:uid="{F05E257A-D369-4864-926C-0E3E70BC33D3}"/>
    <cellStyle name="Calculation 3 4 5" xfId="6842" xr:uid="{F2F9E8F5-D111-4BD3-B7B9-A5A0D7B7D5DB}"/>
    <cellStyle name="Calculation 3 4 5 2" xfId="6843" xr:uid="{7210456B-30AF-4C98-A027-7540B092299D}"/>
    <cellStyle name="Calculation 3 4 5 3" xfId="6844" xr:uid="{90C13AF8-1397-43F7-9EFA-27349DDFDD93}"/>
    <cellStyle name="Calculation 3 4 6" xfId="6845" xr:uid="{2E0E407E-6ACB-461B-8961-9B2AEB6E5CCB}"/>
    <cellStyle name="Calculation 3 4 7" xfId="6846" xr:uid="{F5A8BF6D-3634-4E7F-96B7-975A1CFD5D1B}"/>
    <cellStyle name="Calculation 3 4 8" xfId="6847" xr:uid="{93D1DD4C-A3DF-4D4B-A86B-5181DA386648}"/>
    <cellStyle name="Calculation 3 4 9" xfId="36897" xr:uid="{619E6AF6-3092-4BF8-8A2E-CF1A9ED131A5}"/>
    <cellStyle name="Calculation 3 5" xfId="6848" xr:uid="{1C0E7BAC-5FE4-4A3A-BB4F-7CDE26FFC2F2}"/>
    <cellStyle name="Calculation 3 5 2" xfId="6849" xr:uid="{687FF0F1-70D5-4C25-8BCE-34804AC07580}"/>
    <cellStyle name="Calculation 3 5 2 2" xfId="6850" xr:uid="{F779A751-F21F-4C97-80C6-E710419A3F03}"/>
    <cellStyle name="Calculation 3 5 2 2 2" xfId="6851" xr:uid="{C8DAC1A3-5129-44F8-85DD-3D077B851250}"/>
    <cellStyle name="Calculation 3 5 2 2 2 2" xfId="6852" xr:uid="{3674B924-D5DB-45A1-AE7E-3E639CB921D5}"/>
    <cellStyle name="Calculation 3 5 2 2 2 3" xfId="6853" xr:uid="{AA29FA9A-AE7B-4D9A-9B6E-54A1DC3AA1B0}"/>
    <cellStyle name="Calculation 3 5 2 2 3" xfId="6854" xr:uid="{E62D75D2-E1AA-4054-A49F-3EEA4349E632}"/>
    <cellStyle name="Calculation 3 5 2 2 4" xfId="6855" xr:uid="{83D9EA5A-F84F-44A2-B1C5-B42E8E703A51}"/>
    <cellStyle name="Calculation 3 5 2 2 5" xfId="6856" xr:uid="{216D811B-D359-4683-BE0A-EA10EAB4DA2C}"/>
    <cellStyle name="Calculation 3 5 2 3" xfId="6857" xr:uid="{29FD3EC6-40FF-456A-A89C-20627FAEC964}"/>
    <cellStyle name="Calculation 3 5 2 3 2" xfId="6858" xr:uid="{D7E299D6-B41F-4AA3-A824-22D755E4555C}"/>
    <cellStyle name="Calculation 3 5 2 3 2 2" xfId="6859" xr:uid="{9FB79D11-EBB2-4BBF-9CD9-3D08E11D81C9}"/>
    <cellStyle name="Calculation 3 5 2 3 2 3" xfId="6860" xr:uid="{22D6C3A0-6F0D-4468-A5A4-E25D8B30F642}"/>
    <cellStyle name="Calculation 3 5 2 3 3" xfId="6861" xr:uid="{4349FEFE-45D9-4095-898D-B4EABA496A53}"/>
    <cellStyle name="Calculation 3 5 2 3 4" xfId="6862" xr:uid="{76FDE915-181C-4E37-B367-BC8B7F0589F5}"/>
    <cellStyle name="Calculation 3 5 2 3 5" xfId="6863" xr:uid="{E4621CB7-57A7-41E6-8D2C-777D28CDB4B7}"/>
    <cellStyle name="Calculation 3 5 2 4" xfId="6864" xr:uid="{6B945B3E-A163-43BC-B3A6-082E8D2629A1}"/>
    <cellStyle name="Calculation 3 5 2 4 2" xfId="6865" xr:uid="{88E2CD72-CC5D-4C69-B4E9-CC4FECCBCE46}"/>
    <cellStyle name="Calculation 3 5 2 4 3" xfId="6866" xr:uid="{07BD9CA6-8DAD-4B8A-B3A1-2AB00DD3F058}"/>
    <cellStyle name="Calculation 3 5 2 5" xfId="6867" xr:uid="{D132FE50-EF8F-4E6E-B1E2-53898BCD0B79}"/>
    <cellStyle name="Calculation 3 5 2 6" xfId="6868" xr:uid="{61ABBCC7-2687-4813-93C7-74416C268E73}"/>
    <cellStyle name="Calculation 3 5 2 7" xfId="6869" xr:uid="{004B6958-44F0-4127-A458-437CB2C8F009}"/>
    <cellStyle name="Calculation 3 5 3" xfId="6870" xr:uid="{E0E09ECF-5BAD-4607-BD53-AE5DB684869E}"/>
    <cellStyle name="Calculation 3 5 3 2" xfId="6871" xr:uid="{CD73F2AE-3A1C-475C-A3A1-437ABA075452}"/>
    <cellStyle name="Calculation 3 5 3 2 2" xfId="6872" xr:uid="{AE616016-A953-42E1-9977-17F676246D73}"/>
    <cellStyle name="Calculation 3 5 3 2 3" xfId="6873" xr:uid="{CF1869D5-41CC-4A4B-B7F8-AF337321EC01}"/>
    <cellStyle name="Calculation 3 5 3 3" xfId="6874" xr:uid="{7717D4DE-856E-4FF2-897E-62CB4F9769DC}"/>
    <cellStyle name="Calculation 3 5 3 4" xfId="6875" xr:uid="{ED82D3D0-918E-4A29-851F-FDC71597025C}"/>
    <cellStyle name="Calculation 3 5 3 5" xfId="6876" xr:uid="{0E63433D-4AE0-41A7-86E8-FB77C19E6B2C}"/>
    <cellStyle name="Calculation 3 5 4" xfId="6877" xr:uid="{407CC79A-E24D-4AED-9408-2BE1CBFA8B93}"/>
    <cellStyle name="Calculation 3 5 4 2" xfId="6878" xr:uid="{0E951D5E-8991-48D3-999C-D8E220BC5C91}"/>
    <cellStyle name="Calculation 3 5 4 2 2" xfId="6879" xr:uid="{E7D2632F-19F0-4F8A-B6BF-293F88D40F03}"/>
    <cellStyle name="Calculation 3 5 4 2 3" xfId="6880" xr:uid="{0DB97D21-24D4-4315-A0A1-2F89F901EB9F}"/>
    <cellStyle name="Calculation 3 5 4 3" xfId="6881" xr:uid="{120EDF2E-964D-4EF4-BCE8-FB1A9720ED65}"/>
    <cellStyle name="Calculation 3 5 4 4" xfId="6882" xr:uid="{26AC2EE0-AD59-4F32-B5B1-BAFF17CEF7C0}"/>
    <cellStyle name="Calculation 3 5 4 5" xfId="6883" xr:uid="{9CBE4539-28D8-41FE-A108-D42CE67275A5}"/>
    <cellStyle name="Calculation 3 5 5" xfId="6884" xr:uid="{2EFBC590-62A7-4DE4-B68D-2989FF90005E}"/>
    <cellStyle name="Calculation 3 5 5 2" xfId="6885" xr:uid="{CC1534E7-3428-4224-B4EB-BB422ED1DAA1}"/>
    <cellStyle name="Calculation 3 5 5 3" xfId="6886" xr:uid="{9BF06A90-2DC0-49C8-AEF6-BC57B2D699D9}"/>
    <cellStyle name="Calculation 3 5 6" xfId="6887" xr:uid="{B6FDADC5-3B35-4B98-9175-212ADA625684}"/>
    <cellStyle name="Calculation 3 5 7" xfId="6888" xr:uid="{656678CA-A9DD-4915-AE86-B547BE216271}"/>
    <cellStyle name="Calculation 3 5 8" xfId="6889" xr:uid="{B706B1A9-EEDC-4651-A298-62CA4DE8FB39}"/>
    <cellStyle name="Calculation 3 5 9" xfId="37230" xr:uid="{3EF2E98D-E711-4212-A8A2-675F965EC348}"/>
    <cellStyle name="Calculation 3 6" xfId="6890" xr:uid="{570C711D-3A46-40B2-B4B4-0007E90A3898}"/>
    <cellStyle name="Calculation 3 6 2" xfId="6891" xr:uid="{801B6CF3-67A7-4F7D-BF93-CDE61F2B5822}"/>
    <cellStyle name="Calculation 3 6 2 2" xfId="6892" xr:uid="{70C30A12-DB8D-4D20-8A04-7D308EB60897}"/>
    <cellStyle name="Calculation 3 6 2 2 2" xfId="6893" xr:uid="{C6C57E70-E664-4C8A-A2CC-C04C5D0D550D}"/>
    <cellStyle name="Calculation 3 6 2 2 2 2" xfId="6894" xr:uid="{87513071-42AF-4450-A7D4-C6770351753C}"/>
    <cellStyle name="Calculation 3 6 2 2 2 3" xfId="6895" xr:uid="{58B3B53E-CB22-43FB-925D-4811960D4636}"/>
    <cellStyle name="Calculation 3 6 2 2 3" xfId="6896" xr:uid="{D340F0D3-87BC-4AC6-9BCF-DF7B3145045C}"/>
    <cellStyle name="Calculation 3 6 2 2 4" xfId="6897" xr:uid="{92895DD4-91CC-495A-81AB-57FB72B81409}"/>
    <cellStyle name="Calculation 3 6 2 2 5" xfId="6898" xr:uid="{65F43AAF-B283-4851-A5C7-037B5AC0C29F}"/>
    <cellStyle name="Calculation 3 6 2 3" xfId="6899" xr:uid="{C86F23BE-2A1F-4187-8731-EB8DEE70E7E2}"/>
    <cellStyle name="Calculation 3 6 2 3 2" xfId="6900" xr:uid="{022E7448-0D51-4C94-A3B9-4873A9E7C8FB}"/>
    <cellStyle name="Calculation 3 6 2 3 2 2" xfId="6901" xr:uid="{B4237834-B0C4-4758-ADE8-DE8F17862C8F}"/>
    <cellStyle name="Calculation 3 6 2 3 2 3" xfId="6902" xr:uid="{B05959A5-92FC-42ED-968E-FCC1CD3F9625}"/>
    <cellStyle name="Calculation 3 6 2 3 3" xfId="6903" xr:uid="{2DB99771-EFFC-4F8F-962E-8E8FD3D6BCDD}"/>
    <cellStyle name="Calculation 3 6 2 3 4" xfId="6904" xr:uid="{78E6C169-765A-4C47-A210-85C80A311165}"/>
    <cellStyle name="Calculation 3 6 2 3 5" xfId="6905" xr:uid="{F9A92BBC-E774-4946-B86D-5CA12B65EC98}"/>
    <cellStyle name="Calculation 3 6 2 4" xfId="6906" xr:uid="{0B1DBFF0-F4DC-4A76-9E93-B16EB1877AF0}"/>
    <cellStyle name="Calculation 3 6 2 4 2" xfId="6907" xr:uid="{F1F8ED46-2BEA-4EC7-AF57-F618F1FBD611}"/>
    <cellStyle name="Calculation 3 6 2 4 3" xfId="6908" xr:uid="{872C8A77-B1D1-46B6-82B0-EFB93B3CC0FA}"/>
    <cellStyle name="Calculation 3 6 2 5" xfId="6909" xr:uid="{2B374C8A-AA22-4843-94A0-5878A9D5E2B0}"/>
    <cellStyle name="Calculation 3 6 2 6" xfId="6910" xr:uid="{F2C19A76-E63D-4E3B-9BF0-AD480F24076D}"/>
    <cellStyle name="Calculation 3 6 2 7" xfId="6911" xr:uid="{C6D5A531-3989-44B0-B0F2-FC4767006383}"/>
    <cellStyle name="Calculation 3 6 3" xfId="6912" xr:uid="{20209BAD-74CC-499D-858A-CB2DB5177CF1}"/>
    <cellStyle name="Calculation 3 6 3 2" xfId="6913" xr:uid="{42858E86-1B98-482F-9D24-3858A9558F53}"/>
    <cellStyle name="Calculation 3 6 3 2 2" xfId="6914" xr:uid="{01DA2ABE-59CB-43A2-94E5-789692CFBEE0}"/>
    <cellStyle name="Calculation 3 6 3 2 3" xfId="6915" xr:uid="{82356805-36D9-4CC7-978E-0A27EC0E932A}"/>
    <cellStyle name="Calculation 3 6 3 3" xfId="6916" xr:uid="{65453FB9-0A4B-4D60-8EA4-2FC179419212}"/>
    <cellStyle name="Calculation 3 6 3 4" xfId="6917" xr:uid="{6F7975B8-E919-450C-917C-DF1A4821AB25}"/>
    <cellStyle name="Calculation 3 6 3 5" xfId="6918" xr:uid="{6CA4E102-873E-44E2-B180-E96A24D8E683}"/>
    <cellStyle name="Calculation 3 6 4" xfId="6919" xr:uid="{ECAA0D9D-0F76-44F9-BFBE-926576362703}"/>
    <cellStyle name="Calculation 3 6 4 2" xfId="6920" xr:uid="{E2B26809-7FD7-4016-B1F4-63BF9973E7A0}"/>
    <cellStyle name="Calculation 3 6 4 2 2" xfId="6921" xr:uid="{4E3FECB8-4A40-4CED-8081-DE4655C628AF}"/>
    <cellStyle name="Calculation 3 6 4 2 3" xfId="6922" xr:uid="{DF14D52F-409D-46AE-A92F-8855CBCFCDAC}"/>
    <cellStyle name="Calculation 3 6 4 3" xfId="6923" xr:uid="{785477F9-2B36-4C5D-A342-B5032C59C185}"/>
    <cellStyle name="Calculation 3 6 4 4" xfId="6924" xr:uid="{63550845-7A35-4A35-8512-06F58F77E231}"/>
    <cellStyle name="Calculation 3 6 4 5" xfId="6925" xr:uid="{5C12F8E9-B5A0-48A4-B7CE-5096D99207FD}"/>
    <cellStyle name="Calculation 3 6 5" xfId="6926" xr:uid="{61C9FACF-7C1C-4623-9C7D-BA8287A768D1}"/>
    <cellStyle name="Calculation 3 6 5 2" xfId="6927" xr:uid="{33662181-B8DA-4577-9EED-01D6B1F1110B}"/>
    <cellStyle name="Calculation 3 6 5 3" xfId="6928" xr:uid="{B506C13E-D5A6-4D13-B48C-480DE14C47F7}"/>
    <cellStyle name="Calculation 3 6 6" xfId="6929" xr:uid="{0B8F0F75-D7EF-4D31-B6CB-773144F62C42}"/>
    <cellStyle name="Calculation 3 6 7" xfId="6930" xr:uid="{386D4911-C67E-47E4-8E95-CCBABBEB3573}"/>
    <cellStyle name="Calculation 3 6 8" xfId="6931" xr:uid="{708E928B-5615-4001-87D7-EBB72EF63663}"/>
    <cellStyle name="Calculation 3 6 9" xfId="36934" xr:uid="{123D979E-1248-4941-9376-F7DABE966D5B}"/>
    <cellStyle name="Calculation 3 7" xfId="6932" xr:uid="{0F5DDEB3-D198-4ADE-84D6-A1E7EA25DE8D}"/>
    <cellStyle name="Calculation 3 7 2" xfId="6933" xr:uid="{67ECD04C-D677-4370-92B6-FD66255F5FCE}"/>
    <cellStyle name="Calculation 3 7 2 2" xfId="6934" xr:uid="{7EFFED92-90AA-4DA4-BE0A-CE2772DB3B07}"/>
    <cellStyle name="Calculation 3 7 2 2 2" xfId="6935" xr:uid="{879CEB7A-BA50-496B-9726-077775CA2BD0}"/>
    <cellStyle name="Calculation 3 7 2 2 2 2" xfId="6936" xr:uid="{08D221C6-299B-4500-A4F2-FF2672070E1E}"/>
    <cellStyle name="Calculation 3 7 2 2 2 3" xfId="6937" xr:uid="{DBF4B207-B2E2-4CA8-A217-6CF6D18B4CF9}"/>
    <cellStyle name="Calculation 3 7 2 2 3" xfId="6938" xr:uid="{F348DD4A-8EBB-4DAF-B0D5-B9431F053941}"/>
    <cellStyle name="Calculation 3 7 2 2 4" xfId="6939" xr:uid="{39F0B98D-56E5-47B7-98A1-449163B89546}"/>
    <cellStyle name="Calculation 3 7 2 2 5" xfId="6940" xr:uid="{56B38960-B0D7-418D-A6C5-E22228F9F32C}"/>
    <cellStyle name="Calculation 3 7 2 3" xfId="6941" xr:uid="{39735258-AB2E-4023-9889-082D8222BA66}"/>
    <cellStyle name="Calculation 3 7 2 3 2" xfId="6942" xr:uid="{342B4AC2-049F-4843-9E73-341684952EB9}"/>
    <cellStyle name="Calculation 3 7 2 3 2 2" xfId="6943" xr:uid="{C4A860C5-2805-4F08-8E4E-BF007FD22447}"/>
    <cellStyle name="Calculation 3 7 2 3 2 3" xfId="6944" xr:uid="{87296760-5EC7-46BF-AB7D-EDF721960D2C}"/>
    <cellStyle name="Calculation 3 7 2 3 3" xfId="6945" xr:uid="{D3E66A71-E532-42D0-B561-94E311E6FF94}"/>
    <cellStyle name="Calculation 3 7 2 3 4" xfId="6946" xr:uid="{7FB3FC53-35DC-4235-B47E-F08ACA15F6F3}"/>
    <cellStyle name="Calculation 3 7 2 3 5" xfId="6947" xr:uid="{0028BBB7-9F77-4612-9C73-39283B673BE0}"/>
    <cellStyle name="Calculation 3 7 2 4" xfId="6948" xr:uid="{E09CC07C-E79A-4EED-819E-AB05F141CC50}"/>
    <cellStyle name="Calculation 3 7 2 4 2" xfId="6949" xr:uid="{8B7D9A34-FFB7-4384-B028-6C797517ADBE}"/>
    <cellStyle name="Calculation 3 7 2 4 3" xfId="6950" xr:uid="{15946C81-2FF0-4A27-BB40-453863A56438}"/>
    <cellStyle name="Calculation 3 7 2 5" xfId="6951" xr:uid="{5CC5C82F-087A-41C4-B36A-C8333B7E6599}"/>
    <cellStyle name="Calculation 3 7 2 6" xfId="6952" xr:uid="{EFEECFAD-4A62-413B-A978-5A05B7B9126A}"/>
    <cellStyle name="Calculation 3 7 2 7" xfId="6953" xr:uid="{43E68273-6554-4CB7-B369-C810A61D9D9E}"/>
    <cellStyle name="Calculation 3 7 3" xfId="6954" xr:uid="{B101E271-BA3F-42B0-99CC-CB291E0B2B3C}"/>
    <cellStyle name="Calculation 3 7 3 2" xfId="6955" xr:uid="{E3CBF82F-FC0D-4B54-8B31-E25BA7FC85EB}"/>
    <cellStyle name="Calculation 3 7 3 2 2" xfId="6956" xr:uid="{297C2884-7746-4E95-A0F8-180C7DC07A2E}"/>
    <cellStyle name="Calculation 3 7 3 2 3" xfId="6957" xr:uid="{264E9C7B-EDCE-4E70-B00A-7747211EF367}"/>
    <cellStyle name="Calculation 3 7 3 3" xfId="6958" xr:uid="{D3C291AA-893D-4766-9737-682055BB4381}"/>
    <cellStyle name="Calculation 3 7 3 4" xfId="6959" xr:uid="{FAE19842-2F55-49D5-9166-6E462D672650}"/>
    <cellStyle name="Calculation 3 7 3 5" xfId="6960" xr:uid="{6164F762-A1E9-42C0-BDE0-637DFD58B668}"/>
    <cellStyle name="Calculation 3 7 4" xfId="6961" xr:uid="{831501E8-DFDD-4233-B14A-15836EC34B80}"/>
    <cellStyle name="Calculation 3 7 4 2" xfId="6962" xr:uid="{E07F0276-B013-4641-A28B-2A53A534A543}"/>
    <cellStyle name="Calculation 3 7 4 2 2" xfId="6963" xr:uid="{B7F1A413-7D8C-4EF5-9770-A5FE99305DCF}"/>
    <cellStyle name="Calculation 3 7 4 2 3" xfId="6964" xr:uid="{FD6B9F7D-C185-4177-A1B7-0FDF5D18EA51}"/>
    <cellStyle name="Calculation 3 7 4 3" xfId="6965" xr:uid="{090536EB-3E0A-4EC3-8818-8F56447AB8BA}"/>
    <cellStyle name="Calculation 3 7 4 4" xfId="6966" xr:uid="{2A60FC9C-516E-4B65-8B9A-E4F9FC9ADF57}"/>
    <cellStyle name="Calculation 3 7 4 5" xfId="6967" xr:uid="{462DBAFA-CF02-46B3-A764-6FEAC3B323DD}"/>
    <cellStyle name="Calculation 3 7 5" xfId="6968" xr:uid="{C54BB7F2-537B-4F44-A09C-2F7FA5C5CD95}"/>
    <cellStyle name="Calculation 3 7 5 2" xfId="6969" xr:uid="{B0E5E6EF-8CAC-4315-A541-E26D28DCBAA1}"/>
    <cellStyle name="Calculation 3 7 5 3" xfId="6970" xr:uid="{443738C9-583D-4B09-9EB8-02B10234A2C5}"/>
    <cellStyle name="Calculation 3 7 6" xfId="6971" xr:uid="{A823FE1B-DD57-408F-AFE0-E10141569447}"/>
    <cellStyle name="Calculation 3 7 7" xfId="6972" xr:uid="{800F297A-956D-4966-A8FD-D7DDF60213C6}"/>
    <cellStyle name="Calculation 3 7 8" xfId="6973" xr:uid="{42F699EC-B52A-4FE5-ADC9-775E4CFE1022}"/>
    <cellStyle name="Calculation 3 7 9" xfId="37216" xr:uid="{A2324B6E-AE7B-4F72-87A9-37B63269A8E5}"/>
    <cellStyle name="Calculation 3 8" xfId="6974" xr:uid="{2B3C2BBB-F8C6-4786-B648-5453F471D9CA}"/>
    <cellStyle name="Calculation 3 8 2" xfId="6975" xr:uid="{3DEC7B8C-B539-4F6F-AE79-61B119088E1F}"/>
    <cellStyle name="Calculation 3 8 2 2" xfId="6976" xr:uid="{720ACFCA-04D5-4354-910E-84508D1B4A74}"/>
    <cellStyle name="Calculation 3 8 2 2 2" xfId="6977" xr:uid="{7410D120-E94B-4F12-88A6-E2B66B480F16}"/>
    <cellStyle name="Calculation 3 8 2 2 2 2" xfId="6978" xr:uid="{EF6EA2D8-6E98-4129-991F-D7872F76A28D}"/>
    <cellStyle name="Calculation 3 8 2 2 2 3" xfId="6979" xr:uid="{12A289C2-9C95-4FC8-88A5-A6C1801FC476}"/>
    <cellStyle name="Calculation 3 8 2 2 3" xfId="6980" xr:uid="{0F67FBF5-CBBD-4CF5-9C83-E508E92E85EB}"/>
    <cellStyle name="Calculation 3 8 2 2 4" xfId="6981" xr:uid="{E754F7D3-257B-49DE-914D-FE6C8EA0A0F5}"/>
    <cellStyle name="Calculation 3 8 2 2 5" xfId="6982" xr:uid="{5C81D813-9898-4E7D-825A-C8D0D601A9EE}"/>
    <cellStyle name="Calculation 3 8 2 3" xfId="6983" xr:uid="{0DA9EB1E-195A-434A-AA55-ACEFDF31AAC5}"/>
    <cellStyle name="Calculation 3 8 2 3 2" xfId="6984" xr:uid="{5FD4E80B-50B4-4EFA-B05B-684E3CC65BC2}"/>
    <cellStyle name="Calculation 3 8 2 3 2 2" xfId="6985" xr:uid="{5CF89BB4-0FB6-45CD-84E8-E8E2DE145151}"/>
    <cellStyle name="Calculation 3 8 2 3 2 3" xfId="6986" xr:uid="{73660783-F1EB-4799-A03F-3EA9CBBEECC8}"/>
    <cellStyle name="Calculation 3 8 2 3 3" xfId="6987" xr:uid="{42BE7868-691F-4C76-B512-F6C6AC2438A5}"/>
    <cellStyle name="Calculation 3 8 2 3 4" xfId="6988" xr:uid="{35722365-AC8D-4A52-B719-3576BE424625}"/>
    <cellStyle name="Calculation 3 8 2 3 5" xfId="6989" xr:uid="{3EA24602-9168-4129-9E1C-5B5A144F6E19}"/>
    <cellStyle name="Calculation 3 8 2 4" xfId="6990" xr:uid="{EF89E87F-7849-4D37-A997-58A308305EDB}"/>
    <cellStyle name="Calculation 3 8 2 4 2" xfId="6991" xr:uid="{72BC302D-040A-40F2-AEFD-DB15AE1F0E38}"/>
    <cellStyle name="Calculation 3 8 2 4 3" xfId="6992" xr:uid="{25634F1F-29E6-4E34-B97F-25C8DB72B82B}"/>
    <cellStyle name="Calculation 3 8 2 5" xfId="6993" xr:uid="{619877A3-ADB6-48FF-B20C-FCF2C51E3345}"/>
    <cellStyle name="Calculation 3 8 2 6" xfId="6994" xr:uid="{D2480AC7-39DD-480F-A9B8-D2AB2551111E}"/>
    <cellStyle name="Calculation 3 8 2 7" xfId="6995" xr:uid="{F4A52775-F21A-4042-A785-CE0B4189D571}"/>
    <cellStyle name="Calculation 3 8 3" xfId="6996" xr:uid="{4C77A942-EDFD-473F-B69F-AFDEF3835A79}"/>
    <cellStyle name="Calculation 3 8 3 2" xfId="6997" xr:uid="{8C9522B1-C91D-40AF-A441-0B90DB288C04}"/>
    <cellStyle name="Calculation 3 8 3 2 2" xfId="6998" xr:uid="{F0EDC103-AC2C-4189-A30D-4CF6DFB33AC8}"/>
    <cellStyle name="Calculation 3 8 3 2 3" xfId="6999" xr:uid="{6D64B414-4DBD-47BE-AE1B-718F17CB678A}"/>
    <cellStyle name="Calculation 3 8 3 3" xfId="7000" xr:uid="{FDC99184-C18C-4124-8BC5-49F1550F8949}"/>
    <cellStyle name="Calculation 3 8 3 4" xfId="7001" xr:uid="{E106D077-7297-4142-88A3-6EBDB6D06AAE}"/>
    <cellStyle name="Calculation 3 8 3 5" xfId="7002" xr:uid="{A16339B8-62A1-45D5-AFA0-B66CD403E4AB}"/>
    <cellStyle name="Calculation 3 8 4" xfId="7003" xr:uid="{D1C5A3E8-56B6-40F8-B211-843EFF1A50CC}"/>
    <cellStyle name="Calculation 3 8 4 2" xfId="7004" xr:uid="{D226AAD0-954A-4DB1-A406-A67C1810CA3A}"/>
    <cellStyle name="Calculation 3 8 4 2 2" xfId="7005" xr:uid="{56D092FC-5155-427D-BE6C-31B22F813DB5}"/>
    <cellStyle name="Calculation 3 8 4 2 3" xfId="7006" xr:uid="{486E739F-E370-484C-94E0-1504DE45395F}"/>
    <cellStyle name="Calculation 3 8 4 3" xfId="7007" xr:uid="{82E39318-720B-4555-8B7A-A6B1FF1606F6}"/>
    <cellStyle name="Calculation 3 8 4 4" xfId="7008" xr:uid="{B314D91F-5BA4-42A2-A144-3A48472D09FC}"/>
    <cellStyle name="Calculation 3 8 4 5" xfId="7009" xr:uid="{1FC27C6F-FDA7-4FC2-BAE1-C069F7D8FBE5}"/>
    <cellStyle name="Calculation 3 8 5" xfId="7010" xr:uid="{4E9ED60E-5B97-475A-A7E7-B39C3423CB93}"/>
    <cellStyle name="Calculation 3 8 5 2" xfId="7011" xr:uid="{79D1B200-000D-465A-855A-455308044800}"/>
    <cellStyle name="Calculation 3 8 5 3" xfId="7012" xr:uid="{68BCEEC3-70E5-413C-8FBB-B1FE4EACF317}"/>
    <cellStyle name="Calculation 3 8 6" xfId="7013" xr:uid="{A6B6BFAE-CC99-43C7-B719-FA7B7EFD3F37}"/>
    <cellStyle name="Calculation 3 8 7" xfId="7014" xr:uid="{07AD8390-09D6-46CC-A4A3-B73516AE7EF2}"/>
    <cellStyle name="Calculation 3 8 8" xfId="7015" xr:uid="{C5645E82-3E7C-4B43-BD80-6540C5A5CFB0}"/>
    <cellStyle name="Calculation 3 8 9" xfId="37138" xr:uid="{1C8A27FE-A5BE-4FCE-8882-F74C143F5218}"/>
    <cellStyle name="Calculation 3 9" xfId="7016" xr:uid="{2C78B7BA-028E-40E3-AF0C-A3BD256B1D96}"/>
    <cellStyle name="Calculation 3 9 2" xfId="7017" xr:uid="{52A18914-B7BE-4197-B73A-D2914449F2A4}"/>
    <cellStyle name="Calculation 3 9 2 2" xfId="7018" xr:uid="{9BC906FF-768B-4B99-B634-AE034F017930}"/>
    <cellStyle name="Calculation 3 9 2 2 2" xfId="7019" xr:uid="{4F36EDA8-958E-4150-BA6A-BF9E87F723D5}"/>
    <cellStyle name="Calculation 3 9 2 2 2 2" xfId="7020" xr:uid="{EB265CD4-BC69-4A4A-B1EA-99ABF363E42B}"/>
    <cellStyle name="Calculation 3 9 2 2 2 3" xfId="7021" xr:uid="{EBBCC694-2C2E-484B-960A-DA79743689F3}"/>
    <cellStyle name="Calculation 3 9 2 2 3" xfId="7022" xr:uid="{556C2F5F-A374-4C39-8B6E-511D73513018}"/>
    <cellStyle name="Calculation 3 9 2 2 4" xfId="7023" xr:uid="{BA2B2CCD-9F53-4EC5-8DE9-0F5A69D6FDDD}"/>
    <cellStyle name="Calculation 3 9 2 2 5" xfId="7024" xr:uid="{8F523677-9FA2-42E3-8363-B11BB9897335}"/>
    <cellStyle name="Calculation 3 9 2 3" xfId="7025" xr:uid="{77D7DC74-5872-4660-9EF1-4B82AE96C3FE}"/>
    <cellStyle name="Calculation 3 9 2 3 2" xfId="7026" xr:uid="{837DA7A3-6CF4-425B-AD7D-6D58D82435C7}"/>
    <cellStyle name="Calculation 3 9 2 3 2 2" xfId="7027" xr:uid="{6D2928B3-8094-4CA3-AF36-5EE8D21AD52A}"/>
    <cellStyle name="Calculation 3 9 2 3 2 3" xfId="7028" xr:uid="{A53CB4C8-6901-4D32-AB1A-672BEFA7FB4C}"/>
    <cellStyle name="Calculation 3 9 2 3 3" xfId="7029" xr:uid="{FBC30F43-EA61-4DAA-86D9-7BB1B900288F}"/>
    <cellStyle name="Calculation 3 9 2 3 4" xfId="7030" xr:uid="{A2D3330B-C6C3-450C-A2E6-128E058DA8DB}"/>
    <cellStyle name="Calculation 3 9 2 3 5" xfId="7031" xr:uid="{87FECB84-3E24-4208-8A0C-A33ED38B10E3}"/>
    <cellStyle name="Calculation 3 9 2 4" xfId="7032" xr:uid="{3D0384BA-4346-4F03-A5DD-CAA819C18542}"/>
    <cellStyle name="Calculation 3 9 2 4 2" xfId="7033" xr:uid="{F8261906-A831-4E94-95AC-34F75EEA2494}"/>
    <cellStyle name="Calculation 3 9 2 4 3" xfId="7034" xr:uid="{4A740505-6AAA-439A-92BA-4E24F5CB3911}"/>
    <cellStyle name="Calculation 3 9 2 5" xfId="7035" xr:uid="{651111DD-43B0-4001-929B-952598916625}"/>
    <cellStyle name="Calculation 3 9 2 6" xfId="7036" xr:uid="{AAAE90DA-C4B6-4112-9373-97C7A52185C6}"/>
    <cellStyle name="Calculation 3 9 2 7" xfId="7037" xr:uid="{AA16BFF0-7220-4595-B43F-1B447DE4019A}"/>
    <cellStyle name="Calculation 3 9 3" xfId="7038" xr:uid="{8DAA717D-01AB-485F-85AD-2E40E9F85D76}"/>
    <cellStyle name="Calculation 3 9 3 2" xfId="7039" xr:uid="{19D24CC3-D307-4EDC-AA61-CCF404DB048F}"/>
    <cellStyle name="Calculation 3 9 3 2 2" xfId="7040" xr:uid="{77676FB6-978C-4143-927E-C170151E73A4}"/>
    <cellStyle name="Calculation 3 9 3 2 3" xfId="7041" xr:uid="{C2EE58BD-42AF-4CBD-B497-FEEEC8773E73}"/>
    <cellStyle name="Calculation 3 9 3 3" xfId="7042" xr:uid="{327FB285-99C7-4B6E-B06A-01F4770AC6D9}"/>
    <cellStyle name="Calculation 3 9 3 4" xfId="7043" xr:uid="{E7B902DB-8460-4A2C-A0E1-C734183C148A}"/>
    <cellStyle name="Calculation 3 9 3 5" xfId="7044" xr:uid="{37809F34-419D-4BDB-BC6C-FE6E977FD582}"/>
    <cellStyle name="Calculation 3 9 4" xfId="7045" xr:uid="{572AB9F6-F052-4725-AFFB-CAB57C4C5628}"/>
    <cellStyle name="Calculation 3 9 4 2" xfId="7046" xr:uid="{1D613E96-B489-4E16-89E5-7B5E5A2B2001}"/>
    <cellStyle name="Calculation 3 9 4 2 2" xfId="7047" xr:uid="{597E974B-FED3-4283-A724-A9A03B694A00}"/>
    <cellStyle name="Calculation 3 9 4 2 3" xfId="7048" xr:uid="{D3AACA2D-324B-4FAD-81E2-702B71066467}"/>
    <cellStyle name="Calculation 3 9 4 3" xfId="7049" xr:uid="{F8B7B33C-99B4-430A-8A40-7A070D1DCC98}"/>
    <cellStyle name="Calculation 3 9 4 4" xfId="7050" xr:uid="{2E9DA73C-7B5C-432A-A449-EA8A9799D5BA}"/>
    <cellStyle name="Calculation 3 9 4 5" xfId="7051" xr:uid="{031CF302-24D2-464C-A2F9-44F9DE8E0175}"/>
    <cellStyle name="Calculation 3 9 5" xfId="7052" xr:uid="{B6D18199-11E2-43B1-BFAC-9D5B44C9B4D1}"/>
    <cellStyle name="Calculation 3 9 5 2" xfId="7053" xr:uid="{2B5C0607-E0B3-46FE-B6B0-7A4368D21B6F}"/>
    <cellStyle name="Calculation 3 9 5 3" xfId="7054" xr:uid="{79266BF1-7117-47CA-A50A-F6EFA4EB037A}"/>
    <cellStyle name="Calculation 3 9 6" xfId="7055" xr:uid="{51A92F6F-861C-42DC-86AD-7D6B16F980FD}"/>
    <cellStyle name="Calculation 3 9 7" xfId="7056" xr:uid="{1E21C22D-7119-43C2-9CCE-25A4F9C77E26}"/>
    <cellStyle name="Calculation 3 9 8" xfId="7057" xr:uid="{2EA9EB98-9BB3-4E92-8B84-B66A8A348D57}"/>
    <cellStyle name="Calculation 3 9 9" xfId="36973" xr:uid="{3AAAEC81-B570-4898-9286-836625BDB866}"/>
    <cellStyle name="Calculation 4" xfId="7058" xr:uid="{9BC74B5D-38CC-4547-B3B7-6A5EE517A44B}"/>
    <cellStyle name="Calculation 4 10" xfId="7059" xr:uid="{AB4B580D-7E05-415F-B3D6-E5857364864C}"/>
    <cellStyle name="Calculation 4 10 2" xfId="7060" xr:uid="{05F70E85-4F31-41DE-B109-20FF1D72A5E0}"/>
    <cellStyle name="Calculation 4 10 2 2" xfId="7061" xr:uid="{CFBE0022-ED4E-4693-97A5-E0F23F125DA6}"/>
    <cellStyle name="Calculation 4 10 2 2 2" xfId="7062" xr:uid="{6EC61839-CF7F-4E11-A151-893CA36F06AD}"/>
    <cellStyle name="Calculation 4 10 2 2 3" xfId="7063" xr:uid="{D5B5BF76-6906-44E5-B3A1-6109CCE7AFF6}"/>
    <cellStyle name="Calculation 4 10 2 3" xfId="7064" xr:uid="{21439339-643C-43DD-9717-B24312C2C2C7}"/>
    <cellStyle name="Calculation 4 10 2 4" xfId="7065" xr:uid="{939E14AD-4EDF-400A-A3A0-C9D37B41129A}"/>
    <cellStyle name="Calculation 4 10 2 5" xfId="7066" xr:uid="{B99B81CF-274B-48F7-9E7A-CC04D6A1AD1F}"/>
    <cellStyle name="Calculation 4 10 3" xfId="7067" xr:uid="{03EC82CA-D81A-4096-8D34-39F389C50B65}"/>
    <cellStyle name="Calculation 4 10 3 2" xfId="7068" xr:uid="{C37B38C6-1C4D-4189-84A1-AC1A02311DC8}"/>
    <cellStyle name="Calculation 4 10 3 2 2" xfId="7069" xr:uid="{9DAD84EA-2B28-448C-8D67-C65B0451F288}"/>
    <cellStyle name="Calculation 4 10 3 2 3" xfId="7070" xr:uid="{FCEE7134-DB4F-4C98-A5E3-CF64B4076235}"/>
    <cellStyle name="Calculation 4 10 3 3" xfId="7071" xr:uid="{9F9CFFF8-9200-4F78-8F01-9361CB612517}"/>
    <cellStyle name="Calculation 4 10 3 4" xfId="7072" xr:uid="{D98FB220-7F23-489B-ABA4-12AB03CB0BC8}"/>
    <cellStyle name="Calculation 4 10 3 5" xfId="7073" xr:uid="{7463AA9F-6749-465B-88AF-C8DF67643CED}"/>
    <cellStyle name="Calculation 4 10 4" xfId="7074" xr:uid="{AB7072FF-2493-4264-BAF4-22B56320B3DE}"/>
    <cellStyle name="Calculation 4 10 4 2" xfId="7075" xr:uid="{CDA5FEF7-8382-4E03-986B-A72C3362A45E}"/>
    <cellStyle name="Calculation 4 10 4 3" xfId="7076" xr:uid="{3F69A9A1-9061-40A9-9DBF-906A56033AAC}"/>
    <cellStyle name="Calculation 4 10 5" xfId="7077" xr:uid="{7C2883BC-62B3-44CE-A863-BF133420830D}"/>
    <cellStyle name="Calculation 4 10 6" xfId="7078" xr:uid="{A7672ADF-6C13-449F-99FA-A0F55C1239FE}"/>
    <cellStyle name="Calculation 4 10 7" xfId="7079" xr:uid="{4C07A8A7-DD26-4BEB-B01C-5CBD1F3DACBF}"/>
    <cellStyle name="Calculation 4 11" xfId="7080" xr:uid="{B317481E-801E-4F6B-AA26-18664207AD5A}"/>
    <cellStyle name="Calculation 4 11 2" xfId="7081" xr:uid="{811C5B9B-8DD8-45CF-8DF7-40DB1C1F29D1}"/>
    <cellStyle name="Calculation 4 11 2 2" xfId="7082" xr:uid="{628F7D5C-6245-41A1-932E-29BFDE132F03}"/>
    <cellStyle name="Calculation 4 11 2 3" xfId="7083" xr:uid="{28569A35-BC0A-489D-9209-95EAB7F440AE}"/>
    <cellStyle name="Calculation 4 11 3" xfId="7084" xr:uid="{FC9AF96D-EA70-49C4-967B-3FF41E1C48D3}"/>
    <cellStyle name="Calculation 4 11 4" xfId="7085" xr:uid="{F7C97F8E-5089-4FE0-9714-6A425742A64B}"/>
    <cellStyle name="Calculation 4 11 5" xfId="7086" xr:uid="{5CF0B294-73D6-4CC8-9289-27F7CE598CED}"/>
    <cellStyle name="Calculation 4 12" xfId="7087" xr:uid="{0FBA187E-9C56-4BD9-8B6E-78F919AC97C0}"/>
    <cellStyle name="Calculation 4 12 2" xfId="7088" xr:uid="{4CEB61DB-7919-4948-A70A-E3C706EE3746}"/>
    <cellStyle name="Calculation 4 12 2 2" xfId="7089" xr:uid="{69845B96-0067-4A72-9E29-DC9160C6A330}"/>
    <cellStyle name="Calculation 4 12 2 3" xfId="7090" xr:uid="{33E13F0E-C058-42BC-99AD-125003D75E9A}"/>
    <cellStyle name="Calculation 4 12 3" xfId="7091" xr:uid="{6587E7A4-2BCE-49AC-B843-BB3CD1D20C87}"/>
    <cellStyle name="Calculation 4 12 4" xfId="7092" xr:uid="{54B296C6-720F-4E1D-A1B1-C9060EAAF2D9}"/>
    <cellStyle name="Calculation 4 12 5" xfId="7093" xr:uid="{02F496B7-94D9-4298-8814-D829A10CF92F}"/>
    <cellStyle name="Calculation 4 13" xfId="7094" xr:uid="{A526F614-D887-4A7B-AABD-EB957B28D3CE}"/>
    <cellStyle name="Calculation 4 13 2" xfId="7095" xr:uid="{B59D3FB9-9673-483E-8EC5-DA24938B2C16}"/>
    <cellStyle name="Calculation 4 13 3" xfId="7096" xr:uid="{3A79A328-24C8-4A69-9EB5-7BA624AA0A5B}"/>
    <cellStyle name="Calculation 4 14" xfId="7097" xr:uid="{CCD2535D-91E5-46A6-B373-A845849241B4}"/>
    <cellStyle name="Calculation 4 15" xfId="7098" xr:uid="{A1A5F76E-773D-4806-97E8-E68D7A163AE9}"/>
    <cellStyle name="Calculation 4 16" xfId="7099" xr:uid="{ADA50E69-194B-4AAE-87AA-1F157C388878}"/>
    <cellStyle name="Calculation 4 2" xfId="7100" xr:uid="{67D5803B-539E-4433-B13F-822483B42BC5}"/>
    <cellStyle name="Calculation 4 2 2" xfId="7101" xr:uid="{15E0B18E-1E27-41EC-9FEF-2B191CBCB112}"/>
    <cellStyle name="Calculation 4 2 2 2" xfId="7102" xr:uid="{44CCC0D5-708D-4716-B9E7-39D523350704}"/>
    <cellStyle name="Calculation 4 2 2 2 2" xfId="7103" xr:uid="{AD0C58D3-7667-4AC4-9894-1DF3677DDA53}"/>
    <cellStyle name="Calculation 4 2 2 2 2 2" xfId="7104" xr:uid="{DBFC15EE-01BA-46AE-85EC-A5379CC97B19}"/>
    <cellStyle name="Calculation 4 2 2 2 2 3" xfId="7105" xr:uid="{8CC5477D-D391-465C-A869-B869E4033C8A}"/>
    <cellStyle name="Calculation 4 2 2 2 3" xfId="7106" xr:uid="{B744C262-7AF0-40A7-8732-3D0697D8AE8F}"/>
    <cellStyle name="Calculation 4 2 2 2 4" xfId="7107" xr:uid="{93233560-9BE4-4414-A01A-9A37BB70F016}"/>
    <cellStyle name="Calculation 4 2 2 2 5" xfId="7108" xr:uid="{05731E57-8A38-4F4C-A728-C0DAE08FADD9}"/>
    <cellStyle name="Calculation 4 2 2 3" xfId="7109" xr:uid="{016042FA-CA5A-4317-9B45-48930F11D30E}"/>
    <cellStyle name="Calculation 4 2 2 3 2" xfId="7110" xr:uid="{5327C037-9906-44D9-A62C-C8FD9C03F3E8}"/>
    <cellStyle name="Calculation 4 2 2 3 2 2" xfId="7111" xr:uid="{C71A870A-9304-45CE-9FB8-8209427D0B80}"/>
    <cellStyle name="Calculation 4 2 2 3 2 3" xfId="7112" xr:uid="{AD9EC339-D3FA-494C-AB30-F8D6DB7B3164}"/>
    <cellStyle name="Calculation 4 2 2 3 3" xfId="7113" xr:uid="{7292B970-552E-4685-B9F6-49AB11A84BA5}"/>
    <cellStyle name="Calculation 4 2 2 3 4" xfId="7114" xr:uid="{81D82D75-852D-4910-AE67-C72994AFB767}"/>
    <cellStyle name="Calculation 4 2 2 3 5" xfId="7115" xr:uid="{2CE035EF-65CA-476D-993A-0076324B4867}"/>
    <cellStyle name="Calculation 4 2 2 4" xfId="7116" xr:uid="{5CB82C2F-5971-4F76-BC32-E07FB39CD793}"/>
    <cellStyle name="Calculation 4 2 2 4 2" xfId="7117" xr:uid="{61F96C2D-C8F5-4BFA-9F4C-D5DA9899AF5A}"/>
    <cellStyle name="Calculation 4 2 2 4 3" xfId="7118" xr:uid="{7A411922-70A1-4F8F-8371-4A57A4447960}"/>
    <cellStyle name="Calculation 4 2 2 5" xfId="7119" xr:uid="{9067D760-830B-4E3C-9D40-491583F45317}"/>
    <cellStyle name="Calculation 4 2 2 6" xfId="7120" xr:uid="{67693F94-08B0-4951-B355-858840808951}"/>
    <cellStyle name="Calculation 4 2 2 7" xfId="7121" xr:uid="{E2EB4FA2-0A71-4429-B7FC-F32F10D7E530}"/>
    <cellStyle name="Calculation 4 2 3" xfId="7122" xr:uid="{8B48AC18-B603-4EC0-9347-6DBFB44F17E5}"/>
    <cellStyle name="Calculation 4 2 3 2" xfId="7123" xr:uid="{AC05E37E-FF9F-4779-8E2F-4FB45BAC452A}"/>
    <cellStyle name="Calculation 4 2 3 2 2" xfId="7124" xr:uid="{8D7815AC-620B-4BD4-9F02-E89E5A5F81A4}"/>
    <cellStyle name="Calculation 4 2 3 2 3" xfId="7125" xr:uid="{51D64ADC-F758-4C05-B72F-4342247F75DF}"/>
    <cellStyle name="Calculation 4 2 3 3" xfId="7126" xr:uid="{BED9AD7E-0DBE-48AE-9EA4-0D8EFC98D4A2}"/>
    <cellStyle name="Calculation 4 2 3 4" xfId="7127" xr:uid="{04EC05AA-B46D-4A43-8D8D-01C540EBDABE}"/>
    <cellStyle name="Calculation 4 2 3 5" xfId="7128" xr:uid="{36FEE1FC-4AE1-4FB2-BFC1-F04410CC2A8D}"/>
    <cellStyle name="Calculation 4 2 4" xfId="7129" xr:uid="{4DE3C195-4C87-40D4-BF8F-79C221C29A88}"/>
    <cellStyle name="Calculation 4 2 4 2" xfId="7130" xr:uid="{4157EC48-0F0D-4040-840E-9E0BE4FF697D}"/>
    <cellStyle name="Calculation 4 2 4 2 2" xfId="7131" xr:uid="{BD043CD1-AD87-4A34-B151-F09F0EB1EA8A}"/>
    <cellStyle name="Calculation 4 2 4 2 3" xfId="7132" xr:uid="{218AF938-80FD-46D2-894B-2E8CD43B1845}"/>
    <cellStyle name="Calculation 4 2 4 3" xfId="7133" xr:uid="{398C521C-E831-475D-8BEA-0360758DB079}"/>
    <cellStyle name="Calculation 4 2 4 4" xfId="7134" xr:uid="{CD884843-CB82-4F3D-8415-EC71975E394B}"/>
    <cellStyle name="Calculation 4 2 4 5" xfId="7135" xr:uid="{8312A4BF-78B6-41F7-BB88-5A30FAD57681}"/>
    <cellStyle name="Calculation 4 2 5" xfId="7136" xr:uid="{8C5D6291-4CBA-4EA5-B524-7F95A4DEC369}"/>
    <cellStyle name="Calculation 4 2 5 2" xfId="7137" xr:uid="{4C156DD3-D7E7-4E1D-972B-D3389DEACDF9}"/>
    <cellStyle name="Calculation 4 2 5 3" xfId="7138" xr:uid="{1A705CE6-8A09-49F7-B100-79FC50422572}"/>
    <cellStyle name="Calculation 4 2 6" xfId="7139" xr:uid="{7ECB8B0D-D7D3-4FC0-9463-2AE0CB29F9AF}"/>
    <cellStyle name="Calculation 4 2 7" xfId="7140" xr:uid="{86DF99AD-6E7F-4671-8365-4B21828095D5}"/>
    <cellStyle name="Calculation 4 2 8" xfId="7141" xr:uid="{267277A9-6FC8-4C8F-83F4-AEA4BD7F45E9}"/>
    <cellStyle name="Calculation 4 3" xfId="7142" xr:uid="{F776691F-912A-413E-8A6E-1704946712B8}"/>
    <cellStyle name="Calculation 4 3 2" xfId="7143" xr:uid="{D7FA301A-2D7B-4B9C-9B9B-A177F8A42824}"/>
    <cellStyle name="Calculation 4 3 2 2" xfId="7144" xr:uid="{A642AA14-0F3E-48DF-B0D8-A51583BE3628}"/>
    <cellStyle name="Calculation 4 3 2 2 2" xfId="7145" xr:uid="{4BF89AB4-5C99-48EB-B820-7A5876C629AE}"/>
    <cellStyle name="Calculation 4 3 2 2 2 2" xfId="7146" xr:uid="{CB838598-CEB2-4AB4-888D-EB25546EEC01}"/>
    <cellStyle name="Calculation 4 3 2 2 2 3" xfId="7147" xr:uid="{ECBF2949-B32A-44A2-B78C-59200039E303}"/>
    <cellStyle name="Calculation 4 3 2 2 3" xfId="7148" xr:uid="{A02676E8-C96A-43DD-800F-D2FBB44AD4BB}"/>
    <cellStyle name="Calculation 4 3 2 2 4" xfId="7149" xr:uid="{DBD45037-2312-49AB-8421-1CD2696E8055}"/>
    <cellStyle name="Calculation 4 3 2 2 5" xfId="7150" xr:uid="{A36DFB9D-DA4E-4777-AC5E-DDE97D2AC70F}"/>
    <cellStyle name="Calculation 4 3 2 3" xfId="7151" xr:uid="{937BF012-F0D6-45F3-8C23-66504EA54EA2}"/>
    <cellStyle name="Calculation 4 3 2 3 2" xfId="7152" xr:uid="{B07F64BE-D3B8-4F6D-8655-795AC724D1C3}"/>
    <cellStyle name="Calculation 4 3 2 3 2 2" xfId="7153" xr:uid="{095854DA-7D83-4CEC-8710-373DAB0F471B}"/>
    <cellStyle name="Calculation 4 3 2 3 2 3" xfId="7154" xr:uid="{058A67D8-8CF0-4FAA-BEAC-5BB906CF733C}"/>
    <cellStyle name="Calculation 4 3 2 3 3" xfId="7155" xr:uid="{24E86C2E-0656-4881-B4CA-9E8A881381EA}"/>
    <cellStyle name="Calculation 4 3 2 3 4" xfId="7156" xr:uid="{0400FBD0-4040-4C0E-AE95-A4B82840D94B}"/>
    <cellStyle name="Calculation 4 3 2 3 5" xfId="7157" xr:uid="{BC78F264-D687-46B9-A2CE-649A054B14B6}"/>
    <cellStyle name="Calculation 4 3 2 4" xfId="7158" xr:uid="{84909F8D-2B85-4D52-B7ED-723E211336BB}"/>
    <cellStyle name="Calculation 4 3 2 4 2" xfId="7159" xr:uid="{9761B28C-F8C4-4AC5-8F31-527BED826823}"/>
    <cellStyle name="Calculation 4 3 2 4 3" xfId="7160" xr:uid="{CF177DB6-AF77-4B20-8BC4-6D4C64BBE7F7}"/>
    <cellStyle name="Calculation 4 3 2 5" xfId="7161" xr:uid="{12F03BA9-419E-4389-94F5-0AEDDD6E1FDD}"/>
    <cellStyle name="Calculation 4 3 2 6" xfId="7162" xr:uid="{A5339703-057D-49A4-837A-D1E62154C633}"/>
    <cellStyle name="Calculation 4 3 2 7" xfId="7163" xr:uid="{3428BF2E-7016-4997-8112-996ED302C032}"/>
    <cellStyle name="Calculation 4 3 3" xfId="7164" xr:uid="{91F13B3C-7FCA-4832-903F-AE36257F69D9}"/>
    <cellStyle name="Calculation 4 3 3 2" xfId="7165" xr:uid="{AE27077F-1B89-4F22-9E98-CC031A88D84F}"/>
    <cellStyle name="Calculation 4 3 3 2 2" xfId="7166" xr:uid="{7EA1C8BA-81AA-43BE-A808-2056F8D7FC92}"/>
    <cellStyle name="Calculation 4 3 3 2 3" xfId="7167" xr:uid="{E4866018-1A21-4725-B1EC-783F498B06B7}"/>
    <cellStyle name="Calculation 4 3 3 3" xfId="7168" xr:uid="{83054ABB-C9CA-4B33-A41C-5E307E5D5D10}"/>
    <cellStyle name="Calculation 4 3 3 4" xfId="7169" xr:uid="{066ACEDA-35CE-4FF3-9E70-CD4724FAD44F}"/>
    <cellStyle name="Calculation 4 3 3 5" xfId="7170" xr:uid="{452747B2-6109-418A-A955-0000D4123680}"/>
    <cellStyle name="Calculation 4 3 4" xfId="7171" xr:uid="{110DFD5F-16FA-4E8C-A92F-6E2E06355FAC}"/>
    <cellStyle name="Calculation 4 3 4 2" xfId="7172" xr:uid="{4813433F-B4F5-4A38-8703-A711FFF6D35B}"/>
    <cellStyle name="Calculation 4 3 4 2 2" xfId="7173" xr:uid="{7BC78C99-754A-4666-B59D-617139AAEB16}"/>
    <cellStyle name="Calculation 4 3 4 2 3" xfId="7174" xr:uid="{136BBE2E-CDFA-4EAF-8E1D-BD166F7939C9}"/>
    <cellStyle name="Calculation 4 3 4 3" xfId="7175" xr:uid="{B495F4F5-3DD1-4B8C-A17A-DFDE9EB0FE9E}"/>
    <cellStyle name="Calculation 4 3 4 4" xfId="7176" xr:uid="{C0BEFD13-4D2B-4B69-B584-CE12B47D564E}"/>
    <cellStyle name="Calculation 4 3 4 5" xfId="7177" xr:uid="{FF698863-AC64-4007-92A5-64C02C7152C7}"/>
    <cellStyle name="Calculation 4 3 5" xfId="7178" xr:uid="{147A724C-9E6B-43C4-AA56-9495F05FBE2D}"/>
    <cellStyle name="Calculation 4 3 5 2" xfId="7179" xr:uid="{150B7330-13DA-40C9-9C12-35E4BE984791}"/>
    <cellStyle name="Calculation 4 3 5 3" xfId="7180" xr:uid="{394CB7FD-C4BE-4256-9BA7-F6624377DCB9}"/>
    <cellStyle name="Calculation 4 3 6" xfId="7181" xr:uid="{1CF8BBE5-1789-4079-8563-9F652B099B51}"/>
    <cellStyle name="Calculation 4 3 7" xfId="7182" xr:uid="{907E2369-FABA-4092-A190-7C6A6DF380A4}"/>
    <cellStyle name="Calculation 4 3 8" xfId="7183" xr:uid="{7B49F2A0-4482-497F-BDF0-D43785C92728}"/>
    <cellStyle name="Calculation 4 4" xfId="7184" xr:uid="{0D6392BB-93D6-4DE2-83C0-F221D06BB8C0}"/>
    <cellStyle name="Calculation 4 4 2" xfId="7185" xr:uid="{6437D2BE-25B2-4B77-B432-D209D6ACC813}"/>
    <cellStyle name="Calculation 4 4 2 2" xfId="7186" xr:uid="{294B8257-AF30-46B5-8011-CD707E3707DE}"/>
    <cellStyle name="Calculation 4 4 2 2 2" xfId="7187" xr:uid="{810FAEC3-AA9E-4A44-988B-ECE96094AFBB}"/>
    <cellStyle name="Calculation 4 4 2 2 2 2" xfId="7188" xr:uid="{9DFC4EAE-EF04-4692-9B33-5EBB007F5E23}"/>
    <cellStyle name="Calculation 4 4 2 2 2 3" xfId="7189" xr:uid="{CE5CE687-4548-49D6-85EF-6139AF96B1A8}"/>
    <cellStyle name="Calculation 4 4 2 2 3" xfId="7190" xr:uid="{E4A53B40-569C-4A0A-BE2A-EE9E22EE8D5D}"/>
    <cellStyle name="Calculation 4 4 2 2 4" xfId="7191" xr:uid="{CD0C5A0D-0C56-4825-9E24-A4A1E4F35D90}"/>
    <cellStyle name="Calculation 4 4 2 2 5" xfId="7192" xr:uid="{77062AE4-214D-46CA-A1C2-ECBEEFE1CDF4}"/>
    <cellStyle name="Calculation 4 4 2 3" xfId="7193" xr:uid="{B41F7A14-3191-49C3-9DA2-56FEAF1C13B4}"/>
    <cellStyle name="Calculation 4 4 2 3 2" xfId="7194" xr:uid="{084F4E24-9F33-4825-8BCD-4432C4B9C7FA}"/>
    <cellStyle name="Calculation 4 4 2 3 2 2" xfId="7195" xr:uid="{943B813A-1333-48DD-A24F-1F9870EBD30B}"/>
    <cellStyle name="Calculation 4 4 2 3 2 3" xfId="7196" xr:uid="{59B2D8B4-FAED-49F8-B1F7-C9D3A635253B}"/>
    <cellStyle name="Calculation 4 4 2 3 3" xfId="7197" xr:uid="{F15AFEBB-51D6-4036-972F-923F6F1F8D70}"/>
    <cellStyle name="Calculation 4 4 2 3 4" xfId="7198" xr:uid="{69C269A5-9BDD-41C8-A6B6-27170FBE4A91}"/>
    <cellStyle name="Calculation 4 4 2 3 5" xfId="7199" xr:uid="{A970CC94-F906-41F2-B424-752300B2D241}"/>
    <cellStyle name="Calculation 4 4 2 4" xfId="7200" xr:uid="{DC2E46A1-C413-4EA3-901D-452BEF3C0488}"/>
    <cellStyle name="Calculation 4 4 2 4 2" xfId="7201" xr:uid="{4CA30A04-C6C1-455F-B5CC-9082614AF163}"/>
    <cellStyle name="Calculation 4 4 2 4 3" xfId="7202" xr:uid="{FA99C3B1-A57C-417A-817E-04EF35D3B309}"/>
    <cellStyle name="Calculation 4 4 2 5" xfId="7203" xr:uid="{6A7E2E4B-F22C-43FB-B627-815077777EFB}"/>
    <cellStyle name="Calculation 4 4 2 6" xfId="7204" xr:uid="{E66B582C-5D4A-4006-BEBE-76327CB75163}"/>
    <cellStyle name="Calculation 4 4 2 7" xfId="7205" xr:uid="{276E010C-C09D-48EE-B91D-3886489C143A}"/>
    <cellStyle name="Calculation 4 4 3" xfId="7206" xr:uid="{0671844E-235D-4EDC-A799-2F5CBDB107C2}"/>
    <cellStyle name="Calculation 4 4 3 2" xfId="7207" xr:uid="{1EBB867D-9E02-4801-A5AE-F0EED1357915}"/>
    <cellStyle name="Calculation 4 4 3 2 2" xfId="7208" xr:uid="{F924BBE8-D69B-48D5-B83D-DE452301B753}"/>
    <cellStyle name="Calculation 4 4 3 2 3" xfId="7209" xr:uid="{0CEED2B1-A5F1-460C-A832-7E029BACD12D}"/>
    <cellStyle name="Calculation 4 4 3 3" xfId="7210" xr:uid="{75AC14BE-458E-4864-893F-76A5E86E0C8A}"/>
    <cellStyle name="Calculation 4 4 3 4" xfId="7211" xr:uid="{977EAA27-F7D6-4C82-801A-B28AE8B52333}"/>
    <cellStyle name="Calculation 4 4 3 5" xfId="7212" xr:uid="{47D719B4-E83A-4403-B9AF-DF35BFEA95DD}"/>
    <cellStyle name="Calculation 4 4 4" xfId="7213" xr:uid="{17C056F2-5631-41EA-B43B-7A9922A9A0C8}"/>
    <cellStyle name="Calculation 4 4 4 2" xfId="7214" xr:uid="{56FF7CFB-209C-43DB-AAB2-33A9E25C41F2}"/>
    <cellStyle name="Calculation 4 4 4 2 2" xfId="7215" xr:uid="{18A0AEA9-CF5A-4FA0-9995-B6FC2607886E}"/>
    <cellStyle name="Calculation 4 4 4 2 3" xfId="7216" xr:uid="{181AC293-DD0C-4BC1-B6B4-891F03F5EBA9}"/>
    <cellStyle name="Calculation 4 4 4 3" xfId="7217" xr:uid="{C8701310-0C04-450A-A21A-71113DF916D2}"/>
    <cellStyle name="Calculation 4 4 4 4" xfId="7218" xr:uid="{DBFE642A-AD26-44B7-9BFC-0ED9EE6F77B0}"/>
    <cellStyle name="Calculation 4 4 4 5" xfId="7219" xr:uid="{636E12FB-8F8E-4B8D-A77B-09E7E5228CCA}"/>
    <cellStyle name="Calculation 4 4 5" xfId="7220" xr:uid="{757387F3-60CA-46AC-8F47-740407B6A029}"/>
    <cellStyle name="Calculation 4 4 5 2" xfId="7221" xr:uid="{85830C24-99B1-4420-A6B4-042E99F567C4}"/>
    <cellStyle name="Calculation 4 4 5 3" xfId="7222" xr:uid="{2B9A6AED-D570-4C23-8CB8-D8B53F49B4C4}"/>
    <cellStyle name="Calculation 4 4 6" xfId="7223" xr:uid="{8DF413F3-22FF-424E-9627-986C194ECF1C}"/>
    <cellStyle name="Calculation 4 4 7" xfId="7224" xr:uid="{EB6BBC08-7642-4DB8-91B9-C08936F6BB40}"/>
    <cellStyle name="Calculation 4 4 8" xfId="7225" xr:uid="{739AB94E-AB7F-4ECE-A546-4373ECB6010B}"/>
    <cellStyle name="Calculation 4 5" xfId="7226" xr:uid="{B5CF55DC-903C-49EB-8E0B-84527891EFFF}"/>
    <cellStyle name="Calculation 4 5 2" xfId="7227" xr:uid="{A6658976-BC70-4862-94DC-B4355A93F402}"/>
    <cellStyle name="Calculation 4 5 2 2" xfId="7228" xr:uid="{FB5FB80B-753B-4F59-AEE0-8F641F17FB93}"/>
    <cellStyle name="Calculation 4 5 2 2 2" xfId="7229" xr:uid="{5790D8B5-D95D-489F-97CF-FF301E266B40}"/>
    <cellStyle name="Calculation 4 5 2 2 2 2" xfId="7230" xr:uid="{9CD2E23C-EC10-4499-95AF-6037587C75AE}"/>
    <cellStyle name="Calculation 4 5 2 2 2 3" xfId="7231" xr:uid="{8D368223-677B-43EC-9E1D-365947D0D191}"/>
    <cellStyle name="Calculation 4 5 2 2 3" xfId="7232" xr:uid="{FD394D4E-5803-491C-9043-770C63B5A957}"/>
    <cellStyle name="Calculation 4 5 2 2 4" xfId="7233" xr:uid="{AA3B863F-0BE0-45A0-AD05-33B00EB98DBE}"/>
    <cellStyle name="Calculation 4 5 2 2 5" xfId="7234" xr:uid="{F5575B1C-0ADD-4EE4-8752-77D7C1F32788}"/>
    <cellStyle name="Calculation 4 5 2 3" xfId="7235" xr:uid="{1327D45F-06A1-4D61-AD80-C7AE9BE0A11A}"/>
    <cellStyle name="Calculation 4 5 2 3 2" xfId="7236" xr:uid="{421D8E64-55E8-4AEB-8314-1BB5E97A0091}"/>
    <cellStyle name="Calculation 4 5 2 3 2 2" xfId="7237" xr:uid="{ADE92603-E650-4CE8-AABE-F2DAA3286671}"/>
    <cellStyle name="Calculation 4 5 2 3 2 3" xfId="7238" xr:uid="{5F23DFC3-96C7-4E56-973D-A801707B93AF}"/>
    <cellStyle name="Calculation 4 5 2 3 3" xfId="7239" xr:uid="{CB072BF3-E198-495A-84DF-11974EDE1141}"/>
    <cellStyle name="Calculation 4 5 2 3 4" xfId="7240" xr:uid="{0E209D39-2E72-4511-8895-C813B267F06B}"/>
    <cellStyle name="Calculation 4 5 2 3 5" xfId="7241" xr:uid="{DE3A05C3-11D3-4931-953C-3FFE186F1A2A}"/>
    <cellStyle name="Calculation 4 5 2 4" xfId="7242" xr:uid="{6799BAC9-97AA-41C7-9AEF-08E059B3EF52}"/>
    <cellStyle name="Calculation 4 5 2 4 2" xfId="7243" xr:uid="{61EA404B-9D32-4599-81F3-55E9B350C2F5}"/>
    <cellStyle name="Calculation 4 5 2 4 3" xfId="7244" xr:uid="{F5FA3E12-FC0A-439A-A68E-ABBD4E32E5CB}"/>
    <cellStyle name="Calculation 4 5 2 5" xfId="7245" xr:uid="{44D2B8A1-6818-481E-81F7-BC0784D270FE}"/>
    <cellStyle name="Calculation 4 5 2 6" xfId="7246" xr:uid="{54B5C136-666E-40CA-9958-5B4614067125}"/>
    <cellStyle name="Calculation 4 5 2 7" xfId="7247" xr:uid="{5199B4F1-80ED-4B65-BFFB-812792D02A23}"/>
    <cellStyle name="Calculation 4 5 3" xfId="7248" xr:uid="{C8C23812-4651-4A6F-BD5F-3364325E6D47}"/>
    <cellStyle name="Calculation 4 5 3 2" xfId="7249" xr:uid="{993424DE-25FF-42DD-936B-7EEB732100F7}"/>
    <cellStyle name="Calculation 4 5 3 2 2" xfId="7250" xr:uid="{A519899E-BFDF-49EB-9E2A-3BF9628D92A2}"/>
    <cellStyle name="Calculation 4 5 3 2 3" xfId="7251" xr:uid="{F48C220C-5C81-4158-B953-B42FCF944767}"/>
    <cellStyle name="Calculation 4 5 3 3" xfId="7252" xr:uid="{96563E8F-5DED-4F73-A480-5F4112877C0E}"/>
    <cellStyle name="Calculation 4 5 3 4" xfId="7253" xr:uid="{D57355DF-D013-4321-A715-4ABB9DD579B9}"/>
    <cellStyle name="Calculation 4 5 3 5" xfId="7254" xr:uid="{D766CED5-E124-4D03-86AD-4A0B45D01A15}"/>
    <cellStyle name="Calculation 4 5 4" xfId="7255" xr:uid="{0B807D0C-EB50-4512-8A9B-7E53F8DFEEB3}"/>
    <cellStyle name="Calculation 4 5 4 2" xfId="7256" xr:uid="{844BCF1C-C086-4600-964D-D6038B4ED30A}"/>
    <cellStyle name="Calculation 4 5 4 2 2" xfId="7257" xr:uid="{413EDC2A-175E-4FA0-918D-EC644104A876}"/>
    <cellStyle name="Calculation 4 5 4 2 3" xfId="7258" xr:uid="{5AA55AA5-BF29-45D7-B09E-E508971C955B}"/>
    <cellStyle name="Calculation 4 5 4 3" xfId="7259" xr:uid="{E63B4E96-14E9-441B-8E5D-DBBA5E6F20B1}"/>
    <cellStyle name="Calculation 4 5 4 4" xfId="7260" xr:uid="{0C5C2CF4-F3EC-4BCA-8494-74C7862B3E2E}"/>
    <cellStyle name="Calculation 4 5 4 5" xfId="7261" xr:uid="{E49B5FBD-8374-412A-9E17-863EBCFC256C}"/>
    <cellStyle name="Calculation 4 5 5" xfId="7262" xr:uid="{008A5247-1B38-475F-9653-AC3A2250C865}"/>
    <cellStyle name="Calculation 4 5 5 2" xfId="7263" xr:uid="{C4774F28-4BA3-45A0-881E-637D2F119B09}"/>
    <cellStyle name="Calculation 4 5 5 3" xfId="7264" xr:uid="{F9279327-3925-4AA9-9BFC-E1AAAB399D68}"/>
    <cellStyle name="Calculation 4 5 6" xfId="7265" xr:uid="{DE51E003-E795-4937-8C4B-3E2ED1D3D12E}"/>
    <cellStyle name="Calculation 4 5 7" xfId="7266" xr:uid="{4AF5AAC1-26B6-47CE-80A3-70422CFFF461}"/>
    <cellStyle name="Calculation 4 5 8" xfId="7267" xr:uid="{8F865CD5-D62F-4383-9257-FCDBC5996F44}"/>
    <cellStyle name="Calculation 4 6" xfId="7268" xr:uid="{4E8DCA00-2723-49D4-9781-060E7F949E51}"/>
    <cellStyle name="Calculation 4 6 2" xfId="7269" xr:uid="{EE9A6ECB-DDD8-4B32-A67E-34DE3A7A5696}"/>
    <cellStyle name="Calculation 4 6 2 2" xfId="7270" xr:uid="{C0902899-A980-475B-B086-13B7A5163B63}"/>
    <cellStyle name="Calculation 4 6 2 2 2" xfId="7271" xr:uid="{391AF282-BCA3-4EB1-8D8C-C38A21249B6D}"/>
    <cellStyle name="Calculation 4 6 2 2 2 2" xfId="7272" xr:uid="{A4A2BC81-EAA9-4DAC-B507-97F61F3D960B}"/>
    <cellStyle name="Calculation 4 6 2 2 2 3" xfId="7273" xr:uid="{97B4B934-E3CE-4760-9283-A8C716B141BA}"/>
    <cellStyle name="Calculation 4 6 2 2 3" xfId="7274" xr:uid="{322A8AA7-E0DA-4758-A129-3EBD1BE91BF9}"/>
    <cellStyle name="Calculation 4 6 2 2 4" xfId="7275" xr:uid="{2B990B22-5DF6-4A64-A3C7-609CCE8B7752}"/>
    <cellStyle name="Calculation 4 6 2 2 5" xfId="7276" xr:uid="{68F50A57-2FB4-46E2-B622-9B11F45099FA}"/>
    <cellStyle name="Calculation 4 6 2 3" xfId="7277" xr:uid="{02537EEA-5411-458A-9A5B-77703002381F}"/>
    <cellStyle name="Calculation 4 6 2 3 2" xfId="7278" xr:uid="{46B25F7E-8E47-4503-8743-CB3C40EDFC17}"/>
    <cellStyle name="Calculation 4 6 2 3 2 2" xfId="7279" xr:uid="{9A297BD4-FB62-4894-A7EC-D182AEB3831C}"/>
    <cellStyle name="Calculation 4 6 2 3 2 3" xfId="7280" xr:uid="{24052D7B-79A0-42E3-BF2C-D93E17097839}"/>
    <cellStyle name="Calculation 4 6 2 3 3" xfId="7281" xr:uid="{F34C3CD7-04C7-4532-814B-15260A35C0AD}"/>
    <cellStyle name="Calculation 4 6 2 3 4" xfId="7282" xr:uid="{92665452-93D7-4306-BDC3-47AEBD0CA527}"/>
    <cellStyle name="Calculation 4 6 2 3 5" xfId="7283" xr:uid="{63CA40B3-550F-4576-A050-ABB12B8BA786}"/>
    <cellStyle name="Calculation 4 6 2 4" xfId="7284" xr:uid="{F6DB39C3-DB70-484F-B304-3FA9C81D43B6}"/>
    <cellStyle name="Calculation 4 6 2 4 2" xfId="7285" xr:uid="{F633856B-A90A-4895-8377-83E0F75FCD08}"/>
    <cellStyle name="Calculation 4 6 2 4 3" xfId="7286" xr:uid="{D118B35E-D911-4B8A-9FBD-40A486358F94}"/>
    <cellStyle name="Calculation 4 6 2 5" xfId="7287" xr:uid="{8CA62007-8909-4F11-AF5F-AF198D8723DB}"/>
    <cellStyle name="Calculation 4 6 2 6" xfId="7288" xr:uid="{BC250C8B-B841-4244-892F-831F63F140B0}"/>
    <cellStyle name="Calculation 4 6 2 7" xfId="7289" xr:uid="{B6FA4CC1-E66B-49DD-8621-008CCDB0EF71}"/>
    <cellStyle name="Calculation 4 6 3" xfId="7290" xr:uid="{1591B59A-3258-4D5D-9868-7BF457547104}"/>
    <cellStyle name="Calculation 4 6 3 2" xfId="7291" xr:uid="{656FD80E-D4AF-4389-A0C0-ACE0F0340C97}"/>
    <cellStyle name="Calculation 4 6 3 2 2" xfId="7292" xr:uid="{57D0C854-6456-4A85-AB02-2CEAA8A5E9C3}"/>
    <cellStyle name="Calculation 4 6 3 2 3" xfId="7293" xr:uid="{613FD1A6-46EB-4A24-BC72-778152963E76}"/>
    <cellStyle name="Calculation 4 6 3 3" xfId="7294" xr:uid="{60C1341E-366A-44FA-973D-C645A943DE56}"/>
    <cellStyle name="Calculation 4 6 3 4" xfId="7295" xr:uid="{847BC0E5-C70E-4FC1-A756-A2504E2A7910}"/>
    <cellStyle name="Calculation 4 6 3 5" xfId="7296" xr:uid="{38B6FC26-221D-495E-BF07-751C36BE8B39}"/>
    <cellStyle name="Calculation 4 6 4" xfId="7297" xr:uid="{EAEBC502-69AB-49B9-AA4E-5E35FC02FB7E}"/>
    <cellStyle name="Calculation 4 6 4 2" xfId="7298" xr:uid="{4F826D97-5397-433B-A4ED-29B80BF4FC17}"/>
    <cellStyle name="Calculation 4 6 4 2 2" xfId="7299" xr:uid="{4028A068-92E6-4AD2-8C2D-E471F61CDDD7}"/>
    <cellStyle name="Calculation 4 6 4 2 3" xfId="7300" xr:uid="{E00A1140-662E-43D3-A9B9-4E2F96A639BD}"/>
    <cellStyle name="Calculation 4 6 4 3" xfId="7301" xr:uid="{4DA48924-113C-4C03-8599-263CFF8656AD}"/>
    <cellStyle name="Calculation 4 6 4 4" xfId="7302" xr:uid="{A5573EAA-CB09-40C8-9FB7-BFD680E29D87}"/>
    <cellStyle name="Calculation 4 6 4 5" xfId="7303" xr:uid="{C28630B2-2ED8-4431-97FD-6B623B699C17}"/>
    <cellStyle name="Calculation 4 6 5" xfId="7304" xr:uid="{9E0597B0-D1C5-4D95-A191-34A0511C9666}"/>
    <cellStyle name="Calculation 4 6 5 2" xfId="7305" xr:uid="{0346033F-20EA-4087-B2DF-C919A52019ED}"/>
    <cellStyle name="Calculation 4 6 5 3" xfId="7306" xr:uid="{75BB37C1-6BB5-4B3E-97A1-097FF1D958D2}"/>
    <cellStyle name="Calculation 4 6 6" xfId="7307" xr:uid="{1FBEC7FE-0034-4A1F-A9D8-26C3A06BDC38}"/>
    <cellStyle name="Calculation 4 6 7" xfId="7308" xr:uid="{2294D605-2A46-49DA-A08F-C4ABAF050042}"/>
    <cellStyle name="Calculation 4 6 8" xfId="7309" xr:uid="{DA22844A-7954-4B31-B076-363F3BDF3A90}"/>
    <cellStyle name="Calculation 4 7" xfId="7310" xr:uid="{5DA8424F-D558-450A-86FF-6CB0234573D9}"/>
    <cellStyle name="Calculation 4 7 2" xfId="7311" xr:uid="{8B8F8EA9-9124-4B14-B27B-23A490B98294}"/>
    <cellStyle name="Calculation 4 7 2 2" xfId="7312" xr:uid="{5587FD29-946A-490F-BF1E-4994D3B9E1D9}"/>
    <cellStyle name="Calculation 4 7 2 2 2" xfId="7313" xr:uid="{80DE2F58-C6BD-49B7-AA16-37AD57192687}"/>
    <cellStyle name="Calculation 4 7 2 2 2 2" xfId="7314" xr:uid="{4F656F18-CD8D-4149-AA2F-AF640181B81B}"/>
    <cellStyle name="Calculation 4 7 2 2 2 3" xfId="7315" xr:uid="{E168610E-2E9E-498A-BE20-80067AE6FFFD}"/>
    <cellStyle name="Calculation 4 7 2 2 3" xfId="7316" xr:uid="{D753EE2A-6B0B-4051-844E-8C8E41BD7B3E}"/>
    <cellStyle name="Calculation 4 7 2 2 4" xfId="7317" xr:uid="{2E7202C8-33A9-4029-AAD9-24A453283FBD}"/>
    <cellStyle name="Calculation 4 7 2 2 5" xfId="7318" xr:uid="{81CC8663-BD3F-4EFE-A763-D14D0D3FE728}"/>
    <cellStyle name="Calculation 4 7 2 3" xfId="7319" xr:uid="{A2E7AB70-4B64-409B-98CD-8C9CA6138898}"/>
    <cellStyle name="Calculation 4 7 2 3 2" xfId="7320" xr:uid="{32C7709B-9EAD-4A2D-A32B-38EBC8277404}"/>
    <cellStyle name="Calculation 4 7 2 3 2 2" xfId="7321" xr:uid="{A26D3FA0-E045-4D20-A291-D634AAE55228}"/>
    <cellStyle name="Calculation 4 7 2 3 2 3" xfId="7322" xr:uid="{FD88DA50-67F4-48B1-A861-E7346374414E}"/>
    <cellStyle name="Calculation 4 7 2 3 3" xfId="7323" xr:uid="{321BE2C8-F996-4C6D-A8BE-5B0071622FB4}"/>
    <cellStyle name="Calculation 4 7 2 3 4" xfId="7324" xr:uid="{A91857D4-0B20-4FB3-96D2-BC7463C61518}"/>
    <cellStyle name="Calculation 4 7 2 3 5" xfId="7325" xr:uid="{75495142-3DF9-4642-9059-D0A604B1C460}"/>
    <cellStyle name="Calculation 4 7 2 4" xfId="7326" xr:uid="{3C9FC4EA-C01F-4A74-975D-15A87D1F7A75}"/>
    <cellStyle name="Calculation 4 7 2 4 2" xfId="7327" xr:uid="{0BA5DBCB-BD27-461C-9F45-632ECB5A1A08}"/>
    <cellStyle name="Calculation 4 7 2 4 3" xfId="7328" xr:uid="{3F0468F6-D921-4082-AAA3-294EB28CCBC4}"/>
    <cellStyle name="Calculation 4 7 2 5" xfId="7329" xr:uid="{486572BA-399C-461F-A8A9-3331EEE13E08}"/>
    <cellStyle name="Calculation 4 7 2 6" xfId="7330" xr:uid="{BFA2E2F0-C0E5-477C-8DD8-18B3BBE8DA5E}"/>
    <cellStyle name="Calculation 4 7 2 7" xfId="7331" xr:uid="{B7A57D6B-D0C5-462A-AEC4-BE270C937952}"/>
    <cellStyle name="Calculation 4 7 3" xfId="7332" xr:uid="{2B61FCF0-1E60-4944-90D0-138E2C866D2C}"/>
    <cellStyle name="Calculation 4 7 3 2" xfId="7333" xr:uid="{1CCED87E-AB89-4BB4-B5D2-0624D5199BB5}"/>
    <cellStyle name="Calculation 4 7 3 2 2" xfId="7334" xr:uid="{01FC20EC-887F-4F57-95AB-781D283E817B}"/>
    <cellStyle name="Calculation 4 7 3 2 3" xfId="7335" xr:uid="{10448519-11F8-4520-8EA8-B01ABDAEEBE4}"/>
    <cellStyle name="Calculation 4 7 3 3" xfId="7336" xr:uid="{99875201-523E-4C91-9203-B46BF0DC1334}"/>
    <cellStyle name="Calculation 4 7 3 4" xfId="7337" xr:uid="{57439834-AF65-4A35-97FF-2C019074C53F}"/>
    <cellStyle name="Calculation 4 7 3 5" xfId="7338" xr:uid="{F698B27B-91DB-4483-83A5-1BF6D252D369}"/>
    <cellStyle name="Calculation 4 7 4" xfId="7339" xr:uid="{B462820D-7EE0-4003-B87E-51FBD4AE1B89}"/>
    <cellStyle name="Calculation 4 7 4 2" xfId="7340" xr:uid="{EB30FAB4-E14C-4D21-AF5E-8415A33E8FCA}"/>
    <cellStyle name="Calculation 4 7 4 2 2" xfId="7341" xr:uid="{E8076656-44FE-4D41-8C6D-0F5C949CEE7F}"/>
    <cellStyle name="Calculation 4 7 4 2 3" xfId="7342" xr:uid="{EEC62397-D693-4125-985A-51433864EB9A}"/>
    <cellStyle name="Calculation 4 7 4 3" xfId="7343" xr:uid="{07465D5D-001E-4A88-A212-CAA1945E5F88}"/>
    <cellStyle name="Calculation 4 7 4 4" xfId="7344" xr:uid="{4F8ACD88-B6A2-4260-860D-2EC384599CE1}"/>
    <cellStyle name="Calculation 4 7 4 5" xfId="7345" xr:uid="{B7D493CC-F318-4506-BD51-71C2BCB4C3CA}"/>
    <cellStyle name="Calculation 4 7 5" xfId="7346" xr:uid="{D3A49B33-E303-4820-AA58-5BCAAEEB6EA3}"/>
    <cellStyle name="Calculation 4 7 5 2" xfId="7347" xr:uid="{F6BFD203-154A-4DAA-908F-6D10819A9217}"/>
    <cellStyle name="Calculation 4 7 5 3" xfId="7348" xr:uid="{273AF15D-7656-43BB-A6B8-22B1D970D780}"/>
    <cellStyle name="Calculation 4 7 6" xfId="7349" xr:uid="{5C0920C5-F9F4-4FED-A6EB-28BD60CEF49B}"/>
    <cellStyle name="Calculation 4 7 7" xfId="7350" xr:uid="{58832EF5-BC42-4002-9F1C-B36E1BF86A15}"/>
    <cellStyle name="Calculation 4 7 8" xfId="7351" xr:uid="{5F0B33CB-B179-4E8E-8AE6-D853BFA522F5}"/>
    <cellStyle name="Calculation 4 8" xfId="7352" xr:uid="{00C3D82F-E400-4860-9A26-8C48261B3F88}"/>
    <cellStyle name="Calculation 4 8 2" xfId="7353" xr:uid="{3302C24E-C5E0-49FF-9413-5C2183761468}"/>
    <cellStyle name="Calculation 4 8 2 2" xfId="7354" xr:uid="{4E888289-78B0-4BA6-ADDF-EDA82D06AE5C}"/>
    <cellStyle name="Calculation 4 8 2 2 2" xfId="7355" xr:uid="{0571C123-9003-44BD-AE57-2D26896C7C8A}"/>
    <cellStyle name="Calculation 4 8 2 2 2 2" xfId="7356" xr:uid="{A0C90891-8A95-4204-B97F-FF7EE1E14B9A}"/>
    <cellStyle name="Calculation 4 8 2 2 2 3" xfId="7357" xr:uid="{B66AD4B0-9A05-4B5D-A044-89821817C70D}"/>
    <cellStyle name="Calculation 4 8 2 2 3" xfId="7358" xr:uid="{8D382481-E5BB-4FA7-B4E9-C4C0B6178C1E}"/>
    <cellStyle name="Calculation 4 8 2 2 4" xfId="7359" xr:uid="{1F2CBC03-AFB8-4B2B-8771-B7A55066EE78}"/>
    <cellStyle name="Calculation 4 8 2 2 5" xfId="7360" xr:uid="{FDA580C8-68C3-4887-9314-F56D6E00F228}"/>
    <cellStyle name="Calculation 4 8 2 3" xfId="7361" xr:uid="{974BE09F-55A7-4162-ADAE-41EDAA6B902D}"/>
    <cellStyle name="Calculation 4 8 2 3 2" xfId="7362" xr:uid="{55ABDA72-1DA2-44F9-9FA2-1D87943C7ECA}"/>
    <cellStyle name="Calculation 4 8 2 3 2 2" xfId="7363" xr:uid="{A58D92F4-C7EB-4E95-AE3F-8173AC0E6218}"/>
    <cellStyle name="Calculation 4 8 2 3 2 3" xfId="7364" xr:uid="{5CD70482-E5F9-4E92-A8CE-774C6788F860}"/>
    <cellStyle name="Calculation 4 8 2 3 3" xfId="7365" xr:uid="{F269F112-6204-468C-88BC-341F59354396}"/>
    <cellStyle name="Calculation 4 8 2 3 4" xfId="7366" xr:uid="{48BACE33-BD21-44EE-B23D-0AA7DB412760}"/>
    <cellStyle name="Calculation 4 8 2 3 5" xfId="7367" xr:uid="{00F19F53-935C-4B2E-86CF-005C8E6AA3C0}"/>
    <cellStyle name="Calculation 4 8 2 4" xfId="7368" xr:uid="{4391E91B-1E0F-4578-8503-B12F7E966A8C}"/>
    <cellStyle name="Calculation 4 8 2 4 2" xfId="7369" xr:uid="{477C28AC-AFF3-4C04-8E31-CD6F3327E6DD}"/>
    <cellStyle name="Calculation 4 8 2 4 3" xfId="7370" xr:uid="{F5F337DB-E9F1-4E90-B081-D6DB4907F9BC}"/>
    <cellStyle name="Calculation 4 8 2 5" xfId="7371" xr:uid="{03A47AB4-EBDB-4BB8-9C53-3E4316611F0A}"/>
    <cellStyle name="Calculation 4 8 2 6" xfId="7372" xr:uid="{075C258B-89EE-4C6F-AC37-C365E04044F4}"/>
    <cellStyle name="Calculation 4 8 2 7" xfId="7373" xr:uid="{D9E1B44B-0EBD-414D-BC10-3DFB063C80EB}"/>
    <cellStyle name="Calculation 4 8 3" xfId="7374" xr:uid="{EF97A8BC-E121-42B5-A1B5-89E240E62F06}"/>
    <cellStyle name="Calculation 4 8 3 2" xfId="7375" xr:uid="{C3E92210-943F-4E30-B0F4-9C2008302E23}"/>
    <cellStyle name="Calculation 4 8 3 2 2" xfId="7376" xr:uid="{949EF13B-A32A-4C7D-8E15-3FF86777EA74}"/>
    <cellStyle name="Calculation 4 8 3 2 3" xfId="7377" xr:uid="{1F84250E-EE1F-4838-B52B-15026AA6184F}"/>
    <cellStyle name="Calculation 4 8 3 3" xfId="7378" xr:uid="{06B48B79-FF73-44ED-87DA-751B6FEAF835}"/>
    <cellStyle name="Calculation 4 8 3 4" xfId="7379" xr:uid="{CDD488A5-B4B0-4DB2-838D-2A956E3348C2}"/>
    <cellStyle name="Calculation 4 8 3 5" xfId="7380" xr:uid="{48C461F1-07ED-4AEC-B404-34DD074654E7}"/>
    <cellStyle name="Calculation 4 8 4" xfId="7381" xr:uid="{91262EA3-199D-4D16-8DB3-FE308BCC9162}"/>
    <cellStyle name="Calculation 4 8 4 2" xfId="7382" xr:uid="{2331A14C-48EB-4FC9-9BC9-2922FBDF309B}"/>
    <cellStyle name="Calculation 4 8 4 2 2" xfId="7383" xr:uid="{79A860AD-389B-478D-AA6B-F6E3819BE967}"/>
    <cellStyle name="Calculation 4 8 4 2 3" xfId="7384" xr:uid="{DF9C004E-0DA8-443A-B54F-9EFE50554B04}"/>
    <cellStyle name="Calculation 4 8 4 3" xfId="7385" xr:uid="{C17A1B6A-99CF-4062-B3AB-7CFF84ACF0AD}"/>
    <cellStyle name="Calculation 4 8 4 4" xfId="7386" xr:uid="{AA3ACC4A-75E0-463D-94AA-123840E60821}"/>
    <cellStyle name="Calculation 4 8 4 5" xfId="7387" xr:uid="{F1D24912-050B-40D5-A99A-16C8F7BBCBE6}"/>
    <cellStyle name="Calculation 4 8 5" xfId="7388" xr:uid="{5E8BFEDC-9B0C-4E44-B242-0A6C88A53937}"/>
    <cellStyle name="Calculation 4 8 5 2" xfId="7389" xr:uid="{BE0156ED-D9AA-4A58-963D-DB856CB772BB}"/>
    <cellStyle name="Calculation 4 8 5 3" xfId="7390" xr:uid="{6BA2FC14-7144-4BBA-BD73-772E3D2EB530}"/>
    <cellStyle name="Calculation 4 8 6" xfId="7391" xr:uid="{67BB495A-CCF7-421A-9A84-179812AD7A21}"/>
    <cellStyle name="Calculation 4 8 7" xfId="7392" xr:uid="{33C1B1D7-0B7C-4832-9F56-1463904633E9}"/>
    <cellStyle name="Calculation 4 8 8" xfId="7393" xr:uid="{BF85885D-547C-47AC-B9C9-B763C205AE64}"/>
    <cellStyle name="Calculation 4 9" xfId="7394" xr:uid="{4AA2129B-EF91-430C-B044-5A6306FF24C7}"/>
    <cellStyle name="Calculation 4 9 2" xfId="7395" xr:uid="{A5C550D7-67DA-437C-BCE4-573C3C72740A}"/>
    <cellStyle name="Calculation 4 9 2 2" xfId="7396" xr:uid="{73CABC28-27C7-4D90-96E0-F15F5F7FA822}"/>
    <cellStyle name="Calculation 4 9 2 2 2" xfId="7397" xr:uid="{57990FAD-0766-4A02-8BDA-E6A9623B3248}"/>
    <cellStyle name="Calculation 4 9 2 2 2 2" xfId="7398" xr:uid="{A35BB06E-752F-418E-9DDD-CE0134AEB7A4}"/>
    <cellStyle name="Calculation 4 9 2 2 2 3" xfId="7399" xr:uid="{2D0B36A6-1D10-4638-84F6-9217969E36FF}"/>
    <cellStyle name="Calculation 4 9 2 2 3" xfId="7400" xr:uid="{4874BBE4-EA38-443B-BB52-0FEB22071ED6}"/>
    <cellStyle name="Calculation 4 9 2 2 4" xfId="7401" xr:uid="{7151C51A-C740-4AFE-8567-B52B265EF934}"/>
    <cellStyle name="Calculation 4 9 2 2 5" xfId="7402" xr:uid="{EE415B32-F335-4A94-8BA1-61E0D432CDE1}"/>
    <cellStyle name="Calculation 4 9 2 3" xfId="7403" xr:uid="{F51E57A2-327D-43D3-948A-C1AF96641EEA}"/>
    <cellStyle name="Calculation 4 9 2 3 2" xfId="7404" xr:uid="{4CA49137-FA3C-43E7-BF16-F95DD2AEEB4F}"/>
    <cellStyle name="Calculation 4 9 2 3 2 2" xfId="7405" xr:uid="{C3440185-54AF-4D22-B3DC-ED4B4275EC38}"/>
    <cellStyle name="Calculation 4 9 2 3 2 3" xfId="7406" xr:uid="{84FAC5AA-7B6F-45E3-A3A2-A6EF1BDAA452}"/>
    <cellStyle name="Calculation 4 9 2 3 3" xfId="7407" xr:uid="{51091DA3-B767-4721-938B-DD7D180739B5}"/>
    <cellStyle name="Calculation 4 9 2 3 4" xfId="7408" xr:uid="{FDAB3F01-D025-48E3-A541-34D3848EFDF4}"/>
    <cellStyle name="Calculation 4 9 2 3 5" xfId="7409" xr:uid="{5F80C693-1A16-4AD2-8FC4-4E6A72DDA8B6}"/>
    <cellStyle name="Calculation 4 9 2 4" xfId="7410" xr:uid="{8313EC02-26DB-4DC9-A1CC-26082463AE5D}"/>
    <cellStyle name="Calculation 4 9 2 4 2" xfId="7411" xr:uid="{E1ACDDD1-3F7B-4F35-B03C-6D310D69D9A8}"/>
    <cellStyle name="Calculation 4 9 2 4 3" xfId="7412" xr:uid="{C02B5B65-C527-4DD9-BE35-B6A62530D12B}"/>
    <cellStyle name="Calculation 4 9 2 5" xfId="7413" xr:uid="{3A075B8E-6293-438D-BFEE-507FDA17240E}"/>
    <cellStyle name="Calculation 4 9 2 6" xfId="7414" xr:uid="{E99BE942-2298-4C08-9E2E-2FBB251D38B2}"/>
    <cellStyle name="Calculation 4 9 2 7" xfId="7415" xr:uid="{0D8DF5CC-B18E-4CF8-880E-E7F8743ED5B2}"/>
    <cellStyle name="Calculation 4 9 3" xfId="7416" xr:uid="{F2F9D2DD-B040-483C-8F14-DDA3A372FE11}"/>
    <cellStyle name="Calculation 4 9 3 2" xfId="7417" xr:uid="{431ED8D8-9E8F-4743-8FC0-56B016B12174}"/>
    <cellStyle name="Calculation 4 9 3 2 2" xfId="7418" xr:uid="{E0978B77-AD00-4B36-9334-19F396FE92C4}"/>
    <cellStyle name="Calculation 4 9 3 2 3" xfId="7419" xr:uid="{B40AE0FB-6F9E-4625-9DA6-8AF5636467CD}"/>
    <cellStyle name="Calculation 4 9 3 3" xfId="7420" xr:uid="{6A400086-A06F-4667-8B1F-6FC6D0DADDBB}"/>
    <cellStyle name="Calculation 4 9 3 4" xfId="7421" xr:uid="{24B957F6-265D-4F30-8A24-5AC10EA3EABC}"/>
    <cellStyle name="Calculation 4 9 3 5" xfId="7422" xr:uid="{596F92F7-1318-4E91-B8F4-2B18C0B80F85}"/>
    <cellStyle name="Calculation 4 9 4" xfId="7423" xr:uid="{1ECDA36D-B1F8-4A02-9678-8C9CFCD97943}"/>
    <cellStyle name="Calculation 4 9 4 2" xfId="7424" xr:uid="{42E3D6C2-4B31-4C64-A503-0F11ECB91CF0}"/>
    <cellStyle name="Calculation 4 9 4 2 2" xfId="7425" xr:uid="{60C44DD1-4DC1-44A5-8B15-FC7768A1D4FD}"/>
    <cellStyle name="Calculation 4 9 4 2 3" xfId="7426" xr:uid="{B2D31D06-0AD2-47CC-98F2-5AA3FA7F79AA}"/>
    <cellStyle name="Calculation 4 9 4 3" xfId="7427" xr:uid="{58205CB7-A42D-4CFC-8D43-AC1E3F101AD0}"/>
    <cellStyle name="Calculation 4 9 4 4" xfId="7428" xr:uid="{4721BD59-C096-454C-B274-CD5DFAB4337A}"/>
    <cellStyle name="Calculation 4 9 4 5" xfId="7429" xr:uid="{C2FCCCCB-50B0-4629-A761-1C8B8BDE9B6E}"/>
    <cellStyle name="Calculation 4 9 5" xfId="7430" xr:uid="{697B8284-F704-4933-B09A-4905B15A981F}"/>
    <cellStyle name="Calculation 4 9 5 2" xfId="7431" xr:uid="{0EA411ED-38B3-476B-BC84-36965095DD98}"/>
    <cellStyle name="Calculation 4 9 5 3" xfId="7432" xr:uid="{078049A4-6534-495B-927E-DB3FE7A8F8A5}"/>
    <cellStyle name="Calculation 4 9 6" xfId="7433" xr:uid="{661DBF99-DCF0-4228-9445-0F142FA29F17}"/>
    <cellStyle name="Calculation 4 9 7" xfId="7434" xr:uid="{5F069728-EAC8-4B5E-90FC-DB48D303EC7E}"/>
    <cellStyle name="Calculation 4 9 8" xfId="7435" xr:uid="{9743F264-9552-4628-AD07-1B338B8C5E38}"/>
    <cellStyle name="Calculation 5" xfId="7436" xr:uid="{55BA878C-C117-40AE-AB60-22FA3A483502}"/>
    <cellStyle name="Calculation 5 10" xfId="7437" xr:uid="{6ADC3527-5468-4E61-BCCF-7ADC001A2741}"/>
    <cellStyle name="Calculation 5 10 2" xfId="7438" xr:uid="{AC6360B7-F386-4E66-8094-CD3769CCC0AA}"/>
    <cellStyle name="Calculation 5 10 2 2" xfId="7439" xr:uid="{4BA9772E-903B-4037-9486-9EE073E6434C}"/>
    <cellStyle name="Calculation 5 10 2 2 2" xfId="7440" xr:uid="{6E7AEEED-2A56-4D30-9DC5-284DC56E2598}"/>
    <cellStyle name="Calculation 5 10 2 2 3" xfId="7441" xr:uid="{023609D5-F3EF-4934-91D1-6A0A3B274D56}"/>
    <cellStyle name="Calculation 5 10 2 3" xfId="7442" xr:uid="{F4E932AA-58ED-465D-B30A-076DAF821308}"/>
    <cellStyle name="Calculation 5 10 2 4" xfId="7443" xr:uid="{67EB59A0-63C4-4B39-9710-BB467454995B}"/>
    <cellStyle name="Calculation 5 10 2 5" xfId="7444" xr:uid="{5CB1D2C1-DC04-46AF-839E-D434BCE00F6A}"/>
    <cellStyle name="Calculation 5 10 3" xfId="7445" xr:uid="{673C7E5C-7635-4357-A7ED-E3420A29B120}"/>
    <cellStyle name="Calculation 5 10 3 2" xfId="7446" xr:uid="{2B106789-7E6A-49B0-B4FA-C66CEAE76AA7}"/>
    <cellStyle name="Calculation 5 10 3 2 2" xfId="7447" xr:uid="{D5CBEB63-C88E-41DD-8CA5-AEE83FDF12F1}"/>
    <cellStyle name="Calculation 5 10 3 2 3" xfId="7448" xr:uid="{6D6391E8-63BD-4A65-8E73-016F3497D7C1}"/>
    <cellStyle name="Calculation 5 10 3 3" xfId="7449" xr:uid="{5FEA52C9-3F9D-4A53-97F1-A650A0072819}"/>
    <cellStyle name="Calculation 5 10 3 4" xfId="7450" xr:uid="{D97F43BE-4377-4B9C-A209-537376CD8F44}"/>
    <cellStyle name="Calculation 5 10 3 5" xfId="7451" xr:uid="{48ECD149-4F5C-4F1C-8501-EA697B687310}"/>
    <cellStyle name="Calculation 5 10 4" xfId="7452" xr:uid="{EA935024-403C-4394-9207-17745F7E4DC4}"/>
    <cellStyle name="Calculation 5 10 4 2" xfId="7453" xr:uid="{F0539B72-9CD9-4432-B06F-2C57FAB06841}"/>
    <cellStyle name="Calculation 5 10 4 3" xfId="7454" xr:uid="{B415D420-6590-491F-A36F-FD3874E7C520}"/>
    <cellStyle name="Calculation 5 10 5" xfId="7455" xr:uid="{BC902CD1-672E-45DB-B787-E108A2BFC551}"/>
    <cellStyle name="Calculation 5 10 6" xfId="7456" xr:uid="{164223A8-E307-4FDA-A3D3-A6540F7C4012}"/>
    <cellStyle name="Calculation 5 10 7" xfId="7457" xr:uid="{CA94C060-3F23-4B91-B6BC-E5C637D9D1E4}"/>
    <cellStyle name="Calculation 5 11" xfId="7458" xr:uid="{296E1F24-1D8A-4CA6-A9A5-D3E0F36C1682}"/>
    <cellStyle name="Calculation 5 11 2" xfId="7459" xr:uid="{B1EFE96F-5BD5-4399-A857-A8F2C4721C17}"/>
    <cellStyle name="Calculation 5 11 2 2" xfId="7460" xr:uid="{DEA53AFF-7BA0-4FBC-9DB8-10F5D5B1B7B6}"/>
    <cellStyle name="Calculation 5 11 2 3" xfId="7461" xr:uid="{325D846E-FB12-4939-B8E9-BB400269691C}"/>
    <cellStyle name="Calculation 5 11 3" xfId="7462" xr:uid="{AA93CB5F-77E1-4D5A-9F23-EAA1AB989E05}"/>
    <cellStyle name="Calculation 5 11 4" xfId="7463" xr:uid="{095D4D74-8766-4CE2-9F21-F10473B6134B}"/>
    <cellStyle name="Calculation 5 11 5" xfId="7464" xr:uid="{F22AABCA-4701-4C94-99FE-2205BCD0E6CD}"/>
    <cellStyle name="Calculation 5 12" xfId="7465" xr:uid="{5C33A1F0-90C1-4286-88A1-A0E072E7310F}"/>
    <cellStyle name="Calculation 5 12 2" xfId="7466" xr:uid="{B89895D0-C3F3-4FBA-8167-CA6599119435}"/>
    <cellStyle name="Calculation 5 12 2 2" xfId="7467" xr:uid="{A4A734C0-C767-47B8-B3FF-15105691CB1A}"/>
    <cellStyle name="Calculation 5 12 2 3" xfId="7468" xr:uid="{6E13DCE7-F8B6-4980-9290-84869C807CD6}"/>
    <cellStyle name="Calculation 5 12 3" xfId="7469" xr:uid="{F28F7B12-72E5-48B3-A63D-E4881D3A61C0}"/>
    <cellStyle name="Calculation 5 12 4" xfId="7470" xr:uid="{281CD119-AA45-4BE0-80A0-41DDE92C82DE}"/>
    <cellStyle name="Calculation 5 12 5" xfId="7471" xr:uid="{C9AE718B-959E-4414-80AF-B3245CD7A1C5}"/>
    <cellStyle name="Calculation 5 13" xfId="7472" xr:uid="{363DAA64-FC31-419C-AEC7-313AFB211854}"/>
    <cellStyle name="Calculation 5 13 2" xfId="7473" xr:uid="{3D4DBECD-FA18-4277-A3E0-45B6A8CE5189}"/>
    <cellStyle name="Calculation 5 13 3" xfId="7474" xr:uid="{4F8EB5B7-0479-4B58-8279-564EC26F3FC9}"/>
    <cellStyle name="Calculation 5 14" xfId="7475" xr:uid="{00E807F6-F93D-43F3-8BE0-0EA709545D97}"/>
    <cellStyle name="Calculation 5 15" xfId="7476" xr:uid="{AC396E6E-E225-4C73-95DA-F61172564EB2}"/>
    <cellStyle name="Calculation 5 16" xfId="7477" xr:uid="{7F4E8873-4366-4225-A98B-337BFE885E12}"/>
    <cellStyle name="Calculation 5 2" xfId="7478" xr:uid="{893800C5-349D-49CC-9D0E-C0A41BADC37F}"/>
    <cellStyle name="Calculation 5 2 2" xfId="7479" xr:uid="{967F45E0-BBDF-4941-B34D-E4F703855E8A}"/>
    <cellStyle name="Calculation 5 2 2 2" xfId="7480" xr:uid="{D7FE6DF2-F72F-4F87-9CF0-4EF8C8122527}"/>
    <cellStyle name="Calculation 5 2 2 2 2" xfId="7481" xr:uid="{8250D582-1C4A-4A60-8C3B-554510DEEC5E}"/>
    <cellStyle name="Calculation 5 2 2 2 2 2" xfId="7482" xr:uid="{B7BE15F3-76A4-4A14-8C02-65DE3377334E}"/>
    <cellStyle name="Calculation 5 2 2 2 2 3" xfId="7483" xr:uid="{6B6F5749-4F84-471F-AA94-E6E968D07CA3}"/>
    <cellStyle name="Calculation 5 2 2 2 3" xfId="7484" xr:uid="{CC7053E7-B281-44F2-8CBA-3D6B13EF4CF9}"/>
    <cellStyle name="Calculation 5 2 2 2 4" xfId="7485" xr:uid="{558F3556-98B1-4D3E-9AAC-4426D9638243}"/>
    <cellStyle name="Calculation 5 2 2 2 5" xfId="7486" xr:uid="{4CB8D822-0458-4690-8E26-447D94614C73}"/>
    <cellStyle name="Calculation 5 2 2 3" xfId="7487" xr:uid="{12E117E6-679F-4FF8-A8FC-DD328C6276DD}"/>
    <cellStyle name="Calculation 5 2 2 3 2" xfId="7488" xr:uid="{0C8A94B5-DD0F-4F7F-B38F-4CEAF9392D27}"/>
    <cellStyle name="Calculation 5 2 2 3 2 2" xfId="7489" xr:uid="{B97D8DE3-46E2-46A2-99CF-62E043DA1ED4}"/>
    <cellStyle name="Calculation 5 2 2 3 2 3" xfId="7490" xr:uid="{3EB71027-1B6D-4B42-A565-07AE07DEBC19}"/>
    <cellStyle name="Calculation 5 2 2 3 3" xfId="7491" xr:uid="{943330CE-660A-4915-82A3-3A9B8FB2ADE1}"/>
    <cellStyle name="Calculation 5 2 2 3 4" xfId="7492" xr:uid="{EF80072C-CBC4-486A-B9D1-4EB1F8DD046A}"/>
    <cellStyle name="Calculation 5 2 2 3 5" xfId="7493" xr:uid="{A4326ADC-900D-471D-B5E4-AB62C05F8887}"/>
    <cellStyle name="Calculation 5 2 2 4" xfId="7494" xr:uid="{7B478429-237F-43BE-A2BF-5FF6F1E31190}"/>
    <cellStyle name="Calculation 5 2 2 4 2" xfId="7495" xr:uid="{816C7CBE-D2AB-4CED-8554-DED7C2E07441}"/>
    <cellStyle name="Calculation 5 2 2 4 3" xfId="7496" xr:uid="{23C42EB9-7E0F-4A03-8132-1A64D9CA30EC}"/>
    <cellStyle name="Calculation 5 2 2 5" xfId="7497" xr:uid="{1BE104ED-83FD-437E-BB49-E50A880ED13B}"/>
    <cellStyle name="Calculation 5 2 2 6" xfId="7498" xr:uid="{25CDF016-9A1C-49F8-9A53-6E278AE679FE}"/>
    <cellStyle name="Calculation 5 2 2 7" xfId="7499" xr:uid="{A83B6EDE-ACD0-4635-A6AC-5FB64AE7BF5D}"/>
    <cellStyle name="Calculation 5 2 3" xfId="7500" xr:uid="{B5F1F80F-FCAE-463A-8887-4C79DB55F24F}"/>
    <cellStyle name="Calculation 5 2 3 2" xfId="7501" xr:uid="{66A5A8FD-8535-4F10-A3DA-1531E4D5FDFD}"/>
    <cellStyle name="Calculation 5 2 3 2 2" xfId="7502" xr:uid="{214F9A74-A0B8-4536-948F-73FC9FD4D529}"/>
    <cellStyle name="Calculation 5 2 3 2 3" xfId="7503" xr:uid="{C2388032-D4C7-4EFF-8FB6-1B7348560B15}"/>
    <cellStyle name="Calculation 5 2 3 3" xfId="7504" xr:uid="{304E9E07-F70D-48FC-9747-4A401BCFEC59}"/>
    <cellStyle name="Calculation 5 2 3 4" xfId="7505" xr:uid="{C820CB26-925F-4FE1-B688-9D469B1FFB61}"/>
    <cellStyle name="Calculation 5 2 3 5" xfId="7506" xr:uid="{2052E6E8-EC61-4507-A593-E44927964278}"/>
    <cellStyle name="Calculation 5 2 4" xfId="7507" xr:uid="{EF2EC5D1-6ED3-4035-9538-1A3EE7103251}"/>
    <cellStyle name="Calculation 5 2 4 2" xfId="7508" xr:uid="{7E2597DE-5FFE-4568-B58D-C533C4871E01}"/>
    <cellStyle name="Calculation 5 2 4 2 2" xfId="7509" xr:uid="{74748CB0-CF1F-4BC1-BA62-FB96A83C67E2}"/>
    <cellStyle name="Calculation 5 2 4 2 3" xfId="7510" xr:uid="{ABF3C26B-6631-4CA1-8009-D6E5B7A9AC5B}"/>
    <cellStyle name="Calculation 5 2 4 3" xfId="7511" xr:uid="{EA1F1F4A-DF52-4675-AE4F-F373CA8BF651}"/>
    <cellStyle name="Calculation 5 2 4 4" xfId="7512" xr:uid="{63AD889E-0ECD-46D1-A5E6-431CAA8C3317}"/>
    <cellStyle name="Calculation 5 2 4 5" xfId="7513" xr:uid="{A84351CD-3FC5-4E49-99B4-11499BE5AAF3}"/>
    <cellStyle name="Calculation 5 2 5" xfId="7514" xr:uid="{94506BBE-9E4B-4E6E-B2AA-7D51DF7C8581}"/>
    <cellStyle name="Calculation 5 2 5 2" xfId="7515" xr:uid="{6CE0272F-1F63-49E1-9EF2-75BC2C520C67}"/>
    <cellStyle name="Calculation 5 2 5 3" xfId="7516" xr:uid="{B19C65FF-7198-4A9D-8C5F-1E92ED6C92D8}"/>
    <cellStyle name="Calculation 5 2 6" xfId="7517" xr:uid="{C48E3C04-EC20-44B2-914A-F20A83BA9EED}"/>
    <cellStyle name="Calculation 5 2 7" xfId="7518" xr:uid="{BE8DD43A-BFE8-4832-87CA-16A92437234F}"/>
    <cellStyle name="Calculation 5 2 8" xfId="7519" xr:uid="{766A552C-D5AE-4A95-B8EE-55A6B8741B8D}"/>
    <cellStyle name="Calculation 5 3" xfId="7520" xr:uid="{FB482E9A-45C9-404D-A1C4-7FB9FF8DA824}"/>
    <cellStyle name="Calculation 5 3 2" xfId="7521" xr:uid="{D1C28DB3-38C4-4F07-AA26-F1BF18894ECF}"/>
    <cellStyle name="Calculation 5 3 2 2" xfId="7522" xr:uid="{AEE51FF7-AF76-46F5-8D39-4788BCFCC12C}"/>
    <cellStyle name="Calculation 5 3 2 2 2" xfId="7523" xr:uid="{A62715E1-1396-43A8-B8F0-13248B66E351}"/>
    <cellStyle name="Calculation 5 3 2 2 2 2" xfId="7524" xr:uid="{D43ADE9B-00C2-4F5C-8435-C911EBEAE42D}"/>
    <cellStyle name="Calculation 5 3 2 2 2 3" xfId="7525" xr:uid="{ED2982F0-EF6A-4562-B891-CDA049F8C86F}"/>
    <cellStyle name="Calculation 5 3 2 2 3" xfId="7526" xr:uid="{C9399553-D300-4E89-8D25-F8AFCBA9E81F}"/>
    <cellStyle name="Calculation 5 3 2 2 4" xfId="7527" xr:uid="{09633F7A-560A-4162-981F-0E97E296C733}"/>
    <cellStyle name="Calculation 5 3 2 2 5" xfId="7528" xr:uid="{6BE4907C-7006-41ED-B779-3E64AA5EAD3E}"/>
    <cellStyle name="Calculation 5 3 2 3" xfId="7529" xr:uid="{8DDF8164-5745-47EF-A20C-DF9CBBCF2A08}"/>
    <cellStyle name="Calculation 5 3 2 3 2" xfId="7530" xr:uid="{C3B55E73-338D-4CDF-BF6E-D7E953E30031}"/>
    <cellStyle name="Calculation 5 3 2 3 2 2" xfId="7531" xr:uid="{103E57AA-16A5-405F-AD8A-A4445DD22346}"/>
    <cellStyle name="Calculation 5 3 2 3 2 3" xfId="7532" xr:uid="{E0566BDB-BAAA-4C89-A4D0-CD5B34888798}"/>
    <cellStyle name="Calculation 5 3 2 3 3" xfId="7533" xr:uid="{DA016F71-94A9-4FB7-A88C-765FC32ED593}"/>
    <cellStyle name="Calculation 5 3 2 3 4" xfId="7534" xr:uid="{A2BE4DD9-2C82-4A08-B353-2D9A8F17515F}"/>
    <cellStyle name="Calculation 5 3 2 3 5" xfId="7535" xr:uid="{A5E0086F-B69F-4ABA-9F9C-F1E560D2BD2D}"/>
    <cellStyle name="Calculation 5 3 2 4" xfId="7536" xr:uid="{4C020622-AF65-4BA7-861C-D5A2067C8DC1}"/>
    <cellStyle name="Calculation 5 3 2 4 2" xfId="7537" xr:uid="{4EB119C9-44C9-46CB-AB0F-C90E6D74AC06}"/>
    <cellStyle name="Calculation 5 3 2 4 3" xfId="7538" xr:uid="{33ACB640-4640-433C-AD22-EB36757B74FD}"/>
    <cellStyle name="Calculation 5 3 2 5" xfId="7539" xr:uid="{C7FC28DB-4DE8-4807-8A69-0C5D11E60DA8}"/>
    <cellStyle name="Calculation 5 3 2 6" xfId="7540" xr:uid="{01C00BF5-3DC9-437B-9E4F-E9D8D5F21D59}"/>
    <cellStyle name="Calculation 5 3 2 7" xfId="7541" xr:uid="{BBBAC561-B9F2-4DA1-9A3D-367AC22E3F2A}"/>
    <cellStyle name="Calculation 5 3 3" xfId="7542" xr:uid="{1F60BB17-A754-4B22-AA75-91D08C2AD237}"/>
    <cellStyle name="Calculation 5 3 3 2" xfId="7543" xr:uid="{97DE7F1B-E5C5-4D31-BD1F-6C7623DA3110}"/>
    <cellStyle name="Calculation 5 3 3 2 2" xfId="7544" xr:uid="{47EE7AA7-296F-43CC-BFB1-EEFBB1DC2725}"/>
    <cellStyle name="Calculation 5 3 3 2 3" xfId="7545" xr:uid="{69422532-A194-4B18-B6B7-25F0050F3288}"/>
    <cellStyle name="Calculation 5 3 3 3" xfId="7546" xr:uid="{8BC5C098-2159-4B8C-9BE6-A16FAA8701D2}"/>
    <cellStyle name="Calculation 5 3 3 4" xfId="7547" xr:uid="{62127E3E-7158-4C0D-A0D5-9C84EE356B24}"/>
    <cellStyle name="Calculation 5 3 3 5" xfId="7548" xr:uid="{60B1D9B0-25BA-4692-92B2-28E603B1A589}"/>
    <cellStyle name="Calculation 5 3 4" xfId="7549" xr:uid="{211686AB-F529-4C04-9B1C-4E693798A18E}"/>
    <cellStyle name="Calculation 5 3 4 2" xfId="7550" xr:uid="{184B7D02-1D0F-45C3-B5EB-ADC97B631E45}"/>
    <cellStyle name="Calculation 5 3 4 2 2" xfId="7551" xr:uid="{68E65767-5543-4690-852C-75F832268BC8}"/>
    <cellStyle name="Calculation 5 3 4 2 3" xfId="7552" xr:uid="{6A2D87F4-FC50-4A84-BC1A-161AD6FF0F4C}"/>
    <cellStyle name="Calculation 5 3 4 3" xfId="7553" xr:uid="{CC53A09B-9FFB-45D6-907E-2D6A22E6538B}"/>
    <cellStyle name="Calculation 5 3 4 4" xfId="7554" xr:uid="{BB90E560-93CB-40ED-8F01-CBCA1C08EB8F}"/>
    <cellStyle name="Calculation 5 3 4 5" xfId="7555" xr:uid="{C7873457-7EE3-40BD-83F2-467F421E1BF1}"/>
    <cellStyle name="Calculation 5 3 5" xfId="7556" xr:uid="{B22E4EC2-8678-432C-A87F-695512658635}"/>
    <cellStyle name="Calculation 5 3 5 2" xfId="7557" xr:uid="{14100412-8743-4597-BE51-C2F54FF95AF1}"/>
    <cellStyle name="Calculation 5 3 5 3" xfId="7558" xr:uid="{76FDF452-6277-4A20-9DC6-12D9ADF95873}"/>
    <cellStyle name="Calculation 5 3 6" xfId="7559" xr:uid="{22D799F1-7839-44E9-B296-FF3DC4F0A3AC}"/>
    <cellStyle name="Calculation 5 3 7" xfId="7560" xr:uid="{DDB94079-66F9-488F-BEC1-6B3F2EA880DE}"/>
    <cellStyle name="Calculation 5 3 8" xfId="7561" xr:uid="{FF7B3EA6-C19F-4AF2-B0A8-893DA1FB5AED}"/>
    <cellStyle name="Calculation 5 4" xfId="7562" xr:uid="{8899EECF-6B1C-462A-AE9F-317E31743190}"/>
    <cellStyle name="Calculation 5 4 2" xfId="7563" xr:uid="{1C170691-450A-43AC-8CE4-A7B4B482B9D0}"/>
    <cellStyle name="Calculation 5 4 2 2" xfId="7564" xr:uid="{734C23FB-0021-4D90-B4D0-F66F568C81C9}"/>
    <cellStyle name="Calculation 5 4 2 2 2" xfId="7565" xr:uid="{29A47C37-FA34-4FF9-BD3A-4633AEA5EA22}"/>
    <cellStyle name="Calculation 5 4 2 2 2 2" xfId="7566" xr:uid="{38072CBA-EDD5-427E-8215-BEEC9EA549DD}"/>
    <cellStyle name="Calculation 5 4 2 2 2 3" xfId="7567" xr:uid="{A126868E-1B7A-4965-AF1D-5DBEDA8897E9}"/>
    <cellStyle name="Calculation 5 4 2 2 3" xfId="7568" xr:uid="{A93859E3-ACDD-4414-B5BF-8B3F1A8ED136}"/>
    <cellStyle name="Calculation 5 4 2 2 4" xfId="7569" xr:uid="{D664A338-D3B5-4CD8-9A61-F23EB42D2014}"/>
    <cellStyle name="Calculation 5 4 2 2 5" xfId="7570" xr:uid="{19788363-94C4-42DF-94F5-C16D47A28808}"/>
    <cellStyle name="Calculation 5 4 2 3" xfId="7571" xr:uid="{CAD5914F-581C-420C-BE9C-860688427871}"/>
    <cellStyle name="Calculation 5 4 2 3 2" xfId="7572" xr:uid="{96043427-3002-4689-A4A6-60624EA79B39}"/>
    <cellStyle name="Calculation 5 4 2 3 2 2" xfId="7573" xr:uid="{C26FA8B2-E517-4971-BD76-BF7D2CD57CC3}"/>
    <cellStyle name="Calculation 5 4 2 3 2 3" xfId="7574" xr:uid="{5FC9ABA0-4EF0-4C10-B979-2FB4D7643D09}"/>
    <cellStyle name="Calculation 5 4 2 3 3" xfId="7575" xr:uid="{8D7B40DD-2BEC-439A-B561-504ACFE013D5}"/>
    <cellStyle name="Calculation 5 4 2 3 4" xfId="7576" xr:uid="{F1310863-5DF7-4A7B-A639-893124792FE3}"/>
    <cellStyle name="Calculation 5 4 2 3 5" xfId="7577" xr:uid="{5699B0A5-67E4-4F08-AEF4-436240A3492D}"/>
    <cellStyle name="Calculation 5 4 2 4" xfId="7578" xr:uid="{640B69FD-537E-41BF-A909-24DFE3B18751}"/>
    <cellStyle name="Calculation 5 4 2 4 2" xfId="7579" xr:uid="{BD576E0F-E774-4CC8-AC40-4DC7C4F14E95}"/>
    <cellStyle name="Calculation 5 4 2 4 3" xfId="7580" xr:uid="{91E71241-AB5D-4964-905F-8435482F217E}"/>
    <cellStyle name="Calculation 5 4 2 5" xfId="7581" xr:uid="{786CE213-D30E-43F2-AC37-DC0C73F292AE}"/>
    <cellStyle name="Calculation 5 4 2 6" xfId="7582" xr:uid="{A1391EE8-76D2-4C2C-9CCC-E3B6574DD545}"/>
    <cellStyle name="Calculation 5 4 2 7" xfId="7583" xr:uid="{8B842295-E7AE-4883-AC15-DD0F772F7DAB}"/>
    <cellStyle name="Calculation 5 4 3" xfId="7584" xr:uid="{D1B86163-3044-4C07-826D-45B77F74F83A}"/>
    <cellStyle name="Calculation 5 4 3 2" xfId="7585" xr:uid="{9D8FDF24-19B7-4962-8FEC-7560D8BED902}"/>
    <cellStyle name="Calculation 5 4 3 2 2" xfId="7586" xr:uid="{FFAEA029-3BD3-43F3-8630-633C5E1BD5B7}"/>
    <cellStyle name="Calculation 5 4 3 2 3" xfId="7587" xr:uid="{6C3F9D77-BA70-4FD1-AAC0-A0DBA4382E5B}"/>
    <cellStyle name="Calculation 5 4 3 3" xfId="7588" xr:uid="{D330354F-BD87-4CCE-A3BE-E5876519E259}"/>
    <cellStyle name="Calculation 5 4 3 4" xfId="7589" xr:uid="{052CECA9-CD8F-42C2-BF96-3A66FA0ACB42}"/>
    <cellStyle name="Calculation 5 4 3 5" xfId="7590" xr:uid="{6B07F4DA-CEEF-4572-9ED2-DAA72E4AB134}"/>
    <cellStyle name="Calculation 5 4 4" xfId="7591" xr:uid="{C094790E-5EC2-41BE-8B47-2AAF22687227}"/>
    <cellStyle name="Calculation 5 4 4 2" xfId="7592" xr:uid="{5B99A244-D252-4ADB-BB2C-E8600233000E}"/>
    <cellStyle name="Calculation 5 4 4 2 2" xfId="7593" xr:uid="{99B3B97C-F1FC-46F4-9D3D-08A6A38946C5}"/>
    <cellStyle name="Calculation 5 4 4 2 3" xfId="7594" xr:uid="{24516DD3-24C0-4196-AE78-0A6AF15CE379}"/>
    <cellStyle name="Calculation 5 4 4 3" xfId="7595" xr:uid="{3F861B53-3586-4B40-B17A-2507093B7F2F}"/>
    <cellStyle name="Calculation 5 4 4 4" xfId="7596" xr:uid="{E993B1C4-4811-4032-99F3-EF516D2BAB69}"/>
    <cellStyle name="Calculation 5 4 4 5" xfId="7597" xr:uid="{508ED94C-84DA-4D58-9906-BD206B38E20F}"/>
    <cellStyle name="Calculation 5 4 5" xfId="7598" xr:uid="{B9573E9F-5032-49FB-B5F7-7FF0CFF05601}"/>
    <cellStyle name="Calculation 5 4 5 2" xfId="7599" xr:uid="{C9D92276-7B66-457A-ADA4-2671BB9E05A1}"/>
    <cellStyle name="Calculation 5 4 5 3" xfId="7600" xr:uid="{AF772D88-9A07-4082-A8AE-C053C5C7071C}"/>
    <cellStyle name="Calculation 5 4 6" xfId="7601" xr:uid="{8F3FE4E2-467C-4E57-B231-59258A90E71B}"/>
    <cellStyle name="Calculation 5 4 7" xfId="7602" xr:uid="{883B2B20-81C1-4852-96BC-CE7615E2CCDD}"/>
    <cellStyle name="Calculation 5 4 8" xfId="7603" xr:uid="{C6FAE9E7-B65F-4A8D-B18F-9178BE33EA1F}"/>
    <cellStyle name="Calculation 5 5" xfId="7604" xr:uid="{49D13F41-36A7-4743-B250-5E81A2644ACC}"/>
    <cellStyle name="Calculation 5 5 2" xfId="7605" xr:uid="{FF90A31A-9BF5-485C-8040-525DCF3DDF1A}"/>
    <cellStyle name="Calculation 5 5 2 2" xfId="7606" xr:uid="{A1230AD3-7879-4841-8EAC-E87E4CF9EDA5}"/>
    <cellStyle name="Calculation 5 5 2 2 2" xfId="7607" xr:uid="{FA240269-8B30-40AB-AAC4-518A278354D5}"/>
    <cellStyle name="Calculation 5 5 2 2 2 2" xfId="7608" xr:uid="{8231E9E4-910E-4E8A-9701-7DBA57FA452C}"/>
    <cellStyle name="Calculation 5 5 2 2 2 3" xfId="7609" xr:uid="{CE60864A-CAD3-40AF-BC6F-A2BE8D3893BA}"/>
    <cellStyle name="Calculation 5 5 2 2 3" xfId="7610" xr:uid="{F0562800-09D6-4F0C-9C81-15C9D7F37CC4}"/>
    <cellStyle name="Calculation 5 5 2 2 4" xfId="7611" xr:uid="{6A093F20-6818-40FE-BC48-AD8C9D4FB40E}"/>
    <cellStyle name="Calculation 5 5 2 2 5" xfId="7612" xr:uid="{0620A869-A8B6-4C19-9526-DF55C22EFAC9}"/>
    <cellStyle name="Calculation 5 5 2 3" xfId="7613" xr:uid="{5F2EAF36-3145-4511-84BD-B4FA8357309A}"/>
    <cellStyle name="Calculation 5 5 2 3 2" xfId="7614" xr:uid="{9554100F-1DCE-4990-8863-4C429919C9D7}"/>
    <cellStyle name="Calculation 5 5 2 3 2 2" xfId="7615" xr:uid="{1A1B6427-9E55-451F-B386-B300192DE70B}"/>
    <cellStyle name="Calculation 5 5 2 3 2 3" xfId="7616" xr:uid="{A58133AE-6F09-4B93-8C5E-93911D3D9431}"/>
    <cellStyle name="Calculation 5 5 2 3 3" xfId="7617" xr:uid="{F7796059-846C-49AC-BFF8-C3BD8D14BEAF}"/>
    <cellStyle name="Calculation 5 5 2 3 4" xfId="7618" xr:uid="{E1B29FC9-8BAE-41E1-96A6-CE1DB344FB8A}"/>
    <cellStyle name="Calculation 5 5 2 3 5" xfId="7619" xr:uid="{0B6C5D82-202A-474D-9B75-90FF46DA1AB7}"/>
    <cellStyle name="Calculation 5 5 2 4" xfId="7620" xr:uid="{D73215C7-C704-43DF-BCF9-F4AE4E389EB7}"/>
    <cellStyle name="Calculation 5 5 2 4 2" xfId="7621" xr:uid="{000A3A3E-E782-4D04-A3D8-122895EB476D}"/>
    <cellStyle name="Calculation 5 5 2 4 3" xfId="7622" xr:uid="{1A1EC391-BECD-441D-925A-E26B55C78CA6}"/>
    <cellStyle name="Calculation 5 5 2 5" xfId="7623" xr:uid="{5576CE5F-3A2E-425D-B88C-10CB93243125}"/>
    <cellStyle name="Calculation 5 5 2 6" xfId="7624" xr:uid="{F526E4DA-D8D9-4D99-86A1-901CBA11A4CA}"/>
    <cellStyle name="Calculation 5 5 2 7" xfId="7625" xr:uid="{4CBEBB8E-9B57-4F1C-8955-31F6F8329339}"/>
    <cellStyle name="Calculation 5 5 3" xfId="7626" xr:uid="{064E5D24-A4EB-4DDD-B0C1-FDBA82D145B3}"/>
    <cellStyle name="Calculation 5 5 3 2" xfId="7627" xr:uid="{DE0C82A5-9DEE-4A29-8CED-7246C59C9966}"/>
    <cellStyle name="Calculation 5 5 3 2 2" xfId="7628" xr:uid="{C522F228-287C-4446-BE0E-F89DFF43A8E2}"/>
    <cellStyle name="Calculation 5 5 3 2 3" xfId="7629" xr:uid="{A97A7ABE-EEF1-4014-8D3A-EEFBD0D177A1}"/>
    <cellStyle name="Calculation 5 5 3 3" xfId="7630" xr:uid="{DC136D94-7AFF-4DE4-ABF1-653DD2A403E0}"/>
    <cellStyle name="Calculation 5 5 3 4" xfId="7631" xr:uid="{C2819869-103C-4808-AC38-3964576503AD}"/>
    <cellStyle name="Calculation 5 5 3 5" xfId="7632" xr:uid="{903E9012-FD13-4ADD-9713-DBC2A1A3C686}"/>
    <cellStyle name="Calculation 5 5 4" xfId="7633" xr:uid="{32E90982-38D5-4719-AFEA-9D5E2217BDAD}"/>
    <cellStyle name="Calculation 5 5 4 2" xfId="7634" xr:uid="{D9BF0640-1EDB-45C4-8A41-31EE3EA9B7F5}"/>
    <cellStyle name="Calculation 5 5 4 2 2" xfId="7635" xr:uid="{545EA269-115B-4C4A-B721-7BCF240738FC}"/>
    <cellStyle name="Calculation 5 5 4 2 3" xfId="7636" xr:uid="{E8E12870-1AD2-4B08-B59F-0A7A2F0A1F58}"/>
    <cellStyle name="Calculation 5 5 4 3" xfId="7637" xr:uid="{1579DDEE-3CD3-4DC7-B920-6A2661794F85}"/>
    <cellStyle name="Calculation 5 5 4 4" xfId="7638" xr:uid="{B8013776-8E02-44DD-9C5E-569D52CC2CED}"/>
    <cellStyle name="Calculation 5 5 4 5" xfId="7639" xr:uid="{CEDEE277-EC32-4261-9661-42DBEE1806E6}"/>
    <cellStyle name="Calculation 5 5 5" xfId="7640" xr:uid="{CED46C8E-246F-479A-98E3-1480B6D33ED8}"/>
    <cellStyle name="Calculation 5 5 5 2" xfId="7641" xr:uid="{9D5AC371-A3BA-4AF7-895A-A78ED02074AE}"/>
    <cellStyle name="Calculation 5 5 5 3" xfId="7642" xr:uid="{89F30CB4-1274-4228-B6D1-AE4CB1354B67}"/>
    <cellStyle name="Calculation 5 5 6" xfId="7643" xr:uid="{5EE93BCC-E901-448F-824E-C82F1AF1FD53}"/>
    <cellStyle name="Calculation 5 5 7" xfId="7644" xr:uid="{5FF55277-A55F-41F1-BB80-760B3D06964B}"/>
    <cellStyle name="Calculation 5 5 8" xfId="7645" xr:uid="{227A3FED-C671-4CEF-A475-80470E725E69}"/>
    <cellStyle name="Calculation 5 6" xfId="7646" xr:uid="{D5C316ED-8AC9-44D1-9341-2BD90D98FB52}"/>
    <cellStyle name="Calculation 5 6 2" xfId="7647" xr:uid="{48F0E363-CB31-4978-A747-718468DDCAB4}"/>
    <cellStyle name="Calculation 5 6 2 2" xfId="7648" xr:uid="{753002E1-ECC4-4703-ABB0-5859D8B2C74D}"/>
    <cellStyle name="Calculation 5 6 2 2 2" xfId="7649" xr:uid="{A2643CDB-418A-47E6-8893-E32B7229E571}"/>
    <cellStyle name="Calculation 5 6 2 2 2 2" xfId="7650" xr:uid="{BD2973C7-E099-43F3-B0E2-54DE5D9DE487}"/>
    <cellStyle name="Calculation 5 6 2 2 2 3" xfId="7651" xr:uid="{D8CD9888-F976-4E05-85A2-DCFD27C73F6E}"/>
    <cellStyle name="Calculation 5 6 2 2 3" xfId="7652" xr:uid="{800264CC-7D46-4364-91CD-6CAC39C0B8F7}"/>
    <cellStyle name="Calculation 5 6 2 2 4" xfId="7653" xr:uid="{E31ECC7C-EAAC-46D3-B4A6-FA279AD0E3E7}"/>
    <cellStyle name="Calculation 5 6 2 2 5" xfId="7654" xr:uid="{DD6957B4-26DD-40FF-AC83-5C66156A2E8A}"/>
    <cellStyle name="Calculation 5 6 2 3" xfId="7655" xr:uid="{BBC22823-E41A-447B-8D3D-CECAD04A9073}"/>
    <cellStyle name="Calculation 5 6 2 3 2" xfId="7656" xr:uid="{5ECBD75F-44E9-4FD4-B9E1-08E1922C360F}"/>
    <cellStyle name="Calculation 5 6 2 3 2 2" xfId="7657" xr:uid="{3AD260B4-4B4A-4A9D-981C-1783AD60C801}"/>
    <cellStyle name="Calculation 5 6 2 3 2 3" xfId="7658" xr:uid="{9E3B2045-1D2F-4CDC-BAC0-5F305C6CD1CF}"/>
    <cellStyle name="Calculation 5 6 2 3 3" xfId="7659" xr:uid="{A09194F4-5BB7-4FB9-9E75-EA8757964BB8}"/>
    <cellStyle name="Calculation 5 6 2 3 4" xfId="7660" xr:uid="{E80A73AA-4F73-48A6-8A0B-090A5908E488}"/>
    <cellStyle name="Calculation 5 6 2 3 5" xfId="7661" xr:uid="{FF318BA8-1A2F-497E-9C61-2A7E91A2FEED}"/>
    <cellStyle name="Calculation 5 6 2 4" xfId="7662" xr:uid="{9999375D-BE8E-4F35-8A45-5C13DDE61CD4}"/>
    <cellStyle name="Calculation 5 6 2 4 2" xfId="7663" xr:uid="{938EE69A-CEA1-46E7-A849-0181E920DA02}"/>
    <cellStyle name="Calculation 5 6 2 4 3" xfId="7664" xr:uid="{C918A9C0-D62C-4185-815A-2832BBB5F136}"/>
    <cellStyle name="Calculation 5 6 2 5" xfId="7665" xr:uid="{6B871204-5A1E-4686-8BAD-8D1159C4AC45}"/>
    <cellStyle name="Calculation 5 6 2 6" xfId="7666" xr:uid="{45A14A42-397F-40F3-A67D-97029247347F}"/>
    <cellStyle name="Calculation 5 6 2 7" xfId="7667" xr:uid="{C7A63484-85C9-4929-BED2-9622A68681FD}"/>
    <cellStyle name="Calculation 5 6 3" xfId="7668" xr:uid="{D2CCA3DD-A17B-4EC0-8A17-05118D854161}"/>
    <cellStyle name="Calculation 5 6 3 2" xfId="7669" xr:uid="{AC7E2050-0967-45F2-A2F3-5926F50B1C06}"/>
    <cellStyle name="Calculation 5 6 3 2 2" xfId="7670" xr:uid="{4CFA4FD5-6433-4AF5-B455-DE585EA57A87}"/>
    <cellStyle name="Calculation 5 6 3 2 3" xfId="7671" xr:uid="{42472A53-3528-4605-8286-4B58DFB17151}"/>
    <cellStyle name="Calculation 5 6 3 3" xfId="7672" xr:uid="{F9816625-CD1B-4A4B-9F72-39859A637802}"/>
    <cellStyle name="Calculation 5 6 3 4" xfId="7673" xr:uid="{68B8CC32-8B4F-4DB1-ABA2-200398C038F0}"/>
    <cellStyle name="Calculation 5 6 3 5" xfId="7674" xr:uid="{5824D559-A5D4-46DB-8A5C-2F01ED83613E}"/>
    <cellStyle name="Calculation 5 6 4" xfId="7675" xr:uid="{C115F098-C211-4A12-9D34-1078E3B71636}"/>
    <cellStyle name="Calculation 5 6 4 2" xfId="7676" xr:uid="{FC2A4B0D-EFDB-409D-9244-2748AF0316AC}"/>
    <cellStyle name="Calculation 5 6 4 2 2" xfId="7677" xr:uid="{7569C611-36D2-42D5-9122-A881E98DED72}"/>
    <cellStyle name="Calculation 5 6 4 2 3" xfId="7678" xr:uid="{465F6755-9AF5-4E2A-B275-6469A2A83305}"/>
    <cellStyle name="Calculation 5 6 4 3" xfId="7679" xr:uid="{D1C53313-5263-4DE5-BBF3-49F7A5E2D90C}"/>
    <cellStyle name="Calculation 5 6 4 4" xfId="7680" xr:uid="{F424567E-CB3A-41F4-8BD1-3C2C66084CAB}"/>
    <cellStyle name="Calculation 5 6 4 5" xfId="7681" xr:uid="{F8260254-F25E-49BD-8860-DB328C587D8E}"/>
    <cellStyle name="Calculation 5 6 5" xfId="7682" xr:uid="{A2D2488D-C8CB-42EC-A16A-3E0D6AE67A29}"/>
    <cellStyle name="Calculation 5 6 5 2" xfId="7683" xr:uid="{63D11610-34DF-4894-94C7-2E582B02DC38}"/>
    <cellStyle name="Calculation 5 6 5 3" xfId="7684" xr:uid="{A05E018A-1BFC-4E5B-A961-311F57E13F76}"/>
    <cellStyle name="Calculation 5 6 6" xfId="7685" xr:uid="{8365C703-8FB2-4987-8D3B-7787436A6053}"/>
    <cellStyle name="Calculation 5 6 7" xfId="7686" xr:uid="{659CFCDD-DF0B-4211-8FAA-DB65D125BD2A}"/>
    <cellStyle name="Calculation 5 6 8" xfId="7687" xr:uid="{9AA766C1-5D39-4DF6-8552-92E82B88E77E}"/>
    <cellStyle name="Calculation 5 7" xfId="7688" xr:uid="{EC23732B-60FC-4EAE-99A4-C00ED7D81F9E}"/>
    <cellStyle name="Calculation 5 7 2" xfId="7689" xr:uid="{9B54AFCB-14E7-41A4-B495-EA5ED290C494}"/>
    <cellStyle name="Calculation 5 7 2 2" xfId="7690" xr:uid="{AFC4CE25-E369-420B-9641-626E70C5AAC0}"/>
    <cellStyle name="Calculation 5 7 2 2 2" xfId="7691" xr:uid="{55EFB068-9F56-4D45-A31E-88E55A1B3A4F}"/>
    <cellStyle name="Calculation 5 7 2 2 2 2" xfId="7692" xr:uid="{5F4103EE-1A1B-47C5-BE63-0C0753951485}"/>
    <cellStyle name="Calculation 5 7 2 2 2 3" xfId="7693" xr:uid="{FC521BF7-F5E3-421F-8F25-651DDF4624AE}"/>
    <cellStyle name="Calculation 5 7 2 2 3" xfId="7694" xr:uid="{E5C6E6D8-E529-484C-B99A-AAECC602DC0E}"/>
    <cellStyle name="Calculation 5 7 2 2 4" xfId="7695" xr:uid="{5984CD96-A3B1-4645-A6D2-5F3B5447A3B2}"/>
    <cellStyle name="Calculation 5 7 2 2 5" xfId="7696" xr:uid="{C07DECF6-113A-4642-8A71-23292683BC7F}"/>
    <cellStyle name="Calculation 5 7 2 3" xfId="7697" xr:uid="{D8DEEA7E-C7D5-42DC-B356-FB925D58673B}"/>
    <cellStyle name="Calculation 5 7 2 3 2" xfId="7698" xr:uid="{5E9B21CC-B4CF-4E3F-973A-2973E40DE665}"/>
    <cellStyle name="Calculation 5 7 2 3 2 2" xfId="7699" xr:uid="{3751C59B-C0D2-4FE7-B117-D13D485C9C87}"/>
    <cellStyle name="Calculation 5 7 2 3 2 3" xfId="7700" xr:uid="{C41F5723-86BC-4754-A178-F1962A3B9C1A}"/>
    <cellStyle name="Calculation 5 7 2 3 3" xfId="7701" xr:uid="{71F31466-37EE-4357-9710-BCA9DDB252C0}"/>
    <cellStyle name="Calculation 5 7 2 3 4" xfId="7702" xr:uid="{CC8C4FEA-AA4A-4183-8692-6BE04BF00CFA}"/>
    <cellStyle name="Calculation 5 7 2 3 5" xfId="7703" xr:uid="{65AC1A20-8B3E-4885-8159-11ADDE598FEF}"/>
    <cellStyle name="Calculation 5 7 2 4" xfId="7704" xr:uid="{B064CE81-009B-4AC3-9DC8-4A03BB424EA2}"/>
    <cellStyle name="Calculation 5 7 2 4 2" xfId="7705" xr:uid="{D7A5FE8B-37EE-4DDA-ADE3-A80299F09634}"/>
    <cellStyle name="Calculation 5 7 2 4 3" xfId="7706" xr:uid="{637CD067-2F23-4333-A875-8653E7CB553D}"/>
    <cellStyle name="Calculation 5 7 2 5" xfId="7707" xr:uid="{8FCD092B-96DF-411A-979F-B718058F2EAA}"/>
    <cellStyle name="Calculation 5 7 2 6" xfId="7708" xr:uid="{BCFE9DCF-6970-4A38-863D-DCB27D771255}"/>
    <cellStyle name="Calculation 5 7 2 7" xfId="7709" xr:uid="{5AD2D39D-3919-40F6-9C8A-4080353A7378}"/>
    <cellStyle name="Calculation 5 7 3" xfId="7710" xr:uid="{956852D2-8938-433F-9270-C2B09F15F0FD}"/>
    <cellStyle name="Calculation 5 7 3 2" xfId="7711" xr:uid="{71F07B3B-0958-48EC-AD83-E87E899B21CF}"/>
    <cellStyle name="Calculation 5 7 3 2 2" xfId="7712" xr:uid="{BCF20CDD-114F-44B4-9C61-530612B834C0}"/>
    <cellStyle name="Calculation 5 7 3 2 3" xfId="7713" xr:uid="{2CCCDE64-5CF0-460E-95D4-B275C551E030}"/>
    <cellStyle name="Calculation 5 7 3 3" xfId="7714" xr:uid="{CC91E4DC-4CB8-41A2-A89A-83D2BB3224C1}"/>
    <cellStyle name="Calculation 5 7 3 4" xfId="7715" xr:uid="{2C5E8104-7816-45A8-AA37-EF88B5551145}"/>
    <cellStyle name="Calculation 5 7 3 5" xfId="7716" xr:uid="{74755EE4-D6F2-4CB9-9D1C-EABB6BE3EA65}"/>
    <cellStyle name="Calculation 5 7 4" xfId="7717" xr:uid="{79CD7BCF-D12C-4BF4-94EB-ACDE1D61B869}"/>
    <cellStyle name="Calculation 5 7 4 2" xfId="7718" xr:uid="{1615E89A-BA16-405B-9AFD-68977392A8D1}"/>
    <cellStyle name="Calculation 5 7 4 2 2" xfId="7719" xr:uid="{4CB7A030-216D-4689-9534-322496ABC95D}"/>
    <cellStyle name="Calculation 5 7 4 2 3" xfId="7720" xr:uid="{F0820A93-D192-42E9-A265-4E77BB383C15}"/>
    <cellStyle name="Calculation 5 7 4 3" xfId="7721" xr:uid="{0A05BE3D-414B-4661-9D81-8E2DB962C0D1}"/>
    <cellStyle name="Calculation 5 7 4 4" xfId="7722" xr:uid="{EA526D2A-32A5-4570-BC92-50AB2CB1D147}"/>
    <cellStyle name="Calculation 5 7 4 5" xfId="7723" xr:uid="{4F7C0F79-4089-46DE-B4A1-A7356CF69ACC}"/>
    <cellStyle name="Calculation 5 7 5" xfId="7724" xr:uid="{B77411A7-748D-418A-844C-4F9293254D26}"/>
    <cellStyle name="Calculation 5 7 5 2" xfId="7725" xr:uid="{51920A58-A2B4-4C55-BA29-24FF5822CBC3}"/>
    <cellStyle name="Calculation 5 7 5 3" xfId="7726" xr:uid="{DCD9C661-DF31-4C62-AFAA-C841D6ADB55A}"/>
    <cellStyle name="Calculation 5 7 6" xfId="7727" xr:uid="{7914388E-D68F-4120-8BAC-DFBACA650CC9}"/>
    <cellStyle name="Calculation 5 7 7" xfId="7728" xr:uid="{D291A9AF-89E8-411C-9347-F952BFEB3630}"/>
    <cellStyle name="Calculation 5 7 8" xfId="7729" xr:uid="{E4524DF6-91F3-401B-B826-1028E2DBDEB6}"/>
    <cellStyle name="Calculation 5 8" xfId="7730" xr:uid="{0C7571F7-09BC-4CEB-BA44-F512A79493C6}"/>
    <cellStyle name="Calculation 5 8 2" xfId="7731" xr:uid="{70F5A0E9-D00B-4798-970C-980A75160682}"/>
    <cellStyle name="Calculation 5 8 2 2" xfId="7732" xr:uid="{E28FC513-4E3F-4AFA-81F6-9260C75B8ED3}"/>
    <cellStyle name="Calculation 5 8 2 2 2" xfId="7733" xr:uid="{8D212EAA-6346-4C91-AA27-A238ACB0EF1D}"/>
    <cellStyle name="Calculation 5 8 2 2 2 2" xfId="7734" xr:uid="{623B6CC6-B730-47CD-9407-CC3980BDE7E4}"/>
    <cellStyle name="Calculation 5 8 2 2 2 3" xfId="7735" xr:uid="{F60C2DE5-63DF-48FF-8FF2-2E679CED8418}"/>
    <cellStyle name="Calculation 5 8 2 2 3" xfId="7736" xr:uid="{7BA7F820-9110-49AE-BE00-75D72FAB0770}"/>
    <cellStyle name="Calculation 5 8 2 2 4" xfId="7737" xr:uid="{BB8975E2-0181-4DCB-A1E8-93187ED6E244}"/>
    <cellStyle name="Calculation 5 8 2 2 5" xfId="7738" xr:uid="{4432A0F4-5CC7-485F-85B2-D36F146412AE}"/>
    <cellStyle name="Calculation 5 8 2 3" xfId="7739" xr:uid="{68E4052C-EE0C-4A70-A8AF-DFC5D428ABB3}"/>
    <cellStyle name="Calculation 5 8 2 3 2" xfId="7740" xr:uid="{A4C944D3-1D01-4348-9F53-8C6AB8CE8C3B}"/>
    <cellStyle name="Calculation 5 8 2 3 2 2" xfId="7741" xr:uid="{26E9D5BA-95BE-4982-85FB-12E4D117449C}"/>
    <cellStyle name="Calculation 5 8 2 3 2 3" xfId="7742" xr:uid="{4F643E5C-FE45-4208-B6AA-BAAAAB938F5B}"/>
    <cellStyle name="Calculation 5 8 2 3 3" xfId="7743" xr:uid="{DEA51E75-1FEA-4C08-B44E-DFE267FA1741}"/>
    <cellStyle name="Calculation 5 8 2 3 4" xfId="7744" xr:uid="{216E0ED3-30AA-4965-B56E-B2A76E050C4C}"/>
    <cellStyle name="Calculation 5 8 2 3 5" xfId="7745" xr:uid="{F7328359-C3EA-4A78-B388-74E3873A9079}"/>
    <cellStyle name="Calculation 5 8 2 4" xfId="7746" xr:uid="{B2769577-B95E-424A-8A4B-744877B4F0EC}"/>
    <cellStyle name="Calculation 5 8 2 4 2" xfId="7747" xr:uid="{2388C4AC-F84D-446B-A9FC-FF170288F898}"/>
    <cellStyle name="Calculation 5 8 2 4 3" xfId="7748" xr:uid="{DA9A9A0D-343B-48AB-B646-8B591F655516}"/>
    <cellStyle name="Calculation 5 8 2 5" xfId="7749" xr:uid="{A8A26437-21E7-4168-B9DE-D9EA5D3EA006}"/>
    <cellStyle name="Calculation 5 8 2 6" xfId="7750" xr:uid="{97F085C7-307F-4A7D-B505-D665C040D2DE}"/>
    <cellStyle name="Calculation 5 8 2 7" xfId="7751" xr:uid="{B9D1D5F5-35F3-42E5-8168-DB893C2164DE}"/>
    <cellStyle name="Calculation 5 8 3" xfId="7752" xr:uid="{EF90DF44-35A6-4BE5-9C59-A53706CA2869}"/>
    <cellStyle name="Calculation 5 8 3 2" xfId="7753" xr:uid="{A7FBB34F-A53D-4B7F-B49B-B16FEBA35BCE}"/>
    <cellStyle name="Calculation 5 8 3 2 2" xfId="7754" xr:uid="{F59B7B0B-4E7E-4136-80A4-F8CCC7E8994C}"/>
    <cellStyle name="Calculation 5 8 3 2 3" xfId="7755" xr:uid="{9BBA3728-1881-4808-B317-2D6E07B78686}"/>
    <cellStyle name="Calculation 5 8 3 3" xfId="7756" xr:uid="{39F7E4B9-E031-475D-9BD8-007D4B319E8E}"/>
    <cellStyle name="Calculation 5 8 3 4" xfId="7757" xr:uid="{8CB59E5E-AC4E-4C0D-B46C-35ED79CA766A}"/>
    <cellStyle name="Calculation 5 8 3 5" xfId="7758" xr:uid="{BF375437-F3F3-4252-A31E-81204EF4DEDC}"/>
    <cellStyle name="Calculation 5 8 4" xfId="7759" xr:uid="{F05857FD-CC25-4D12-AB1F-DCD1B683CDC2}"/>
    <cellStyle name="Calculation 5 8 4 2" xfId="7760" xr:uid="{E717B734-AC4A-4B13-A263-74CAD35317CA}"/>
    <cellStyle name="Calculation 5 8 4 2 2" xfId="7761" xr:uid="{E3D805CB-67C7-43CE-A0A4-E83DBDBFB714}"/>
    <cellStyle name="Calculation 5 8 4 2 3" xfId="7762" xr:uid="{EAC0C961-9B68-48E0-B607-35EAFFDED274}"/>
    <cellStyle name="Calculation 5 8 4 3" xfId="7763" xr:uid="{B8AAA282-C4FD-453B-AB04-AB933CE8FA3E}"/>
    <cellStyle name="Calculation 5 8 4 4" xfId="7764" xr:uid="{5F582C35-CDA2-4C7B-805A-FA38C48AD174}"/>
    <cellStyle name="Calculation 5 8 4 5" xfId="7765" xr:uid="{93BF7713-30E1-4BA6-A670-9AAC26F706E6}"/>
    <cellStyle name="Calculation 5 8 5" xfId="7766" xr:uid="{E24A2A24-A538-4B41-B3A6-B7E4EAB8B9EF}"/>
    <cellStyle name="Calculation 5 8 5 2" xfId="7767" xr:uid="{4DEC7BFF-421D-4080-98E0-99F1FD036793}"/>
    <cellStyle name="Calculation 5 8 5 3" xfId="7768" xr:uid="{B2CEA0FC-0DD0-4AE3-92D8-5CBC96805BC4}"/>
    <cellStyle name="Calculation 5 8 6" xfId="7769" xr:uid="{DCA4FC79-B865-470C-98C0-9A1F1B619CEF}"/>
    <cellStyle name="Calculation 5 8 7" xfId="7770" xr:uid="{0CE475DD-552A-45C8-B72A-DB414876E750}"/>
    <cellStyle name="Calculation 5 8 8" xfId="7771" xr:uid="{4C7AC4FC-8C4F-4CB8-A7B4-B69E362681EF}"/>
    <cellStyle name="Calculation 5 9" xfId="7772" xr:uid="{3C52EE15-8214-452E-914C-AFBCF4FED3D2}"/>
    <cellStyle name="Calculation 5 9 2" xfId="7773" xr:uid="{0A35A7FD-2CBF-426C-B989-B5EFDEA391A8}"/>
    <cellStyle name="Calculation 5 9 2 2" xfId="7774" xr:uid="{7AB03981-031E-4E6C-A0F2-086A85D45C09}"/>
    <cellStyle name="Calculation 5 9 2 2 2" xfId="7775" xr:uid="{499C7EA7-4FBD-4562-905D-614476D9C1F1}"/>
    <cellStyle name="Calculation 5 9 2 2 2 2" xfId="7776" xr:uid="{8691C982-0524-45DA-A04E-A0095811E61F}"/>
    <cellStyle name="Calculation 5 9 2 2 2 3" xfId="7777" xr:uid="{BFFC9AE1-F38F-482E-BF64-A7BE3A165387}"/>
    <cellStyle name="Calculation 5 9 2 2 3" xfId="7778" xr:uid="{7AA09DF5-DB70-4F70-9B24-4DE072CBA51F}"/>
    <cellStyle name="Calculation 5 9 2 2 4" xfId="7779" xr:uid="{9A9DB6D3-C350-4534-9D88-68FC7F526A75}"/>
    <cellStyle name="Calculation 5 9 2 2 5" xfId="7780" xr:uid="{CF82BCB0-40BC-4EA6-AC94-194AA94D9443}"/>
    <cellStyle name="Calculation 5 9 2 3" xfId="7781" xr:uid="{BD33DC40-B05D-4736-B70E-E812E8F37639}"/>
    <cellStyle name="Calculation 5 9 2 3 2" xfId="7782" xr:uid="{CF5E263C-4B9E-4A8D-BBDC-450EDCC70FF7}"/>
    <cellStyle name="Calculation 5 9 2 3 2 2" xfId="7783" xr:uid="{6BD737F9-E0F0-49CC-A965-6E187089335B}"/>
    <cellStyle name="Calculation 5 9 2 3 2 3" xfId="7784" xr:uid="{565E2B3A-6774-4D30-9AF5-AF6D8B38BBDB}"/>
    <cellStyle name="Calculation 5 9 2 3 3" xfId="7785" xr:uid="{E8A84A55-CAC4-4059-AFCE-BC7EB1CE6043}"/>
    <cellStyle name="Calculation 5 9 2 3 4" xfId="7786" xr:uid="{5D580880-5338-4214-A845-B671BBF3D4B4}"/>
    <cellStyle name="Calculation 5 9 2 3 5" xfId="7787" xr:uid="{E94B03E5-0AE8-4399-A8DF-DBB10A31C1DD}"/>
    <cellStyle name="Calculation 5 9 2 4" xfId="7788" xr:uid="{3C9EFAFA-2456-452C-9D89-12DA499E85B2}"/>
    <cellStyle name="Calculation 5 9 2 4 2" xfId="7789" xr:uid="{8F2041F8-C6AA-4CF9-91BE-59B22F7EE0C5}"/>
    <cellStyle name="Calculation 5 9 2 4 3" xfId="7790" xr:uid="{0E2CDEF4-A5A7-4DFB-B2D0-F91A21831806}"/>
    <cellStyle name="Calculation 5 9 2 5" xfId="7791" xr:uid="{C7C6850E-A92D-43C5-8576-37346D539420}"/>
    <cellStyle name="Calculation 5 9 2 6" xfId="7792" xr:uid="{F49B1581-4998-4648-AA6A-26278C910261}"/>
    <cellStyle name="Calculation 5 9 2 7" xfId="7793" xr:uid="{77ABAED4-4DA1-476F-9C3F-E32A16F25F4B}"/>
    <cellStyle name="Calculation 5 9 3" xfId="7794" xr:uid="{CB31040D-2384-4A60-A7D4-705473603B70}"/>
    <cellStyle name="Calculation 5 9 3 2" xfId="7795" xr:uid="{1E4CF848-A09C-45ED-812B-A699DF93FD6D}"/>
    <cellStyle name="Calculation 5 9 3 2 2" xfId="7796" xr:uid="{216D6C13-3B28-45EB-93FC-9E21370FD48E}"/>
    <cellStyle name="Calculation 5 9 3 2 3" xfId="7797" xr:uid="{34DF145B-F724-40E1-B49F-8FF6518BFE39}"/>
    <cellStyle name="Calculation 5 9 3 3" xfId="7798" xr:uid="{E48AEF74-1F42-4F3E-BCCC-DBA2FFC07EE1}"/>
    <cellStyle name="Calculation 5 9 3 4" xfId="7799" xr:uid="{716F0ECA-748B-404F-B898-A0BB48D102B6}"/>
    <cellStyle name="Calculation 5 9 3 5" xfId="7800" xr:uid="{7E2731DB-614D-4CD8-92F6-E90655462876}"/>
    <cellStyle name="Calculation 5 9 4" xfId="7801" xr:uid="{548C67EF-C6CD-4309-B2B0-3798ED383625}"/>
    <cellStyle name="Calculation 5 9 4 2" xfId="7802" xr:uid="{AFBBAE45-8175-465A-BD06-AE324C855B4F}"/>
    <cellStyle name="Calculation 5 9 4 2 2" xfId="7803" xr:uid="{3D7A9E68-7309-4395-A355-53B82E4EBA8F}"/>
    <cellStyle name="Calculation 5 9 4 2 3" xfId="7804" xr:uid="{6242D48D-CE54-463E-B4FE-2ABEDF0BF8CA}"/>
    <cellStyle name="Calculation 5 9 4 3" xfId="7805" xr:uid="{F1CA778D-50DD-4256-9FB9-80494C64CD36}"/>
    <cellStyle name="Calculation 5 9 4 4" xfId="7806" xr:uid="{BA2B4255-0A19-4300-B520-82B1EA5CA19D}"/>
    <cellStyle name="Calculation 5 9 4 5" xfId="7807" xr:uid="{D24A9CA6-3487-4ADD-AA37-E3D8020F9F57}"/>
    <cellStyle name="Calculation 5 9 5" xfId="7808" xr:uid="{5494C729-38BD-4C43-BC27-A736EBC6F296}"/>
    <cellStyle name="Calculation 5 9 5 2" xfId="7809" xr:uid="{DA7307BE-C19D-44B1-A1D1-F0D299880B33}"/>
    <cellStyle name="Calculation 5 9 5 3" xfId="7810" xr:uid="{9ECE13D6-8AE0-4475-839F-113E6CD68496}"/>
    <cellStyle name="Calculation 5 9 6" xfId="7811" xr:uid="{C2D8DE73-EF41-4787-9358-C432AF280A0C}"/>
    <cellStyle name="Calculation 5 9 7" xfId="7812" xr:uid="{5BD6DA5E-2BC1-41F3-B7BD-83EE4C5CE014}"/>
    <cellStyle name="Calculation 5 9 8" xfId="7813" xr:uid="{E8E296F5-ACEF-4E8D-8F3E-2045F3039E2B}"/>
    <cellStyle name="Calculation 6" xfId="7814" xr:uid="{138ADD6A-CE94-43E6-926D-E8E6A31E49F0}"/>
    <cellStyle name="Calculation 6 10" xfId="7815" xr:uid="{A421384A-5E60-4E5F-8E1F-1DBF2F5782C5}"/>
    <cellStyle name="Calculation 6 10 2" xfId="7816" xr:uid="{A20C0D2D-3BB6-4BF4-BEC9-C91EC05E41E7}"/>
    <cellStyle name="Calculation 6 10 2 2" xfId="7817" xr:uid="{F8480B0D-D8E3-4165-AD02-912B5174E052}"/>
    <cellStyle name="Calculation 6 10 2 2 2" xfId="7818" xr:uid="{726B4F86-0329-4975-A480-93F0BA9BCD98}"/>
    <cellStyle name="Calculation 6 10 2 2 3" xfId="7819" xr:uid="{269FCB54-C6F4-4978-9299-F95E998C0650}"/>
    <cellStyle name="Calculation 6 10 2 3" xfId="7820" xr:uid="{09304516-B695-4D5A-8563-A7125E8A110A}"/>
    <cellStyle name="Calculation 6 10 2 4" xfId="7821" xr:uid="{E2A5097F-1784-446B-AE42-E68F4B79946B}"/>
    <cellStyle name="Calculation 6 10 2 5" xfId="7822" xr:uid="{C1BF1B87-9637-468D-8188-00159A482679}"/>
    <cellStyle name="Calculation 6 10 3" xfId="7823" xr:uid="{FE416C0E-C9AA-41AC-BB7B-08305706DE78}"/>
    <cellStyle name="Calculation 6 10 3 2" xfId="7824" xr:uid="{7E056275-CEEC-4962-A386-A3F678AC29F4}"/>
    <cellStyle name="Calculation 6 10 3 2 2" xfId="7825" xr:uid="{51E532F5-F85A-41EE-83ED-BDAADDBF7497}"/>
    <cellStyle name="Calculation 6 10 3 2 3" xfId="7826" xr:uid="{B5322B03-C81B-4ACE-BB2B-D15B17ED0830}"/>
    <cellStyle name="Calculation 6 10 3 3" xfId="7827" xr:uid="{33A7343B-D9FB-4AD0-8BE2-3DB6DAD411F4}"/>
    <cellStyle name="Calculation 6 10 3 4" xfId="7828" xr:uid="{7E4AA215-3C74-4996-91B3-E7C1C2DE10D6}"/>
    <cellStyle name="Calculation 6 10 3 5" xfId="7829" xr:uid="{0B79455F-DDF5-4260-9DC7-9D92D823D8E3}"/>
    <cellStyle name="Calculation 6 10 4" xfId="7830" xr:uid="{172648DE-23FF-4D19-8807-149352BA3E47}"/>
    <cellStyle name="Calculation 6 10 4 2" xfId="7831" xr:uid="{30F831BB-E900-4DF1-AD46-C60205238D96}"/>
    <cellStyle name="Calculation 6 10 4 3" xfId="7832" xr:uid="{D1E5FB04-91F8-434E-A288-A408BBB36FCD}"/>
    <cellStyle name="Calculation 6 10 5" xfId="7833" xr:uid="{9F40EFCC-06A9-4401-A6AB-BA581DBD5E58}"/>
    <cellStyle name="Calculation 6 10 6" xfId="7834" xr:uid="{AB334F15-032B-4FD8-9953-121141FAC3E4}"/>
    <cellStyle name="Calculation 6 10 7" xfId="7835" xr:uid="{45F7A46C-FCE9-4E63-BFD4-1F49FB9A0920}"/>
    <cellStyle name="Calculation 6 11" xfId="7836" xr:uid="{7DBF0AD3-10C6-43D6-8F4D-37751FBD221C}"/>
    <cellStyle name="Calculation 6 11 2" xfId="7837" xr:uid="{54D634B0-8747-4703-989E-418987C046BA}"/>
    <cellStyle name="Calculation 6 11 2 2" xfId="7838" xr:uid="{206FF475-D0A2-4D54-850B-3A7DA408419D}"/>
    <cellStyle name="Calculation 6 11 2 3" xfId="7839" xr:uid="{4FD1E675-46A1-45B7-816D-FC730C44D1C2}"/>
    <cellStyle name="Calculation 6 11 3" xfId="7840" xr:uid="{E41E18E2-0B29-4F9E-B50B-2EB14EF045EF}"/>
    <cellStyle name="Calculation 6 11 4" xfId="7841" xr:uid="{085E45B4-D0A9-4B10-97BE-5F2C646269F0}"/>
    <cellStyle name="Calculation 6 11 5" xfId="7842" xr:uid="{C9521ED0-F0D5-4D91-BE15-304C639DAD91}"/>
    <cellStyle name="Calculation 6 12" xfId="7843" xr:uid="{7DB1A815-F1E3-481E-BF71-2D8D622F65F9}"/>
    <cellStyle name="Calculation 6 12 2" xfId="7844" xr:uid="{0E6D5711-ADBD-47F7-9AE7-B6B22594018C}"/>
    <cellStyle name="Calculation 6 12 2 2" xfId="7845" xr:uid="{B3BBA681-A34B-4217-B7B3-A8E7DCBDA4EA}"/>
    <cellStyle name="Calculation 6 12 2 3" xfId="7846" xr:uid="{6360BDDA-3846-4A63-8D4D-461DEC9E359D}"/>
    <cellStyle name="Calculation 6 12 3" xfId="7847" xr:uid="{A506C7DB-FBD7-4448-8C9F-C9AE88721AB1}"/>
    <cellStyle name="Calculation 6 12 4" xfId="7848" xr:uid="{10ECA039-F4E3-4F62-B157-541BF521477B}"/>
    <cellStyle name="Calculation 6 12 5" xfId="7849" xr:uid="{96BB4CAA-41A3-4AE8-A10A-DADE379039DC}"/>
    <cellStyle name="Calculation 6 13" xfId="7850" xr:uid="{B79E1CDD-3B39-4A03-AA69-61CA81CBE393}"/>
    <cellStyle name="Calculation 6 13 2" xfId="7851" xr:uid="{DA2FD61C-6920-4D61-B484-CC6F750BDA19}"/>
    <cellStyle name="Calculation 6 13 3" xfId="7852" xr:uid="{0F7544DD-2E2A-49C5-8FC5-26FE1D83ED83}"/>
    <cellStyle name="Calculation 6 14" xfId="7853" xr:uid="{0D124ED2-7614-4776-B0FC-A513BC174836}"/>
    <cellStyle name="Calculation 6 15" xfId="7854" xr:uid="{F403C24D-5F5C-4780-9367-A133F20BE5B7}"/>
    <cellStyle name="Calculation 6 16" xfId="7855" xr:uid="{A7AF9FEB-95F0-4446-9A8D-FB91ECC8409F}"/>
    <cellStyle name="Calculation 6 2" xfId="7856" xr:uid="{8AEDE313-348C-481E-9098-C438CBA5E766}"/>
    <cellStyle name="Calculation 6 2 2" xfId="7857" xr:uid="{EE56732B-9B2D-4184-96AD-5B3F8149FA6C}"/>
    <cellStyle name="Calculation 6 2 2 2" xfId="7858" xr:uid="{7AE56909-FE2B-4BAC-8548-44EFC32BDCE8}"/>
    <cellStyle name="Calculation 6 2 2 2 2" xfId="7859" xr:uid="{614AB544-38D3-4337-9D30-0CA04064E77E}"/>
    <cellStyle name="Calculation 6 2 2 2 2 2" xfId="7860" xr:uid="{5DEED805-8626-4F19-A3F5-251FD55C1CBA}"/>
    <cellStyle name="Calculation 6 2 2 2 2 3" xfId="7861" xr:uid="{387A5F33-BF6E-46C1-892D-4D32DF2D29D2}"/>
    <cellStyle name="Calculation 6 2 2 2 3" xfId="7862" xr:uid="{3436EA33-85AE-40FC-A1BA-531115C3AEBB}"/>
    <cellStyle name="Calculation 6 2 2 2 4" xfId="7863" xr:uid="{523AA6E3-E6D5-4C33-8AFD-20622CB6A4B3}"/>
    <cellStyle name="Calculation 6 2 2 2 5" xfId="7864" xr:uid="{2E8F4DFB-DA8D-4A7F-847E-AA215A2FF743}"/>
    <cellStyle name="Calculation 6 2 2 3" xfId="7865" xr:uid="{DFC69B26-F7D7-45A5-970B-B7CFE2E09C27}"/>
    <cellStyle name="Calculation 6 2 2 3 2" xfId="7866" xr:uid="{681E6329-9E05-4EB4-A11E-C1ADA131EF5A}"/>
    <cellStyle name="Calculation 6 2 2 3 2 2" xfId="7867" xr:uid="{447BC5C8-5A23-4DB3-A535-797D0B01F86E}"/>
    <cellStyle name="Calculation 6 2 2 3 2 3" xfId="7868" xr:uid="{1E55B3FF-19F5-41D3-A2DD-3AF5C194BFAB}"/>
    <cellStyle name="Calculation 6 2 2 3 3" xfId="7869" xr:uid="{19998B79-C57A-475A-8A27-A4F4E11E5588}"/>
    <cellStyle name="Calculation 6 2 2 3 4" xfId="7870" xr:uid="{68C5AF47-14AA-42C4-A2B2-6E1181F01242}"/>
    <cellStyle name="Calculation 6 2 2 3 5" xfId="7871" xr:uid="{8DE3F162-DEDA-463E-BEA5-1ED581BAA269}"/>
    <cellStyle name="Calculation 6 2 2 4" xfId="7872" xr:uid="{D3BD6ED7-0AB5-4592-AAEE-4CCE9B9F9859}"/>
    <cellStyle name="Calculation 6 2 2 4 2" xfId="7873" xr:uid="{2FC9F069-DD44-4DF1-AA59-4900C2903C12}"/>
    <cellStyle name="Calculation 6 2 2 4 3" xfId="7874" xr:uid="{DE439BF4-8C31-4CBE-86AF-A574224B012E}"/>
    <cellStyle name="Calculation 6 2 2 5" xfId="7875" xr:uid="{E7032568-44F7-4D39-8649-CD1DE5DCB275}"/>
    <cellStyle name="Calculation 6 2 2 6" xfId="7876" xr:uid="{2709410C-0DE0-484F-8403-F3AEE24CAEFA}"/>
    <cellStyle name="Calculation 6 2 2 7" xfId="7877" xr:uid="{8249C4EC-7320-4B7A-B0B0-A19A03BD70FC}"/>
    <cellStyle name="Calculation 6 2 3" xfId="7878" xr:uid="{A400A1D6-2557-4C9B-9A02-29B417DDF107}"/>
    <cellStyle name="Calculation 6 2 3 2" xfId="7879" xr:uid="{9F23AD09-0459-4C43-AEAF-1E087E1D366B}"/>
    <cellStyle name="Calculation 6 2 3 2 2" xfId="7880" xr:uid="{304FDCBF-906C-446A-9EAA-78987F51F071}"/>
    <cellStyle name="Calculation 6 2 3 2 3" xfId="7881" xr:uid="{47E619DA-A828-4F3A-9307-72FBB6949878}"/>
    <cellStyle name="Calculation 6 2 3 3" xfId="7882" xr:uid="{60301937-2F75-47AB-B39D-6F3F76929BFC}"/>
    <cellStyle name="Calculation 6 2 3 4" xfId="7883" xr:uid="{83E89BD4-4E4A-4EF6-AD4F-548FE7AB64D4}"/>
    <cellStyle name="Calculation 6 2 3 5" xfId="7884" xr:uid="{1CAC9B3C-38BE-492A-B883-0B5A986050DE}"/>
    <cellStyle name="Calculation 6 2 4" xfId="7885" xr:uid="{560E2583-52BE-49F3-B6FF-A377356EA4F2}"/>
    <cellStyle name="Calculation 6 2 4 2" xfId="7886" xr:uid="{14FD09E5-253B-4141-99AC-04788B3627E1}"/>
    <cellStyle name="Calculation 6 2 4 2 2" xfId="7887" xr:uid="{60F55D2E-91C1-4C49-8DA8-953B9DD27987}"/>
    <cellStyle name="Calculation 6 2 4 2 3" xfId="7888" xr:uid="{04CAA810-463B-4770-ABF9-372B70B31C11}"/>
    <cellStyle name="Calculation 6 2 4 3" xfId="7889" xr:uid="{BAF0C7AE-1017-4B26-A42B-9E44543CDD02}"/>
    <cellStyle name="Calculation 6 2 4 4" xfId="7890" xr:uid="{E96FD0B7-4833-4A01-B93D-31B2494EE273}"/>
    <cellStyle name="Calculation 6 2 4 5" xfId="7891" xr:uid="{39BD6E04-F526-4054-B194-1B9C663EADDA}"/>
    <cellStyle name="Calculation 6 2 5" xfId="7892" xr:uid="{DA569529-D945-4AC8-9EB7-D2EE1B43F748}"/>
    <cellStyle name="Calculation 6 2 5 2" xfId="7893" xr:uid="{0B522F83-3C19-4503-AD7F-BA448F35C2D3}"/>
    <cellStyle name="Calculation 6 2 5 3" xfId="7894" xr:uid="{D7F57028-F172-4541-B0CD-AC30083C383F}"/>
    <cellStyle name="Calculation 6 2 6" xfId="7895" xr:uid="{C5B506BE-299F-4111-915C-6E53E066EAD0}"/>
    <cellStyle name="Calculation 6 2 7" xfId="7896" xr:uid="{19504FA4-B2F8-404A-8ABB-198C36547608}"/>
    <cellStyle name="Calculation 6 2 8" xfId="7897" xr:uid="{D598A068-F14E-4F22-B2D7-B08C24A2A5AB}"/>
    <cellStyle name="Calculation 6 3" xfId="7898" xr:uid="{2F159F75-CB63-4295-A2AE-3F5A605CAF5C}"/>
    <cellStyle name="Calculation 6 3 2" xfId="7899" xr:uid="{43CC8317-9867-4974-8168-345A0D465E05}"/>
    <cellStyle name="Calculation 6 3 2 2" xfId="7900" xr:uid="{469B3119-9FB9-4799-9742-D918251F2387}"/>
    <cellStyle name="Calculation 6 3 2 2 2" xfId="7901" xr:uid="{EA1CDCA7-2C86-4ED6-B27D-390E46BDC217}"/>
    <cellStyle name="Calculation 6 3 2 2 2 2" xfId="7902" xr:uid="{57DC6F99-C610-4EAD-8B48-FA03F4264E96}"/>
    <cellStyle name="Calculation 6 3 2 2 2 3" xfId="7903" xr:uid="{30BE056D-3EBA-4B04-AE2F-97AE91B02D70}"/>
    <cellStyle name="Calculation 6 3 2 2 3" xfId="7904" xr:uid="{89D43C09-5765-47C1-9495-B76209BB0A9B}"/>
    <cellStyle name="Calculation 6 3 2 2 4" xfId="7905" xr:uid="{6754FA65-D3CC-4BFB-9C9C-EF1C80C3F570}"/>
    <cellStyle name="Calculation 6 3 2 2 5" xfId="7906" xr:uid="{F15A7978-D0BD-4B79-BD76-9DF579003FC1}"/>
    <cellStyle name="Calculation 6 3 2 3" xfId="7907" xr:uid="{79E94B8A-F141-4EDB-BCD7-B5E70AAFDB18}"/>
    <cellStyle name="Calculation 6 3 2 3 2" xfId="7908" xr:uid="{6A9AE785-13F7-4889-8AED-08982D0F3114}"/>
    <cellStyle name="Calculation 6 3 2 3 2 2" xfId="7909" xr:uid="{40FB20A2-3896-4C4D-BF1E-E404349DC26F}"/>
    <cellStyle name="Calculation 6 3 2 3 2 3" xfId="7910" xr:uid="{6EC2FC2B-D052-44F9-8DF9-1B5DECFA6AFE}"/>
    <cellStyle name="Calculation 6 3 2 3 3" xfId="7911" xr:uid="{053A81AD-DE3B-44F7-B978-E2DC0FA33ECD}"/>
    <cellStyle name="Calculation 6 3 2 3 4" xfId="7912" xr:uid="{0237F65E-245B-4BB8-BBC8-07A694917165}"/>
    <cellStyle name="Calculation 6 3 2 3 5" xfId="7913" xr:uid="{BA9440CB-9EE5-4589-9744-35F4A3E41F45}"/>
    <cellStyle name="Calculation 6 3 2 4" xfId="7914" xr:uid="{ACE330DF-6969-4E14-8B05-0EB771E82C3C}"/>
    <cellStyle name="Calculation 6 3 2 4 2" xfId="7915" xr:uid="{B1CB36EB-8503-43FD-8C1F-6ED87EF0E7BD}"/>
    <cellStyle name="Calculation 6 3 2 4 3" xfId="7916" xr:uid="{B8B6574D-276B-4398-9ADE-245A9EE3C837}"/>
    <cellStyle name="Calculation 6 3 2 5" xfId="7917" xr:uid="{8468E38B-4E60-47CD-93BA-60702D49B408}"/>
    <cellStyle name="Calculation 6 3 2 6" xfId="7918" xr:uid="{53B691CB-C2EE-4A1A-AED4-768CC62823ED}"/>
    <cellStyle name="Calculation 6 3 2 7" xfId="7919" xr:uid="{86248625-FEF6-48AA-B5ED-C75FF66C1131}"/>
    <cellStyle name="Calculation 6 3 3" xfId="7920" xr:uid="{72C28F92-F505-498B-896A-80ED8FDC1CA2}"/>
    <cellStyle name="Calculation 6 3 3 2" xfId="7921" xr:uid="{EE91315C-7F66-4FC4-8634-AA2C12F028B3}"/>
    <cellStyle name="Calculation 6 3 3 2 2" xfId="7922" xr:uid="{24E5BC22-C2E1-44B3-AFCD-7E8ABD47E1B1}"/>
    <cellStyle name="Calculation 6 3 3 2 3" xfId="7923" xr:uid="{8A3D4646-D3C5-4C68-8AF9-CB0C83E439B0}"/>
    <cellStyle name="Calculation 6 3 3 3" xfId="7924" xr:uid="{AD54EE82-B1B6-49F1-8191-26B55DCDF923}"/>
    <cellStyle name="Calculation 6 3 3 4" xfId="7925" xr:uid="{65A5C383-FF1D-4A7B-85BE-DBD63FEC4DB0}"/>
    <cellStyle name="Calculation 6 3 3 5" xfId="7926" xr:uid="{0AC9DE58-662D-4654-83BA-B5F0437C7E5E}"/>
    <cellStyle name="Calculation 6 3 4" xfId="7927" xr:uid="{5CC7EF52-CB99-45DD-829D-55A329BCDAC0}"/>
    <cellStyle name="Calculation 6 3 4 2" xfId="7928" xr:uid="{8992527D-C6CF-4590-91FE-E7C28B7943D4}"/>
    <cellStyle name="Calculation 6 3 4 2 2" xfId="7929" xr:uid="{DEB20124-CEF7-445E-8CEC-401CC729204B}"/>
    <cellStyle name="Calculation 6 3 4 2 3" xfId="7930" xr:uid="{EBD7DE26-1B58-4CF4-BA4E-A55993F7E715}"/>
    <cellStyle name="Calculation 6 3 4 3" xfId="7931" xr:uid="{384B667D-416A-486D-B148-E5B211B84D25}"/>
    <cellStyle name="Calculation 6 3 4 4" xfId="7932" xr:uid="{3E673E6D-FB72-4F0C-9879-A2D98B0327AD}"/>
    <cellStyle name="Calculation 6 3 4 5" xfId="7933" xr:uid="{DABB3044-4999-41DE-99DC-485BE49925A7}"/>
    <cellStyle name="Calculation 6 3 5" xfId="7934" xr:uid="{1E8AFD7F-6132-406A-A928-A4C1C7BB73C9}"/>
    <cellStyle name="Calculation 6 3 5 2" xfId="7935" xr:uid="{AC2B1A59-878B-4AD1-A733-F144B3701271}"/>
    <cellStyle name="Calculation 6 3 5 3" xfId="7936" xr:uid="{2E9531FB-11D6-40B9-B0B4-347AB6C4766D}"/>
    <cellStyle name="Calculation 6 3 6" xfId="7937" xr:uid="{DBFA5741-FD36-4EF0-9DB9-3083A2EED3D4}"/>
    <cellStyle name="Calculation 6 3 7" xfId="7938" xr:uid="{842CBB15-68FA-4093-8085-4534D9EF4BA9}"/>
    <cellStyle name="Calculation 6 3 8" xfId="7939" xr:uid="{B3DDE400-5776-4E3D-9749-458569295CBB}"/>
    <cellStyle name="Calculation 6 4" xfId="7940" xr:uid="{F80D03C5-79A8-4BA9-A8E7-6224F7B7F6CD}"/>
    <cellStyle name="Calculation 6 4 2" xfId="7941" xr:uid="{70DCDF5B-33B8-4523-A871-0D4B386EE1CF}"/>
    <cellStyle name="Calculation 6 4 2 2" xfId="7942" xr:uid="{FD4D5D58-7989-448C-9C9A-489261BC610B}"/>
    <cellStyle name="Calculation 6 4 2 2 2" xfId="7943" xr:uid="{175E4EB4-4F47-4532-B023-EF9E48DCDADA}"/>
    <cellStyle name="Calculation 6 4 2 2 2 2" xfId="7944" xr:uid="{ABA0E6BE-CAA2-480A-83F5-F5DB8B2351A2}"/>
    <cellStyle name="Calculation 6 4 2 2 2 3" xfId="7945" xr:uid="{B6338139-1D5B-4AFC-817C-9D7B07AF5E29}"/>
    <cellStyle name="Calculation 6 4 2 2 3" xfId="7946" xr:uid="{23CD14D1-A2D3-43CF-BC97-C964380B5BF7}"/>
    <cellStyle name="Calculation 6 4 2 2 4" xfId="7947" xr:uid="{35F646DB-9840-4A9A-97B9-E5B95ECE4CD3}"/>
    <cellStyle name="Calculation 6 4 2 2 5" xfId="7948" xr:uid="{B606A6A5-7B0B-4693-BA63-246EA13F025D}"/>
    <cellStyle name="Calculation 6 4 2 3" xfId="7949" xr:uid="{4211AA0F-AE33-4843-A867-0092F0104874}"/>
    <cellStyle name="Calculation 6 4 2 3 2" xfId="7950" xr:uid="{24C20E8B-A751-4D71-9CF7-1FB1B14857D4}"/>
    <cellStyle name="Calculation 6 4 2 3 2 2" xfId="7951" xr:uid="{D35787A9-55EA-4E37-B074-63811B4296B6}"/>
    <cellStyle name="Calculation 6 4 2 3 2 3" xfId="7952" xr:uid="{7058400F-C5F2-4B6F-9799-58D22DEDF114}"/>
    <cellStyle name="Calculation 6 4 2 3 3" xfId="7953" xr:uid="{867BE5AF-ED63-46FA-A84F-47D8FBED05AD}"/>
    <cellStyle name="Calculation 6 4 2 3 4" xfId="7954" xr:uid="{220AA16C-B4CC-4999-8A53-0E0DC7F31654}"/>
    <cellStyle name="Calculation 6 4 2 3 5" xfId="7955" xr:uid="{C3CB17B7-8A96-4FD0-B42A-AE0E12379221}"/>
    <cellStyle name="Calculation 6 4 2 4" xfId="7956" xr:uid="{C3B65C1E-FDE1-4FAD-9A05-1BFAE07FA90F}"/>
    <cellStyle name="Calculation 6 4 2 4 2" xfId="7957" xr:uid="{A1A81A02-58DD-4D37-BB3B-2C2F3F83B9A7}"/>
    <cellStyle name="Calculation 6 4 2 4 3" xfId="7958" xr:uid="{AEEFFDE1-A2C8-4A6A-8AE8-43A490D67A3D}"/>
    <cellStyle name="Calculation 6 4 2 5" xfId="7959" xr:uid="{30F958B9-A2A1-44BB-B6A6-B5F866B6F628}"/>
    <cellStyle name="Calculation 6 4 2 6" xfId="7960" xr:uid="{9EA7F73E-F16F-4A4D-B0CF-7F8FE8676F2D}"/>
    <cellStyle name="Calculation 6 4 2 7" xfId="7961" xr:uid="{3EEC7718-57F2-4C6E-8D93-E0235135C192}"/>
    <cellStyle name="Calculation 6 4 3" xfId="7962" xr:uid="{8995109F-CC2C-4F95-8CDD-C5CE7B43A12D}"/>
    <cellStyle name="Calculation 6 4 3 2" xfId="7963" xr:uid="{C75D6F5F-DC5C-4B91-9EA4-C80128C3778D}"/>
    <cellStyle name="Calculation 6 4 3 2 2" xfId="7964" xr:uid="{824DBAE3-C09E-4461-A78F-5F4FA2CE0EFA}"/>
    <cellStyle name="Calculation 6 4 3 2 3" xfId="7965" xr:uid="{7A2CCDB3-7068-40F6-A893-52E077C6A0B7}"/>
    <cellStyle name="Calculation 6 4 3 3" xfId="7966" xr:uid="{CA708705-C7A3-4C49-9FA0-4229AA0771E0}"/>
    <cellStyle name="Calculation 6 4 3 4" xfId="7967" xr:uid="{152A2AF5-1D3F-47EF-96B6-AF0E9E6D82FD}"/>
    <cellStyle name="Calculation 6 4 3 5" xfId="7968" xr:uid="{E8E27AFD-24F4-4B80-A14F-06F0B7722F8C}"/>
    <cellStyle name="Calculation 6 4 4" xfId="7969" xr:uid="{69FF9CDD-5674-4925-94A1-3E26256FC331}"/>
    <cellStyle name="Calculation 6 4 4 2" xfId="7970" xr:uid="{CC909EEA-5C62-4715-86C7-6C632C77E7BC}"/>
    <cellStyle name="Calculation 6 4 4 2 2" xfId="7971" xr:uid="{753CC883-7D06-4114-A68A-2EB5F1F57CDF}"/>
    <cellStyle name="Calculation 6 4 4 2 3" xfId="7972" xr:uid="{E251204D-409D-4AF4-900D-7B45453F59FF}"/>
    <cellStyle name="Calculation 6 4 4 3" xfId="7973" xr:uid="{B7E966CD-6F0F-4E17-A60C-5AD434D3F35A}"/>
    <cellStyle name="Calculation 6 4 4 4" xfId="7974" xr:uid="{F2FCE886-656E-40B7-9AEB-94BF4B07BE26}"/>
    <cellStyle name="Calculation 6 4 4 5" xfId="7975" xr:uid="{6460FAF1-70CA-479C-82A4-345E17EF869F}"/>
    <cellStyle name="Calculation 6 4 5" xfId="7976" xr:uid="{6EBAC580-1742-4E43-BBE2-2A82292717D7}"/>
    <cellStyle name="Calculation 6 4 5 2" xfId="7977" xr:uid="{D87E97B6-02A4-438A-9F9B-DB1C27FB2C2C}"/>
    <cellStyle name="Calculation 6 4 5 3" xfId="7978" xr:uid="{78DFEFE6-9801-4978-88C7-8EE0D654DF29}"/>
    <cellStyle name="Calculation 6 4 6" xfId="7979" xr:uid="{03DD8DCD-DD92-4A63-97AF-84C66C481573}"/>
    <cellStyle name="Calculation 6 4 7" xfId="7980" xr:uid="{51C762CD-FF93-482C-9EFD-865C8E54DD2A}"/>
    <cellStyle name="Calculation 6 4 8" xfId="7981" xr:uid="{6EF13B07-C2F8-4EE7-9992-52629A04B1D4}"/>
    <cellStyle name="Calculation 6 5" xfId="7982" xr:uid="{5F4D426A-F8CF-460F-A139-15567C40D4DF}"/>
    <cellStyle name="Calculation 6 5 2" xfId="7983" xr:uid="{4E86B70C-5283-4B29-B3D7-7D311D0896CA}"/>
    <cellStyle name="Calculation 6 5 2 2" xfId="7984" xr:uid="{F193EAAF-7724-4D1D-89C6-C4A0A2077B51}"/>
    <cellStyle name="Calculation 6 5 2 2 2" xfId="7985" xr:uid="{10BF362D-A67C-4E40-88CB-D37B480A628A}"/>
    <cellStyle name="Calculation 6 5 2 2 2 2" xfId="7986" xr:uid="{3304F83C-589C-4E53-A2AC-7272FB3F7BD5}"/>
    <cellStyle name="Calculation 6 5 2 2 2 3" xfId="7987" xr:uid="{810E72C7-C172-464C-85E2-477954E8DE1E}"/>
    <cellStyle name="Calculation 6 5 2 2 3" xfId="7988" xr:uid="{5C373A22-8FCB-4CE6-9C16-7B1EC7EC201F}"/>
    <cellStyle name="Calculation 6 5 2 2 4" xfId="7989" xr:uid="{7C51E9C8-DCCC-43A9-9DBE-7334E5A74BC6}"/>
    <cellStyle name="Calculation 6 5 2 2 5" xfId="7990" xr:uid="{44C14201-BD27-4744-A90E-CB60027CAFC2}"/>
    <cellStyle name="Calculation 6 5 2 3" xfId="7991" xr:uid="{B9846A5D-7FEA-49A7-B821-CF1BFC6ED7C5}"/>
    <cellStyle name="Calculation 6 5 2 3 2" xfId="7992" xr:uid="{816A4286-BC1F-46C7-B96C-3750F7569232}"/>
    <cellStyle name="Calculation 6 5 2 3 2 2" xfId="7993" xr:uid="{4B2EDB6C-DB16-4E5F-B253-9B50397C6219}"/>
    <cellStyle name="Calculation 6 5 2 3 2 3" xfId="7994" xr:uid="{7AB10BA4-6957-42D2-BA99-1330A6E1DDC7}"/>
    <cellStyle name="Calculation 6 5 2 3 3" xfId="7995" xr:uid="{C76D5A51-DD0E-4A3B-B4A2-5016E6BAAF04}"/>
    <cellStyle name="Calculation 6 5 2 3 4" xfId="7996" xr:uid="{FBBC977A-40EA-45C3-AEA5-2450D47EA246}"/>
    <cellStyle name="Calculation 6 5 2 3 5" xfId="7997" xr:uid="{C1F65BA6-2880-4D9B-A0BD-24A67B03546D}"/>
    <cellStyle name="Calculation 6 5 2 4" xfId="7998" xr:uid="{43848310-D3D3-4D11-AF8C-7C070BE7225D}"/>
    <cellStyle name="Calculation 6 5 2 4 2" xfId="7999" xr:uid="{E5AEDA21-5BB6-40CC-988E-FACB6940C2E5}"/>
    <cellStyle name="Calculation 6 5 2 4 3" xfId="8000" xr:uid="{E3A7BA59-8308-49BE-86E7-51250F1C1705}"/>
    <cellStyle name="Calculation 6 5 2 5" xfId="8001" xr:uid="{39B54FC1-478D-49F3-BE73-C682D74CF7D1}"/>
    <cellStyle name="Calculation 6 5 2 6" xfId="8002" xr:uid="{1BCB264D-86C9-419A-A3A0-D428AA192E75}"/>
    <cellStyle name="Calculation 6 5 2 7" xfId="8003" xr:uid="{F6D397CE-066D-4BC5-B35E-A29873AE034F}"/>
    <cellStyle name="Calculation 6 5 3" xfId="8004" xr:uid="{4BAA06E2-2AD7-4EC4-A297-EE7B3EA10964}"/>
    <cellStyle name="Calculation 6 5 3 2" xfId="8005" xr:uid="{440DFB78-76F8-4824-BB7E-6097B46B61FA}"/>
    <cellStyle name="Calculation 6 5 3 2 2" xfId="8006" xr:uid="{7D66FF71-6480-436B-A174-85662373CBDF}"/>
    <cellStyle name="Calculation 6 5 3 2 3" xfId="8007" xr:uid="{489B182E-AA67-4FC7-82FC-85709C8ED9E9}"/>
    <cellStyle name="Calculation 6 5 3 3" xfId="8008" xr:uid="{4D268E4E-B210-40EE-A7EE-83DFCCD2FEAB}"/>
    <cellStyle name="Calculation 6 5 3 4" xfId="8009" xr:uid="{B0B5FDDF-63D2-4EC4-8921-DE96EA81E77B}"/>
    <cellStyle name="Calculation 6 5 3 5" xfId="8010" xr:uid="{5368B1C6-E9F0-4057-AE9C-FF23100971DB}"/>
    <cellStyle name="Calculation 6 5 4" xfId="8011" xr:uid="{C90C7025-5A38-4F80-A430-AB41136F3584}"/>
    <cellStyle name="Calculation 6 5 4 2" xfId="8012" xr:uid="{3DAC3F51-1410-4E64-B145-DBE3DB8CB8DD}"/>
    <cellStyle name="Calculation 6 5 4 2 2" xfId="8013" xr:uid="{FFA5EB15-8000-49F4-B191-DB8BF04CBA50}"/>
    <cellStyle name="Calculation 6 5 4 2 3" xfId="8014" xr:uid="{2FCA7666-04FB-4390-A806-342E2327F22D}"/>
    <cellStyle name="Calculation 6 5 4 3" xfId="8015" xr:uid="{E3919FBE-1D80-45FE-9321-3C625D381C82}"/>
    <cellStyle name="Calculation 6 5 4 4" xfId="8016" xr:uid="{7447B73A-45A8-4F4F-8077-2E90E1854A8A}"/>
    <cellStyle name="Calculation 6 5 4 5" xfId="8017" xr:uid="{E97423C5-36C0-4C6A-A776-F3D1A975D6C5}"/>
    <cellStyle name="Calculation 6 5 5" xfId="8018" xr:uid="{50E05466-8727-49F5-AF19-0098C7610A2D}"/>
    <cellStyle name="Calculation 6 5 5 2" xfId="8019" xr:uid="{B30EBD98-20DA-4774-A7D7-504DEDE2DD10}"/>
    <cellStyle name="Calculation 6 5 5 3" xfId="8020" xr:uid="{8E2BBDF5-E4BD-49EB-B71C-0F888D68B862}"/>
    <cellStyle name="Calculation 6 5 6" xfId="8021" xr:uid="{472884B1-E44D-41AB-A0CD-03B68F64C5BB}"/>
    <cellStyle name="Calculation 6 5 7" xfId="8022" xr:uid="{A2278754-9738-474F-B936-F450B62ED9CA}"/>
    <cellStyle name="Calculation 6 5 8" xfId="8023" xr:uid="{DA02DCF5-8960-4ADC-8AE2-53DE4AE7758C}"/>
    <cellStyle name="Calculation 6 6" xfId="8024" xr:uid="{0A93065A-9B76-4BB9-992C-E0E5F5470F87}"/>
    <cellStyle name="Calculation 6 6 2" xfId="8025" xr:uid="{1F125625-FEDF-49E5-AD55-93F547C2D3E5}"/>
    <cellStyle name="Calculation 6 6 2 2" xfId="8026" xr:uid="{74EAB371-4AC4-4F3E-8B29-2471CD144993}"/>
    <cellStyle name="Calculation 6 6 2 2 2" xfId="8027" xr:uid="{69682CC6-21CB-45DC-8CA8-3210B137D72D}"/>
    <cellStyle name="Calculation 6 6 2 2 2 2" xfId="8028" xr:uid="{9C8640B7-A4BA-4DF3-9164-15F001DC4F3E}"/>
    <cellStyle name="Calculation 6 6 2 2 2 3" xfId="8029" xr:uid="{68251857-FEBB-4464-93A1-D789F165F068}"/>
    <cellStyle name="Calculation 6 6 2 2 3" xfId="8030" xr:uid="{5BE495A1-DEA5-40CC-8085-3EAC28A34137}"/>
    <cellStyle name="Calculation 6 6 2 2 4" xfId="8031" xr:uid="{032F340B-74EE-4B76-8BE8-98E4C5C15FB3}"/>
    <cellStyle name="Calculation 6 6 2 2 5" xfId="8032" xr:uid="{C3F653A7-94C0-4256-AD11-E2A555411578}"/>
    <cellStyle name="Calculation 6 6 2 3" xfId="8033" xr:uid="{455D5FA2-D607-47A4-B714-1D9CD8E8C65C}"/>
    <cellStyle name="Calculation 6 6 2 3 2" xfId="8034" xr:uid="{D236FA7A-982B-44FB-A1DE-6BFDF89B001E}"/>
    <cellStyle name="Calculation 6 6 2 3 2 2" xfId="8035" xr:uid="{D6339B24-1A28-4FBA-A3DE-60BD50ABA9EB}"/>
    <cellStyle name="Calculation 6 6 2 3 2 3" xfId="8036" xr:uid="{80985F25-38FA-48DE-96BB-1AB796643C24}"/>
    <cellStyle name="Calculation 6 6 2 3 3" xfId="8037" xr:uid="{EC728228-6DC6-43E8-9CD2-33DD95760B8B}"/>
    <cellStyle name="Calculation 6 6 2 3 4" xfId="8038" xr:uid="{23BD1C28-8798-454D-B6C9-7060CADC69F4}"/>
    <cellStyle name="Calculation 6 6 2 3 5" xfId="8039" xr:uid="{7155AA0B-C892-4093-8584-3492FDEA0DC0}"/>
    <cellStyle name="Calculation 6 6 2 4" xfId="8040" xr:uid="{8F76D360-956C-41DC-A980-E177EE8941F6}"/>
    <cellStyle name="Calculation 6 6 2 4 2" xfId="8041" xr:uid="{6D4909EB-B66E-42C8-9C2B-32F49EA7E625}"/>
    <cellStyle name="Calculation 6 6 2 4 3" xfId="8042" xr:uid="{7AAB6699-86A0-46E2-9298-08C03CC285FE}"/>
    <cellStyle name="Calculation 6 6 2 5" xfId="8043" xr:uid="{17318682-EBB8-405A-B4EA-6DD16035D809}"/>
    <cellStyle name="Calculation 6 6 2 6" xfId="8044" xr:uid="{B8940295-CB8E-4C82-92E8-F2792156EE92}"/>
    <cellStyle name="Calculation 6 6 2 7" xfId="8045" xr:uid="{D71A2073-D47D-4575-8ECD-CDF852A83BF7}"/>
    <cellStyle name="Calculation 6 6 3" xfId="8046" xr:uid="{FA3A15E4-9545-4CFF-B228-F3617973CD22}"/>
    <cellStyle name="Calculation 6 6 3 2" xfId="8047" xr:uid="{1B0599A4-B7D8-4E2D-B194-5666A47B16F7}"/>
    <cellStyle name="Calculation 6 6 3 2 2" xfId="8048" xr:uid="{436A1D82-6E5F-4639-BD43-F9F9A2E890DD}"/>
    <cellStyle name="Calculation 6 6 3 2 3" xfId="8049" xr:uid="{0214CE4A-9BBC-4BBA-969A-551DA52865B2}"/>
    <cellStyle name="Calculation 6 6 3 3" xfId="8050" xr:uid="{6B8B6D45-0525-4A2E-9D79-099037D6C489}"/>
    <cellStyle name="Calculation 6 6 3 4" xfId="8051" xr:uid="{4D914294-8512-4658-8C40-4A5C81903E33}"/>
    <cellStyle name="Calculation 6 6 3 5" xfId="8052" xr:uid="{1D923617-8617-4AB5-A622-01A149F41A72}"/>
    <cellStyle name="Calculation 6 6 4" xfId="8053" xr:uid="{B83ADA72-78BE-4141-A7D9-44A0D5D82EDF}"/>
    <cellStyle name="Calculation 6 6 4 2" xfId="8054" xr:uid="{198B3D4F-FA16-4039-B51A-F6F1336D2B0D}"/>
    <cellStyle name="Calculation 6 6 4 2 2" xfId="8055" xr:uid="{07D9013D-B7C7-4567-9BA0-3C697F0F0CCB}"/>
    <cellStyle name="Calculation 6 6 4 2 3" xfId="8056" xr:uid="{67FE08EA-970D-4A70-BC46-67CAB904B6FD}"/>
    <cellStyle name="Calculation 6 6 4 3" xfId="8057" xr:uid="{9D599A05-0C2F-4AA9-BCC3-2128C24F9566}"/>
    <cellStyle name="Calculation 6 6 4 4" xfId="8058" xr:uid="{4BFE61CE-9E46-4189-A141-8F31BC9363D9}"/>
    <cellStyle name="Calculation 6 6 4 5" xfId="8059" xr:uid="{E0AE7456-ABAF-4B7A-B87C-1978BE6A2404}"/>
    <cellStyle name="Calculation 6 6 5" xfId="8060" xr:uid="{89371A86-FCC0-4A39-B2FB-82A294BBEED2}"/>
    <cellStyle name="Calculation 6 6 5 2" xfId="8061" xr:uid="{5DC2C348-A252-46A2-8E98-42FBBE5A7B39}"/>
    <cellStyle name="Calculation 6 6 5 3" xfId="8062" xr:uid="{00583799-6E24-4B6D-986E-7E7B19C202BC}"/>
    <cellStyle name="Calculation 6 6 6" xfId="8063" xr:uid="{388CBAF7-064E-4F8F-ABEE-CCA6D2FE8002}"/>
    <cellStyle name="Calculation 6 6 7" xfId="8064" xr:uid="{7F6FE861-1F8E-4790-9CBF-7F3CCEE547C0}"/>
    <cellStyle name="Calculation 6 6 8" xfId="8065" xr:uid="{52DCCE86-74AD-4A17-9E7C-6E859D3F95F3}"/>
    <cellStyle name="Calculation 6 7" xfId="8066" xr:uid="{1B7FA1B8-69EF-4407-B5A5-E9397F73ED63}"/>
    <cellStyle name="Calculation 6 7 2" xfId="8067" xr:uid="{C937F05B-C6EC-480B-9219-7A3E41EE67F4}"/>
    <cellStyle name="Calculation 6 7 2 2" xfId="8068" xr:uid="{43E95832-26CD-481C-830C-C32824AAB590}"/>
    <cellStyle name="Calculation 6 7 2 2 2" xfId="8069" xr:uid="{82E705DC-D5A2-4AB1-A4F8-910C2DC707DE}"/>
    <cellStyle name="Calculation 6 7 2 2 2 2" xfId="8070" xr:uid="{F05F17B8-9127-4D0A-89AF-4AA53857DD9C}"/>
    <cellStyle name="Calculation 6 7 2 2 2 3" xfId="8071" xr:uid="{73120766-29D6-4E1E-BF6D-4FFCF0509A1B}"/>
    <cellStyle name="Calculation 6 7 2 2 3" xfId="8072" xr:uid="{2B55F32B-65CA-4220-BC3C-2A00237094CE}"/>
    <cellStyle name="Calculation 6 7 2 2 4" xfId="8073" xr:uid="{BC2A604E-895D-4698-B0E6-11F3E7DABAB3}"/>
    <cellStyle name="Calculation 6 7 2 2 5" xfId="8074" xr:uid="{EC7668AF-367C-4CD1-95BD-52ABDA09E808}"/>
    <cellStyle name="Calculation 6 7 2 3" xfId="8075" xr:uid="{1BD0924D-C636-4B4E-BF73-8C6135FDAA46}"/>
    <cellStyle name="Calculation 6 7 2 3 2" xfId="8076" xr:uid="{12855E25-437A-4857-B772-74E07573B6A4}"/>
    <cellStyle name="Calculation 6 7 2 3 2 2" xfId="8077" xr:uid="{98C744CD-B463-4433-BFCB-B459BC4979FA}"/>
    <cellStyle name="Calculation 6 7 2 3 2 3" xfId="8078" xr:uid="{5E593064-CE66-4204-BB9A-675D57590DB1}"/>
    <cellStyle name="Calculation 6 7 2 3 3" xfId="8079" xr:uid="{C93042D6-9711-448D-B3A4-008ACDEDA4E5}"/>
    <cellStyle name="Calculation 6 7 2 3 4" xfId="8080" xr:uid="{AD88AF0B-A729-4B09-9946-E792C610406A}"/>
    <cellStyle name="Calculation 6 7 2 3 5" xfId="8081" xr:uid="{6ADA62A0-C7D7-499D-801E-CBB84CF8A638}"/>
    <cellStyle name="Calculation 6 7 2 4" xfId="8082" xr:uid="{354DFC04-4FBA-451F-8FEE-0E972E2EE7B2}"/>
    <cellStyle name="Calculation 6 7 2 4 2" xfId="8083" xr:uid="{27EC8240-F732-4F52-8FB4-8A91FD6B136A}"/>
    <cellStyle name="Calculation 6 7 2 4 3" xfId="8084" xr:uid="{4FF46E3B-1904-46D6-B3E9-7A2003C4DB65}"/>
    <cellStyle name="Calculation 6 7 2 5" xfId="8085" xr:uid="{5515BECA-D4A9-4F95-BE32-3B65D42C996D}"/>
    <cellStyle name="Calculation 6 7 2 6" xfId="8086" xr:uid="{0744080C-72BF-41DF-94F9-BBFC0A774521}"/>
    <cellStyle name="Calculation 6 7 2 7" xfId="8087" xr:uid="{3DE22B7D-1708-400F-BDE4-FA5CAF010EE7}"/>
    <cellStyle name="Calculation 6 7 3" xfId="8088" xr:uid="{A1A27DC0-8CF4-4BB9-815E-54635D54145F}"/>
    <cellStyle name="Calculation 6 7 3 2" xfId="8089" xr:uid="{82513554-160A-48D4-9449-D371CE9B388B}"/>
    <cellStyle name="Calculation 6 7 3 2 2" xfId="8090" xr:uid="{1D852AFB-1E30-4871-A672-2FE9CE43D2EF}"/>
    <cellStyle name="Calculation 6 7 3 2 3" xfId="8091" xr:uid="{A97541F4-25CF-4B8E-99D1-9E7917D19F21}"/>
    <cellStyle name="Calculation 6 7 3 3" xfId="8092" xr:uid="{2DBE6A06-E939-4108-BD67-7CA9CC6C1037}"/>
    <cellStyle name="Calculation 6 7 3 4" xfId="8093" xr:uid="{155E0305-62C5-4A78-8B8A-8FAFD66DEB78}"/>
    <cellStyle name="Calculation 6 7 3 5" xfId="8094" xr:uid="{EB82E592-3B2E-4874-BE41-6068E6BA5344}"/>
    <cellStyle name="Calculation 6 7 4" xfId="8095" xr:uid="{BFA9B2C7-996B-4AA6-B883-51FE25B5C17E}"/>
    <cellStyle name="Calculation 6 7 4 2" xfId="8096" xr:uid="{9D199859-DFF9-485C-954B-ED8D96D73FDA}"/>
    <cellStyle name="Calculation 6 7 4 2 2" xfId="8097" xr:uid="{BC427624-F669-4902-BDBC-C169A2464E78}"/>
    <cellStyle name="Calculation 6 7 4 2 3" xfId="8098" xr:uid="{E7A1F864-1567-45F2-B6E2-EB0624F028FE}"/>
    <cellStyle name="Calculation 6 7 4 3" xfId="8099" xr:uid="{7731CF30-A2A3-4F57-A69C-1B921C05F89C}"/>
    <cellStyle name="Calculation 6 7 4 4" xfId="8100" xr:uid="{E5D818AA-E129-4CE0-B66B-D326F86B26FE}"/>
    <cellStyle name="Calculation 6 7 4 5" xfId="8101" xr:uid="{CF221F6C-2101-4B8A-9726-8FFCB2A199DD}"/>
    <cellStyle name="Calculation 6 7 5" xfId="8102" xr:uid="{EFFFE875-68B3-4B8E-AE40-8C8FD6CD63A0}"/>
    <cellStyle name="Calculation 6 7 5 2" xfId="8103" xr:uid="{1BF274BD-B7D6-41AA-93F9-0ED89DF00023}"/>
    <cellStyle name="Calculation 6 7 5 3" xfId="8104" xr:uid="{94EE9A7E-A629-4307-95EB-2B58CCE791F0}"/>
    <cellStyle name="Calculation 6 7 6" xfId="8105" xr:uid="{1CB86778-12C7-4410-B521-5F75223AF3FF}"/>
    <cellStyle name="Calculation 6 7 7" xfId="8106" xr:uid="{C8B2C190-01D9-47FD-9322-C5D627ED05A3}"/>
    <cellStyle name="Calculation 6 7 8" xfId="8107" xr:uid="{28C37CFB-1CC3-412D-8DDD-092BB413FF12}"/>
    <cellStyle name="Calculation 6 8" xfId="8108" xr:uid="{1CA7D948-431A-4AA2-816A-05489C971473}"/>
    <cellStyle name="Calculation 6 8 2" xfId="8109" xr:uid="{682389BC-EB84-47CE-9EFB-5F948D293082}"/>
    <cellStyle name="Calculation 6 8 2 2" xfId="8110" xr:uid="{80610144-F53E-4C16-8532-A9EA94461D36}"/>
    <cellStyle name="Calculation 6 8 2 2 2" xfId="8111" xr:uid="{E9AD8831-16BE-4E57-98D4-15C6661D014D}"/>
    <cellStyle name="Calculation 6 8 2 2 2 2" xfId="8112" xr:uid="{6608F3C2-89EC-4372-A264-FE8A0D6DBA61}"/>
    <cellStyle name="Calculation 6 8 2 2 2 3" xfId="8113" xr:uid="{BABAE8F9-3331-48DE-AB8B-E8A17E273AEA}"/>
    <cellStyle name="Calculation 6 8 2 2 3" xfId="8114" xr:uid="{7A8E4870-A908-4382-872B-B0D816FF3EAE}"/>
    <cellStyle name="Calculation 6 8 2 2 4" xfId="8115" xr:uid="{B8438159-7281-4DD3-8BC1-92453C51C6DC}"/>
    <cellStyle name="Calculation 6 8 2 2 5" xfId="8116" xr:uid="{E02345EF-8829-4C4B-86C2-7885182645A7}"/>
    <cellStyle name="Calculation 6 8 2 3" xfId="8117" xr:uid="{EE4F1BAA-D4CD-4047-BCBA-E6E96C82BD41}"/>
    <cellStyle name="Calculation 6 8 2 3 2" xfId="8118" xr:uid="{74651B17-2C74-4324-926D-91A983F7F6F0}"/>
    <cellStyle name="Calculation 6 8 2 3 2 2" xfId="8119" xr:uid="{71255A3A-6A20-45DA-87D4-575B29958580}"/>
    <cellStyle name="Calculation 6 8 2 3 2 3" xfId="8120" xr:uid="{09C5C88C-36A1-4F7D-B426-55FCDF40E7BC}"/>
    <cellStyle name="Calculation 6 8 2 3 3" xfId="8121" xr:uid="{6CC581B1-7F92-4814-B20B-A5CEC0C216C1}"/>
    <cellStyle name="Calculation 6 8 2 3 4" xfId="8122" xr:uid="{87A3E097-7C7C-4092-A02B-968898A71C59}"/>
    <cellStyle name="Calculation 6 8 2 3 5" xfId="8123" xr:uid="{04EEC76F-F4BD-4222-B324-59323CC9C4F6}"/>
    <cellStyle name="Calculation 6 8 2 4" xfId="8124" xr:uid="{95DC81C5-ABFB-4CA7-8D91-E004660F785E}"/>
    <cellStyle name="Calculation 6 8 2 4 2" xfId="8125" xr:uid="{56A0D21D-26AC-4FBA-A69E-343EEDAAB8B2}"/>
    <cellStyle name="Calculation 6 8 2 4 3" xfId="8126" xr:uid="{B1F48D3D-05F8-435B-A5CE-EDF5D3AF6EA1}"/>
    <cellStyle name="Calculation 6 8 2 5" xfId="8127" xr:uid="{890589DF-CD7C-455B-98F9-40EFCA9CB2F0}"/>
    <cellStyle name="Calculation 6 8 2 6" xfId="8128" xr:uid="{D230A720-E6F4-4D52-AE94-FB305CDF4B74}"/>
    <cellStyle name="Calculation 6 8 2 7" xfId="8129" xr:uid="{5E0FEE0C-6E8D-4E88-A30B-CA0E052C124B}"/>
    <cellStyle name="Calculation 6 8 3" xfId="8130" xr:uid="{D9AAB1EF-0373-4ED2-8115-F8F0188A09A8}"/>
    <cellStyle name="Calculation 6 8 3 2" xfId="8131" xr:uid="{D77355A6-AB17-4050-944F-B09411C2F64A}"/>
    <cellStyle name="Calculation 6 8 3 2 2" xfId="8132" xr:uid="{EB2E5059-09BB-497C-A902-1FF3F42C98BF}"/>
    <cellStyle name="Calculation 6 8 3 2 3" xfId="8133" xr:uid="{8E4E3830-0381-4051-8625-C8B765A43872}"/>
    <cellStyle name="Calculation 6 8 3 3" xfId="8134" xr:uid="{E76B8DD1-E015-40AB-B69D-5269F0A3BC75}"/>
    <cellStyle name="Calculation 6 8 3 4" xfId="8135" xr:uid="{2EF8DFE0-30A3-48B4-AD95-8AF59A0A5494}"/>
    <cellStyle name="Calculation 6 8 3 5" xfId="8136" xr:uid="{5123E390-8044-44FF-BC7B-78DC9FBB3391}"/>
    <cellStyle name="Calculation 6 8 4" xfId="8137" xr:uid="{805AC2ED-E975-434A-8CD5-445A14356D99}"/>
    <cellStyle name="Calculation 6 8 4 2" xfId="8138" xr:uid="{C00648A0-1C4A-449E-95B5-FA76BFF492F7}"/>
    <cellStyle name="Calculation 6 8 4 2 2" xfId="8139" xr:uid="{EF772495-5125-4FC0-8AC3-8B1B18AB5774}"/>
    <cellStyle name="Calculation 6 8 4 2 3" xfId="8140" xr:uid="{4CD82FF6-539C-4384-A9E9-0B3E62E2B397}"/>
    <cellStyle name="Calculation 6 8 4 3" xfId="8141" xr:uid="{5DD59D12-8F3B-4288-B68A-C56746EF187D}"/>
    <cellStyle name="Calculation 6 8 4 4" xfId="8142" xr:uid="{A35C7661-0782-450D-8E4B-1CC9030A051E}"/>
    <cellStyle name="Calculation 6 8 4 5" xfId="8143" xr:uid="{6429A1B1-28FF-418A-A310-B130A61AC291}"/>
    <cellStyle name="Calculation 6 8 5" xfId="8144" xr:uid="{E37E13F1-87B8-49F1-8D93-BF5C04D7AF52}"/>
    <cellStyle name="Calculation 6 8 5 2" xfId="8145" xr:uid="{8A3C972A-C5DF-4B97-9C8B-8B19B108DF05}"/>
    <cellStyle name="Calculation 6 8 5 3" xfId="8146" xr:uid="{B0FD3E14-9DA3-4650-AFF3-479261A8B907}"/>
    <cellStyle name="Calculation 6 8 6" xfId="8147" xr:uid="{74E7D92B-737A-4618-80D7-FED8CB9F928A}"/>
    <cellStyle name="Calculation 6 8 7" xfId="8148" xr:uid="{2AE0AA30-C4FD-4E68-8AC6-1BB089D1FCDF}"/>
    <cellStyle name="Calculation 6 8 8" xfId="8149" xr:uid="{4665C41F-5473-4122-A1D3-EF84B69CD552}"/>
    <cellStyle name="Calculation 6 9" xfId="8150" xr:uid="{62471B80-4EED-4C66-A4D0-366006B6E7DD}"/>
    <cellStyle name="Calculation 6 9 2" xfId="8151" xr:uid="{1F1A0BCD-B6AE-4570-823A-3E4090E069F7}"/>
    <cellStyle name="Calculation 6 9 2 2" xfId="8152" xr:uid="{E80537FD-A4BC-437C-A6EF-ED3539E57BD8}"/>
    <cellStyle name="Calculation 6 9 2 2 2" xfId="8153" xr:uid="{AD8C29F5-1A55-4857-904C-EE8ED18901F4}"/>
    <cellStyle name="Calculation 6 9 2 2 2 2" xfId="8154" xr:uid="{3A82D4CA-5FB6-4434-8D78-21ACEDF2B79E}"/>
    <cellStyle name="Calculation 6 9 2 2 2 3" xfId="8155" xr:uid="{3D4E8A45-2E24-4141-9743-4EF0F7720139}"/>
    <cellStyle name="Calculation 6 9 2 2 3" xfId="8156" xr:uid="{FEEC79EF-D0E6-46AF-A8DC-E10AFBC54DEF}"/>
    <cellStyle name="Calculation 6 9 2 2 4" xfId="8157" xr:uid="{1D04DDC4-D47C-4F4D-889A-E86D2654DCF9}"/>
    <cellStyle name="Calculation 6 9 2 2 5" xfId="8158" xr:uid="{00EEA407-0A43-4119-8387-46CA060D012C}"/>
    <cellStyle name="Calculation 6 9 2 3" xfId="8159" xr:uid="{1D1DFF7B-0E85-4B6E-96B6-49F7EA6F4588}"/>
    <cellStyle name="Calculation 6 9 2 3 2" xfId="8160" xr:uid="{37999437-88AE-44DA-972A-11F9DC3E0647}"/>
    <cellStyle name="Calculation 6 9 2 3 2 2" xfId="8161" xr:uid="{FBBBC164-1DD5-46BF-80A0-C8428FE181E6}"/>
    <cellStyle name="Calculation 6 9 2 3 2 3" xfId="8162" xr:uid="{74407BF5-C8DE-4D47-98ED-7CC4F4CE5B3E}"/>
    <cellStyle name="Calculation 6 9 2 3 3" xfId="8163" xr:uid="{3B8769E5-A8D3-48FC-B632-06BAD8E3669E}"/>
    <cellStyle name="Calculation 6 9 2 3 4" xfId="8164" xr:uid="{50D56A50-4764-47F4-BC85-B32F45232AE6}"/>
    <cellStyle name="Calculation 6 9 2 3 5" xfId="8165" xr:uid="{09FF2FC9-A2A0-4771-8D6B-1419F57DFC7F}"/>
    <cellStyle name="Calculation 6 9 2 4" xfId="8166" xr:uid="{50869C2C-A055-4B3D-A994-BC6ADB6E1ACD}"/>
    <cellStyle name="Calculation 6 9 2 4 2" xfId="8167" xr:uid="{AE257CEB-EB33-4857-8A41-83FFB88A18E3}"/>
    <cellStyle name="Calculation 6 9 2 4 3" xfId="8168" xr:uid="{EB021E23-F924-4A14-A1BC-F29B094C30EE}"/>
    <cellStyle name="Calculation 6 9 2 5" xfId="8169" xr:uid="{B2AC1F66-BCE4-424A-B87D-BCA7C3B736C8}"/>
    <cellStyle name="Calculation 6 9 2 6" xfId="8170" xr:uid="{F0A82B1B-611B-4C7D-8B6E-7A6817CDBA9C}"/>
    <cellStyle name="Calculation 6 9 2 7" xfId="8171" xr:uid="{00DC75F9-6273-4D87-B4C3-C1E69A537804}"/>
    <cellStyle name="Calculation 6 9 3" xfId="8172" xr:uid="{3996DEE2-E312-45DC-A88B-F7FD346AC08E}"/>
    <cellStyle name="Calculation 6 9 3 2" xfId="8173" xr:uid="{E76156B0-D2BA-4714-9D2D-187EE5AF8A67}"/>
    <cellStyle name="Calculation 6 9 3 2 2" xfId="8174" xr:uid="{3ACC39F4-C2AD-4589-930D-394CF7D01E1F}"/>
    <cellStyle name="Calculation 6 9 3 2 3" xfId="8175" xr:uid="{CCCE7F5E-BFAA-4EDE-8D15-E97F3CD03043}"/>
    <cellStyle name="Calculation 6 9 3 3" xfId="8176" xr:uid="{4985A3E4-004C-4138-B0B8-A25AEA8F9193}"/>
    <cellStyle name="Calculation 6 9 3 4" xfId="8177" xr:uid="{8F6F25FC-6813-4C10-BB6B-95C55A3136CB}"/>
    <cellStyle name="Calculation 6 9 3 5" xfId="8178" xr:uid="{5987E2EF-CD7E-4000-9A1B-EF3EA5226410}"/>
    <cellStyle name="Calculation 6 9 4" xfId="8179" xr:uid="{6902ED30-71C6-4A51-B8BC-EEC279160A75}"/>
    <cellStyle name="Calculation 6 9 4 2" xfId="8180" xr:uid="{78A44A3E-3799-4E70-856E-59639B0BB582}"/>
    <cellStyle name="Calculation 6 9 4 2 2" xfId="8181" xr:uid="{CADD997F-E5C4-48F3-9639-04BC1444C1F0}"/>
    <cellStyle name="Calculation 6 9 4 2 3" xfId="8182" xr:uid="{96586E9D-DB23-4C02-9A9A-585AFDE3C377}"/>
    <cellStyle name="Calculation 6 9 4 3" xfId="8183" xr:uid="{C6AE3661-9217-4946-804F-2BD2EEC28F80}"/>
    <cellStyle name="Calculation 6 9 4 4" xfId="8184" xr:uid="{57A2473D-614D-49C8-8655-337FFD069BD3}"/>
    <cellStyle name="Calculation 6 9 4 5" xfId="8185" xr:uid="{64B600B8-5E11-4AF3-8D48-8169643BECC8}"/>
    <cellStyle name="Calculation 6 9 5" xfId="8186" xr:uid="{E9C8719E-1F66-4304-9CE2-FC02C2565971}"/>
    <cellStyle name="Calculation 6 9 5 2" xfId="8187" xr:uid="{B2E19BE9-8EA9-4C0D-8161-BEC654FDF1BF}"/>
    <cellStyle name="Calculation 6 9 5 3" xfId="8188" xr:uid="{A08B605F-7DA7-4F20-9789-8EEBFE12B522}"/>
    <cellStyle name="Calculation 6 9 6" xfId="8189" xr:uid="{9C789241-F8BD-4908-9EF2-6EA4BD95E537}"/>
    <cellStyle name="Calculation 6 9 7" xfId="8190" xr:uid="{496CD97B-1252-4406-BFC0-00BA07B7658F}"/>
    <cellStyle name="Calculation 6 9 8" xfId="8191" xr:uid="{C5A0D605-1F1C-4C10-9559-A4AE26EA5654}"/>
    <cellStyle name="Calculation 7" xfId="8192" xr:uid="{70D254BC-FB3C-4EA9-86CC-ADE6877D8C41}"/>
    <cellStyle name="Calculation 7 10" xfId="8193" xr:uid="{2C0B2E23-B3D7-49CF-89CE-F9F9E7E02E4D}"/>
    <cellStyle name="Calculation 7 10 2" xfId="8194" xr:uid="{327EB56C-5C25-4ABF-8100-0E7674585ADE}"/>
    <cellStyle name="Calculation 7 10 2 2" xfId="8195" xr:uid="{3D3AE4A0-2FB9-4D9E-95C0-018F92536EA3}"/>
    <cellStyle name="Calculation 7 10 2 2 2" xfId="8196" xr:uid="{77C75CD1-D55D-43C5-B680-EEAD10AF2C17}"/>
    <cellStyle name="Calculation 7 10 2 2 3" xfId="8197" xr:uid="{56B234DE-24BA-4A42-A5D6-FE9636D59C80}"/>
    <cellStyle name="Calculation 7 10 2 3" xfId="8198" xr:uid="{9C3F44AA-8A00-4F19-A486-4A6341AD6ED1}"/>
    <cellStyle name="Calculation 7 10 2 4" xfId="8199" xr:uid="{00C3D375-F1AF-4EC4-A527-31323E02F053}"/>
    <cellStyle name="Calculation 7 10 2 5" xfId="8200" xr:uid="{F28E80DB-EEAC-46ED-AF24-80ED8C9F2736}"/>
    <cellStyle name="Calculation 7 10 3" xfId="8201" xr:uid="{DF0E130F-A552-445C-8AEB-D5C875B79836}"/>
    <cellStyle name="Calculation 7 10 3 2" xfId="8202" xr:uid="{3BED6FE0-5AAE-4A17-B71D-03AF603F5728}"/>
    <cellStyle name="Calculation 7 10 3 2 2" xfId="8203" xr:uid="{090A6404-1A5D-4616-918F-26879270D3ED}"/>
    <cellStyle name="Calculation 7 10 3 2 3" xfId="8204" xr:uid="{BC0A1581-3E5A-4E74-8937-76E031A51A1E}"/>
    <cellStyle name="Calculation 7 10 3 3" xfId="8205" xr:uid="{82B8DDF9-0D81-4C65-B984-E7D8946752BC}"/>
    <cellStyle name="Calculation 7 10 3 4" xfId="8206" xr:uid="{B53277EF-AE32-458B-BDBF-C81818051CBC}"/>
    <cellStyle name="Calculation 7 10 3 5" xfId="8207" xr:uid="{B66AC315-89D6-425C-9071-1740AA08DF66}"/>
    <cellStyle name="Calculation 7 10 4" xfId="8208" xr:uid="{1D327DC1-D01B-4D86-B877-4BFFFD5F1E88}"/>
    <cellStyle name="Calculation 7 10 4 2" xfId="8209" xr:uid="{5E84D148-4CD4-4B50-BB5D-4CA057B4B180}"/>
    <cellStyle name="Calculation 7 10 4 3" xfId="8210" xr:uid="{63677905-5B4A-4586-93E0-11E69A20AAE7}"/>
    <cellStyle name="Calculation 7 10 5" xfId="8211" xr:uid="{98E133A1-98C0-4652-AF6E-555EB40263C0}"/>
    <cellStyle name="Calculation 7 10 6" xfId="8212" xr:uid="{1ECD3F39-12C1-4365-9197-62A7D6DCB7A3}"/>
    <cellStyle name="Calculation 7 10 7" xfId="8213" xr:uid="{CC02FE48-6D23-4D3E-BD5B-81D80BA0A839}"/>
    <cellStyle name="Calculation 7 11" xfId="8214" xr:uid="{8D36F8D8-2A4A-460D-9D17-CA5EA7D5DD00}"/>
    <cellStyle name="Calculation 7 11 2" xfId="8215" xr:uid="{2018E1B2-5826-41BF-897B-412035A0D0C0}"/>
    <cellStyle name="Calculation 7 11 2 2" xfId="8216" xr:uid="{30C0DD19-589A-4617-AFA5-CFD5B98DCCED}"/>
    <cellStyle name="Calculation 7 11 2 3" xfId="8217" xr:uid="{9CE271E9-63DE-4521-B721-B54B82D8C0ED}"/>
    <cellStyle name="Calculation 7 11 3" xfId="8218" xr:uid="{31341563-DF25-4106-9470-515E8E5F1E1D}"/>
    <cellStyle name="Calculation 7 11 4" xfId="8219" xr:uid="{0904672A-D4F5-4984-BFE2-3AFC0409C88A}"/>
    <cellStyle name="Calculation 7 11 5" xfId="8220" xr:uid="{B26863CC-7F20-4521-8428-3573F38386A7}"/>
    <cellStyle name="Calculation 7 12" xfId="8221" xr:uid="{3B6947D4-6144-48C1-8199-E3E08CA344B2}"/>
    <cellStyle name="Calculation 7 12 2" xfId="8222" xr:uid="{54B4B5D7-B51D-46AE-AAFA-75355B56D3F4}"/>
    <cellStyle name="Calculation 7 12 2 2" xfId="8223" xr:uid="{45781E39-EFED-4547-84A6-1E40466DB7B3}"/>
    <cellStyle name="Calculation 7 12 2 3" xfId="8224" xr:uid="{084B2206-22BC-413B-867A-A6DEAA7ED8EA}"/>
    <cellStyle name="Calculation 7 12 3" xfId="8225" xr:uid="{68813897-E802-4777-8B87-1479AEB8B5DD}"/>
    <cellStyle name="Calculation 7 12 4" xfId="8226" xr:uid="{F111EE50-96A4-4134-949C-FFAFE0BE5834}"/>
    <cellStyle name="Calculation 7 12 5" xfId="8227" xr:uid="{5BE93AE5-1FC6-453B-A88C-216820761506}"/>
    <cellStyle name="Calculation 7 13" xfId="8228" xr:uid="{83BC7B39-FF0C-48E7-B685-9225642B3721}"/>
    <cellStyle name="Calculation 7 13 2" xfId="8229" xr:uid="{D03E9D39-DAD7-4ECC-B731-53E38215CC28}"/>
    <cellStyle name="Calculation 7 13 3" xfId="8230" xr:uid="{F3551D1B-6776-4590-82BD-2BE9364C23F3}"/>
    <cellStyle name="Calculation 7 14" xfId="8231" xr:uid="{6340DAE5-1238-40F2-B5EF-BA17C72FCC63}"/>
    <cellStyle name="Calculation 7 15" xfId="8232" xr:uid="{086E15B7-275A-4FC6-92E2-C2070E950BBF}"/>
    <cellStyle name="Calculation 7 16" xfId="8233" xr:uid="{85DAFC30-4942-45A9-B167-45069BE7F331}"/>
    <cellStyle name="Calculation 7 2" xfId="8234" xr:uid="{495DD006-A379-4892-997C-9EAE3A3BA344}"/>
    <cellStyle name="Calculation 7 2 2" xfId="8235" xr:uid="{BF0DFD9D-1140-45FC-8D14-23D4DBBB7836}"/>
    <cellStyle name="Calculation 7 2 2 2" xfId="8236" xr:uid="{3173E7A6-6DB7-42D6-BD94-D999C15B3597}"/>
    <cellStyle name="Calculation 7 2 2 2 2" xfId="8237" xr:uid="{EFF23522-AA08-4D64-8F0E-4AD54453429F}"/>
    <cellStyle name="Calculation 7 2 2 2 2 2" xfId="8238" xr:uid="{EA7BF74B-1AE9-4605-9E0F-73E4D88D27B5}"/>
    <cellStyle name="Calculation 7 2 2 2 2 3" xfId="8239" xr:uid="{49C41457-3938-4CB3-8F64-E1FC6DEB0D9A}"/>
    <cellStyle name="Calculation 7 2 2 2 3" xfId="8240" xr:uid="{1874E4E5-5672-433F-8856-4C9F1ED6E50C}"/>
    <cellStyle name="Calculation 7 2 2 2 4" xfId="8241" xr:uid="{ECE4AFC9-4A46-42A2-BB22-3629208888B8}"/>
    <cellStyle name="Calculation 7 2 2 2 5" xfId="8242" xr:uid="{1CF90A45-D9B6-4A45-BE91-F0AFF902405B}"/>
    <cellStyle name="Calculation 7 2 2 3" xfId="8243" xr:uid="{5365D242-F443-4A80-BAC4-7E32562E27D1}"/>
    <cellStyle name="Calculation 7 2 2 3 2" xfId="8244" xr:uid="{026D4092-273F-43C7-8362-3E1BF0DC5C6D}"/>
    <cellStyle name="Calculation 7 2 2 3 2 2" xfId="8245" xr:uid="{D1C85FED-68C7-4FB3-B289-3CDD903A6336}"/>
    <cellStyle name="Calculation 7 2 2 3 2 3" xfId="8246" xr:uid="{F18F7089-6506-495A-8A60-2C308B7A663E}"/>
    <cellStyle name="Calculation 7 2 2 3 3" xfId="8247" xr:uid="{7456B51F-D850-4BBE-912A-DCD0BBD3BB77}"/>
    <cellStyle name="Calculation 7 2 2 3 4" xfId="8248" xr:uid="{552550C4-4CCF-42D3-8BB3-3E5A99DBE789}"/>
    <cellStyle name="Calculation 7 2 2 3 5" xfId="8249" xr:uid="{DA6ED51C-AC09-4590-B247-ED116798F09D}"/>
    <cellStyle name="Calculation 7 2 2 4" xfId="8250" xr:uid="{5CA06E57-E46C-4E50-80DE-E92C9CF2EEF6}"/>
    <cellStyle name="Calculation 7 2 2 4 2" xfId="8251" xr:uid="{0967808D-46BD-4B48-A423-1C0D896A5CCC}"/>
    <cellStyle name="Calculation 7 2 2 4 3" xfId="8252" xr:uid="{32E7E8B9-A66D-4A16-8BDE-675EA2856916}"/>
    <cellStyle name="Calculation 7 2 2 5" xfId="8253" xr:uid="{3754CD49-94AD-48BE-ABBC-AE5F23970052}"/>
    <cellStyle name="Calculation 7 2 2 6" xfId="8254" xr:uid="{A4B70FDA-3D55-4F43-82A0-4091AFE391E8}"/>
    <cellStyle name="Calculation 7 2 2 7" xfId="8255" xr:uid="{E1E2026F-B150-4270-A6B5-331E335627F0}"/>
    <cellStyle name="Calculation 7 2 3" xfId="8256" xr:uid="{B5ED7F33-683B-47FF-B588-D7A6B01A214F}"/>
    <cellStyle name="Calculation 7 2 3 2" xfId="8257" xr:uid="{9425BBF2-497E-46E2-B987-2691B65A3812}"/>
    <cellStyle name="Calculation 7 2 3 2 2" xfId="8258" xr:uid="{D182E067-BE30-4054-82E7-726DC32CEC81}"/>
    <cellStyle name="Calculation 7 2 3 2 3" xfId="8259" xr:uid="{FC5AEC95-31F1-46CB-9911-6326714AD43F}"/>
    <cellStyle name="Calculation 7 2 3 3" xfId="8260" xr:uid="{78F0B3F7-1857-41DF-8C13-DB5CB3221FDA}"/>
    <cellStyle name="Calculation 7 2 3 4" xfId="8261" xr:uid="{95173B35-A17B-46E0-A82C-80869B687A3C}"/>
    <cellStyle name="Calculation 7 2 3 5" xfId="8262" xr:uid="{E7D44460-C152-4C10-BCF6-41B6796CA4B3}"/>
    <cellStyle name="Calculation 7 2 4" xfId="8263" xr:uid="{DFECFCE5-531E-4147-9BF6-13AAD74582EE}"/>
    <cellStyle name="Calculation 7 2 4 2" xfId="8264" xr:uid="{CD516ED3-3BF7-4DF6-B32D-5D96B7BA255B}"/>
    <cellStyle name="Calculation 7 2 4 2 2" xfId="8265" xr:uid="{9F5B37A3-8C2F-4991-89C5-1CCD48CD95B5}"/>
    <cellStyle name="Calculation 7 2 4 2 3" xfId="8266" xr:uid="{2393A4DC-BAB2-4F8B-8AFC-D3D83582DC24}"/>
    <cellStyle name="Calculation 7 2 4 3" xfId="8267" xr:uid="{AB76D7FE-AC1B-4A17-A7B8-673FAF21FE0C}"/>
    <cellStyle name="Calculation 7 2 4 4" xfId="8268" xr:uid="{A97420C0-640E-46E2-9217-BE7BF9F9C3A4}"/>
    <cellStyle name="Calculation 7 2 4 5" xfId="8269" xr:uid="{7D9DD4F8-0625-4A82-9213-8259C8CC3BB5}"/>
    <cellStyle name="Calculation 7 2 5" xfId="8270" xr:uid="{A45C2620-A44F-4EAA-888F-1FB9B2FA6DBE}"/>
    <cellStyle name="Calculation 7 2 5 2" xfId="8271" xr:uid="{D9E69C33-8F5A-4559-8FDA-D88930184707}"/>
    <cellStyle name="Calculation 7 2 5 3" xfId="8272" xr:uid="{67EA3C11-E978-4F73-BF05-78886AA6BD34}"/>
    <cellStyle name="Calculation 7 2 6" xfId="8273" xr:uid="{433D75A7-B54C-473C-B97A-CFCDBC522D25}"/>
    <cellStyle name="Calculation 7 2 7" xfId="8274" xr:uid="{BB4D9732-B694-4673-B259-2C40B30D2977}"/>
    <cellStyle name="Calculation 7 2 8" xfId="8275" xr:uid="{9AB656FE-FD4D-4B9E-BB65-6EFB1075EA77}"/>
    <cellStyle name="Calculation 7 3" xfId="8276" xr:uid="{A2B3A176-946C-4C2E-B53C-919990363032}"/>
    <cellStyle name="Calculation 7 3 2" xfId="8277" xr:uid="{BA9EA1E7-0CF2-4E1F-8111-AF9D3F49F6F7}"/>
    <cellStyle name="Calculation 7 3 2 2" xfId="8278" xr:uid="{FED41DF3-03B5-4A65-9B8A-AEDDA4A9F22F}"/>
    <cellStyle name="Calculation 7 3 2 2 2" xfId="8279" xr:uid="{53CD78FA-0016-4BB2-AB54-582503B092A3}"/>
    <cellStyle name="Calculation 7 3 2 2 2 2" xfId="8280" xr:uid="{9B0DB4F6-9DC6-48FC-BD5E-78AF527D479F}"/>
    <cellStyle name="Calculation 7 3 2 2 2 3" xfId="8281" xr:uid="{87FBFDB6-B663-48AE-8A64-E4E11EBC9826}"/>
    <cellStyle name="Calculation 7 3 2 2 3" xfId="8282" xr:uid="{1327B15A-C151-4745-981E-84C911050A5B}"/>
    <cellStyle name="Calculation 7 3 2 2 4" xfId="8283" xr:uid="{8F96EA1D-1B9C-41DE-AD27-4D7CE6136FA4}"/>
    <cellStyle name="Calculation 7 3 2 2 5" xfId="8284" xr:uid="{A559570F-4447-4F85-9432-352D46232C17}"/>
    <cellStyle name="Calculation 7 3 2 3" xfId="8285" xr:uid="{BB43B559-FBC8-4E56-A6FA-057264FF3255}"/>
    <cellStyle name="Calculation 7 3 2 3 2" xfId="8286" xr:uid="{42A4A8CC-3670-4C24-B2BD-93C8D5CC0AD1}"/>
    <cellStyle name="Calculation 7 3 2 3 2 2" xfId="8287" xr:uid="{72DB94E4-B57E-435F-8FFF-BF1D9908AAB9}"/>
    <cellStyle name="Calculation 7 3 2 3 2 3" xfId="8288" xr:uid="{3FE6ADB2-20EA-4E64-BDC0-AD15A21DD7AD}"/>
    <cellStyle name="Calculation 7 3 2 3 3" xfId="8289" xr:uid="{812B7BA3-3AFF-4FD4-8BB2-8B64FBD4F58E}"/>
    <cellStyle name="Calculation 7 3 2 3 4" xfId="8290" xr:uid="{8DC7EBD7-3396-4C9C-B7B1-AA71366D62FB}"/>
    <cellStyle name="Calculation 7 3 2 3 5" xfId="8291" xr:uid="{27404FF0-EA83-4287-8924-17334327F602}"/>
    <cellStyle name="Calculation 7 3 2 4" xfId="8292" xr:uid="{200EECA5-7BB8-4E01-B415-513C6BD85F2A}"/>
    <cellStyle name="Calculation 7 3 2 4 2" xfId="8293" xr:uid="{F103B24C-688E-4497-B8E6-090221FC2688}"/>
    <cellStyle name="Calculation 7 3 2 4 3" xfId="8294" xr:uid="{382FCB8E-6831-49F4-9137-A3F7BE76B09B}"/>
    <cellStyle name="Calculation 7 3 2 5" xfId="8295" xr:uid="{2BB017D6-EBA1-47AA-9F84-2536800291DE}"/>
    <cellStyle name="Calculation 7 3 2 6" xfId="8296" xr:uid="{BCBA20E2-7416-47E1-9990-6918CD2A650D}"/>
    <cellStyle name="Calculation 7 3 2 7" xfId="8297" xr:uid="{5231FD91-6A05-4A42-BD37-D1252A28A694}"/>
    <cellStyle name="Calculation 7 3 3" xfId="8298" xr:uid="{D657333C-DA42-4942-92AD-9D344D6EEDB1}"/>
    <cellStyle name="Calculation 7 3 3 2" xfId="8299" xr:uid="{704B87C4-FE40-458C-B37C-BE590F314BE3}"/>
    <cellStyle name="Calculation 7 3 3 2 2" xfId="8300" xr:uid="{9A0C479F-DB2A-4DE8-BF0B-34651463B3C2}"/>
    <cellStyle name="Calculation 7 3 3 2 3" xfId="8301" xr:uid="{7302D211-AF50-4755-B775-A0A740F7EC5B}"/>
    <cellStyle name="Calculation 7 3 3 3" xfId="8302" xr:uid="{6FC7C851-F736-4CC5-948E-67E92E5CB020}"/>
    <cellStyle name="Calculation 7 3 3 4" xfId="8303" xr:uid="{DB1C7C07-D5BE-42F8-9A2A-809409B21860}"/>
    <cellStyle name="Calculation 7 3 3 5" xfId="8304" xr:uid="{92BF1FF2-86F4-470B-8F94-04822DB4D6B8}"/>
    <cellStyle name="Calculation 7 3 4" xfId="8305" xr:uid="{F5B88443-58EE-41C2-9EAB-2D4DC6041887}"/>
    <cellStyle name="Calculation 7 3 4 2" xfId="8306" xr:uid="{CF944C43-663E-4CDE-93AB-38E25D201142}"/>
    <cellStyle name="Calculation 7 3 4 2 2" xfId="8307" xr:uid="{8952012F-8514-45C1-B906-1FB34DCFB476}"/>
    <cellStyle name="Calculation 7 3 4 2 3" xfId="8308" xr:uid="{8E4BD236-3489-442F-97BD-976F06872A62}"/>
    <cellStyle name="Calculation 7 3 4 3" xfId="8309" xr:uid="{9EB36A4B-B21C-4A21-9E4D-43D406D887FD}"/>
    <cellStyle name="Calculation 7 3 4 4" xfId="8310" xr:uid="{D802A75C-7237-4482-99B2-842383C53BD9}"/>
    <cellStyle name="Calculation 7 3 4 5" xfId="8311" xr:uid="{B489FF11-D886-45B1-9979-3C0E3FFF2390}"/>
    <cellStyle name="Calculation 7 3 5" xfId="8312" xr:uid="{5533B955-2C59-4A23-955F-7D2E9E2DB11B}"/>
    <cellStyle name="Calculation 7 3 5 2" xfId="8313" xr:uid="{11D264C4-5111-49CB-838F-902F8E68C5E4}"/>
    <cellStyle name="Calculation 7 3 5 3" xfId="8314" xr:uid="{7694C2A7-A503-4662-8E77-5A748CADFE4A}"/>
    <cellStyle name="Calculation 7 3 6" xfId="8315" xr:uid="{FA5509B4-B349-42C4-A6A0-95CF6A533B23}"/>
    <cellStyle name="Calculation 7 3 7" xfId="8316" xr:uid="{B211ECDE-0F6A-4178-9A8C-3E47852FA129}"/>
    <cellStyle name="Calculation 7 3 8" xfId="8317" xr:uid="{556D15A8-F6DF-4688-A859-855701F70E29}"/>
    <cellStyle name="Calculation 7 4" xfId="8318" xr:uid="{4C64B977-D2FA-4415-B74A-E8CC7C50EA74}"/>
    <cellStyle name="Calculation 7 4 2" xfId="8319" xr:uid="{F21EBC9E-032A-4E83-BA4B-FD5FFC48D104}"/>
    <cellStyle name="Calculation 7 4 2 2" xfId="8320" xr:uid="{0A0D5AEE-A661-44C9-9124-0F2F39B7339B}"/>
    <cellStyle name="Calculation 7 4 2 2 2" xfId="8321" xr:uid="{5154EAE9-9864-44E1-89C3-7EE7A41F17A8}"/>
    <cellStyle name="Calculation 7 4 2 2 2 2" xfId="8322" xr:uid="{66413149-2A01-42DF-9C61-B83F35F943C7}"/>
    <cellStyle name="Calculation 7 4 2 2 2 3" xfId="8323" xr:uid="{E7104A74-411A-46B0-8078-D00624440FA4}"/>
    <cellStyle name="Calculation 7 4 2 2 3" xfId="8324" xr:uid="{563B48EF-9906-4388-B735-6516DC1284A4}"/>
    <cellStyle name="Calculation 7 4 2 2 4" xfId="8325" xr:uid="{356926AD-6FE4-42F5-92C3-514AA1DF0EDD}"/>
    <cellStyle name="Calculation 7 4 2 2 5" xfId="8326" xr:uid="{88CA9FF7-A62F-4650-8E20-995E9778316A}"/>
    <cellStyle name="Calculation 7 4 2 3" xfId="8327" xr:uid="{2C70FB0F-4D43-409A-BB22-9323067CABD4}"/>
    <cellStyle name="Calculation 7 4 2 3 2" xfId="8328" xr:uid="{D0952EA6-516D-4415-BF02-0CA24E1ADCA7}"/>
    <cellStyle name="Calculation 7 4 2 3 2 2" xfId="8329" xr:uid="{A43EFD4F-5C28-425E-AAEE-272771C8031B}"/>
    <cellStyle name="Calculation 7 4 2 3 2 3" xfId="8330" xr:uid="{4FE68AC5-7123-497C-AEC1-A4EB7AE545EB}"/>
    <cellStyle name="Calculation 7 4 2 3 3" xfId="8331" xr:uid="{C93F0B60-8D41-483B-8119-FF9447EBBD50}"/>
    <cellStyle name="Calculation 7 4 2 3 4" xfId="8332" xr:uid="{5EB42D0D-DC9C-4EA1-8C2C-20AA32EFB93C}"/>
    <cellStyle name="Calculation 7 4 2 3 5" xfId="8333" xr:uid="{235A2425-2BA0-47DD-BE8A-A7A08303B98C}"/>
    <cellStyle name="Calculation 7 4 2 4" xfId="8334" xr:uid="{0C21F384-E478-4DF7-8873-8C0CCAE6C358}"/>
    <cellStyle name="Calculation 7 4 2 4 2" xfId="8335" xr:uid="{3DF9EE77-6CF3-482E-A4F5-194C8CD515AE}"/>
    <cellStyle name="Calculation 7 4 2 4 3" xfId="8336" xr:uid="{024CC2F9-0665-4C32-9FAB-DD914C74A8BE}"/>
    <cellStyle name="Calculation 7 4 2 5" xfId="8337" xr:uid="{1BF8115B-FDEA-44D3-8DB3-FB3ABB9C5AFA}"/>
    <cellStyle name="Calculation 7 4 2 6" xfId="8338" xr:uid="{F72CCD52-603A-4166-AAED-C481839698B0}"/>
    <cellStyle name="Calculation 7 4 2 7" xfId="8339" xr:uid="{D21221E0-76EA-439C-A92C-0A1E83440507}"/>
    <cellStyle name="Calculation 7 4 3" xfId="8340" xr:uid="{570B9536-7FD5-4B40-BBEB-D779E4C3C6CD}"/>
    <cellStyle name="Calculation 7 4 3 2" xfId="8341" xr:uid="{BB5004C3-37F0-4304-8EC7-46AA23C3A40E}"/>
    <cellStyle name="Calculation 7 4 3 2 2" xfId="8342" xr:uid="{5598C242-D1E4-46E8-BAA8-423A52E5DEB2}"/>
    <cellStyle name="Calculation 7 4 3 2 3" xfId="8343" xr:uid="{017471B4-39E4-40A6-A59D-8252748B93A4}"/>
    <cellStyle name="Calculation 7 4 3 3" xfId="8344" xr:uid="{361F4E8C-EA08-471D-B71C-35F3A4B8D858}"/>
    <cellStyle name="Calculation 7 4 3 4" xfId="8345" xr:uid="{C3CD36DE-AADC-4459-AD06-7894D4A81071}"/>
    <cellStyle name="Calculation 7 4 3 5" xfId="8346" xr:uid="{EC37D00E-857A-42AF-A1E4-5EA30303C721}"/>
    <cellStyle name="Calculation 7 4 4" xfId="8347" xr:uid="{B9D7B4CE-7CAD-4D7A-8E12-55B1E87B213C}"/>
    <cellStyle name="Calculation 7 4 4 2" xfId="8348" xr:uid="{B390925C-7962-4E8F-AF1C-4847C5ABA3B3}"/>
    <cellStyle name="Calculation 7 4 4 2 2" xfId="8349" xr:uid="{23A64EBA-9BA1-4F30-B8E4-A7CDD00A30E9}"/>
    <cellStyle name="Calculation 7 4 4 2 3" xfId="8350" xr:uid="{E62B0D82-64F1-4B2B-9973-EC82F1D1DB35}"/>
    <cellStyle name="Calculation 7 4 4 3" xfId="8351" xr:uid="{2FE10250-2F45-4561-BBED-A3A3BCE0C7C1}"/>
    <cellStyle name="Calculation 7 4 4 4" xfId="8352" xr:uid="{094B4721-EEA3-4A4C-B73D-AA8BD03005E4}"/>
    <cellStyle name="Calculation 7 4 4 5" xfId="8353" xr:uid="{08EECDEB-519F-4D27-8FC5-4772C7FE6324}"/>
    <cellStyle name="Calculation 7 4 5" xfId="8354" xr:uid="{0138B1E5-4F37-43DC-9C09-8E043A444EAA}"/>
    <cellStyle name="Calculation 7 4 5 2" xfId="8355" xr:uid="{7716D436-763B-444C-8F81-CC85A98BC5A8}"/>
    <cellStyle name="Calculation 7 4 5 3" xfId="8356" xr:uid="{3650FFA4-D1FC-4F39-B125-7B94F9DFBFD9}"/>
    <cellStyle name="Calculation 7 4 6" xfId="8357" xr:uid="{577B2529-8DDA-414E-AB89-855927E7147C}"/>
    <cellStyle name="Calculation 7 4 7" xfId="8358" xr:uid="{5AEDA6BE-6814-48E3-BFB8-4B1A58117818}"/>
    <cellStyle name="Calculation 7 4 8" xfId="8359" xr:uid="{F45651C7-63C7-4ADA-BF42-1620D039827E}"/>
    <cellStyle name="Calculation 7 5" xfId="8360" xr:uid="{706ADED3-1F0F-403A-B854-4E14570603E0}"/>
    <cellStyle name="Calculation 7 5 2" xfId="8361" xr:uid="{FF9D7FA1-9671-4BE9-B944-7BDFADAD76E0}"/>
    <cellStyle name="Calculation 7 5 2 2" xfId="8362" xr:uid="{D28EE873-4B78-4085-BF20-D03895F22278}"/>
    <cellStyle name="Calculation 7 5 2 2 2" xfId="8363" xr:uid="{5667D0CF-2458-4956-841A-260180E0832E}"/>
    <cellStyle name="Calculation 7 5 2 2 2 2" xfId="8364" xr:uid="{F71D808F-9D56-448E-92EE-C2583BD8FBCA}"/>
    <cellStyle name="Calculation 7 5 2 2 2 3" xfId="8365" xr:uid="{C1FBE658-0935-4C46-AFDE-E7219BBFF72A}"/>
    <cellStyle name="Calculation 7 5 2 2 3" xfId="8366" xr:uid="{F3D710E9-EE84-49B1-B41D-58F83AF85D59}"/>
    <cellStyle name="Calculation 7 5 2 2 4" xfId="8367" xr:uid="{7271F72D-8DD5-40BC-9184-58CAED0B1D8D}"/>
    <cellStyle name="Calculation 7 5 2 2 5" xfId="8368" xr:uid="{343DBB65-02FB-47F8-B0EF-EC7FB0F0D9B8}"/>
    <cellStyle name="Calculation 7 5 2 3" xfId="8369" xr:uid="{54AB547B-3F75-43FA-925E-F30533D828D5}"/>
    <cellStyle name="Calculation 7 5 2 3 2" xfId="8370" xr:uid="{2EC84FE9-31CC-4760-B38D-00218E81CC48}"/>
    <cellStyle name="Calculation 7 5 2 3 2 2" xfId="8371" xr:uid="{956064E8-223B-47F5-BA02-480EB5CA0F6B}"/>
    <cellStyle name="Calculation 7 5 2 3 2 3" xfId="8372" xr:uid="{25B3297F-7D84-4BEE-95E7-1ECC89EE3136}"/>
    <cellStyle name="Calculation 7 5 2 3 3" xfId="8373" xr:uid="{78BEC765-07C7-49A8-9759-1B2B18B179D8}"/>
    <cellStyle name="Calculation 7 5 2 3 4" xfId="8374" xr:uid="{716FC88C-7BD1-4639-91C8-F1FF927B5DEB}"/>
    <cellStyle name="Calculation 7 5 2 3 5" xfId="8375" xr:uid="{1B816C2B-D5EF-4261-93B6-46BA1F1CB74E}"/>
    <cellStyle name="Calculation 7 5 2 4" xfId="8376" xr:uid="{9FBDB486-3A6C-43CA-83CC-66FA0EFAFB36}"/>
    <cellStyle name="Calculation 7 5 2 4 2" xfId="8377" xr:uid="{399CDF68-12F0-4B94-B1A1-FADC2BB970CA}"/>
    <cellStyle name="Calculation 7 5 2 4 3" xfId="8378" xr:uid="{525AA053-6F5E-4C38-824D-E1C79500547D}"/>
    <cellStyle name="Calculation 7 5 2 5" xfId="8379" xr:uid="{319A6333-07D3-49CF-B246-3A14B01F0A50}"/>
    <cellStyle name="Calculation 7 5 2 6" xfId="8380" xr:uid="{8EBF791B-18EB-4A57-9354-04FD0B566428}"/>
    <cellStyle name="Calculation 7 5 2 7" xfId="8381" xr:uid="{6BA7B027-94EA-4EC3-AB64-E419FBB569D2}"/>
    <cellStyle name="Calculation 7 5 3" xfId="8382" xr:uid="{1825DD4C-1B60-4921-8FA9-8C5C58F1F866}"/>
    <cellStyle name="Calculation 7 5 3 2" xfId="8383" xr:uid="{CCE7122A-61EB-4F16-9D95-50BDB5E45791}"/>
    <cellStyle name="Calculation 7 5 3 2 2" xfId="8384" xr:uid="{5FCF0746-39A6-4CBB-9C10-FBC60C3F6EC3}"/>
    <cellStyle name="Calculation 7 5 3 2 3" xfId="8385" xr:uid="{A0944AF7-C4A3-4368-BAD1-215CC36179CD}"/>
    <cellStyle name="Calculation 7 5 3 3" xfId="8386" xr:uid="{DDAB1C35-8D52-4A1C-BD4E-65249CB9156B}"/>
    <cellStyle name="Calculation 7 5 3 4" xfId="8387" xr:uid="{B4A25996-8C68-40E1-9AB6-D55BB6476077}"/>
    <cellStyle name="Calculation 7 5 3 5" xfId="8388" xr:uid="{25ECB905-5CB0-469B-83DE-1F53D7304B56}"/>
    <cellStyle name="Calculation 7 5 4" xfId="8389" xr:uid="{602F9EEE-6396-4DD4-8E0E-A552DD85C3BD}"/>
    <cellStyle name="Calculation 7 5 4 2" xfId="8390" xr:uid="{8A4AFEAE-3AE4-4320-9BA4-753BECDD6A79}"/>
    <cellStyle name="Calculation 7 5 4 2 2" xfId="8391" xr:uid="{9CCCA8E5-8186-4175-A2BE-B74A059002D5}"/>
    <cellStyle name="Calculation 7 5 4 2 3" xfId="8392" xr:uid="{6FB155EF-741C-44CC-98EE-6CB5F1117F8E}"/>
    <cellStyle name="Calculation 7 5 4 3" xfId="8393" xr:uid="{3B270DCF-06E0-480A-805A-A0E0F1866D10}"/>
    <cellStyle name="Calculation 7 5 4 4" xfId="8394" xr:uid="{305708BC-BD02-40EA-A295-1AF917CDA95B}"/>
    <cellStyle name="Calculation 7 5 4 5" xfId="8395" xr:uid="{7150A65E-A39C-4CDE-8664-8E4210346B7E}"/>
    <cellStyle name="Calculation 7 5 5" xfId="8396" xr:uid="{88E7E9AB-4728-4D4B-B10F-E69FCA0B38E0}"/>
    <cellStyle name="Calculation 7 5 5 2" xfId="8397" xr:uid="{1461380F-1DA8-4D4C-825A-22DA3735E9D8}"/>
    <cellStyle name="Calculation 7 5 5 3" xfId="8398" xr:uid="{C4DFF6A2-8D1C-4D12-8BAF-BC923ADFFCF4}"/>
    <cellStyle name="Calculation 7 5 6" xfId="8399" xr:uid="{C46B5FB8-9153-49F1-BC43-F34CA6E9A13B}"/>
    <cellStyle name="Calculation 7 5 7" xfId="8400" xr:uid="{2EB0045E-2C6D-4475-862D-6324CBE0F620}"/>
    <cellStyle name="Calculation 7 5 8" xfId="8401" xr:uid="{E4F77BD7-A7F1-4D88-BCCF-3A0451E5D7AA}"/>
    <cellStyle name="Calculation 7 6" xfId="8402" xr:uid="{498BF41B-7FDD-4305-9C3C-52A7932897E0}"/>
    <cellStyle name="Calculation 7 6 2" xfId="8403" xr:uid="{26E6DE8F-5F5F-4764-9765-F920715AC264}"/>
    <cellStyle name="Calculation 7 6 2 2" xfId="8404" xr:uid="{DCDCF24E-B6A7-4357-8EE0-BD43C304E449}"/>
    <cellStyle name="Calculation 7 6 2 2 2" xfId="8405" xr:uid="{874940B2-645F-487A-A6AE-A29E7723332C}"/>
    <cellStyle name="Calculation 7 6 2 2 2 2" xfId="8406" xr:uid="{5C71FD02-A73B-41BE-81F1-4D51E423D4E4}"/>
    <cellStyle name="Calculation 7 6 2 2 2 3" xfId="8407" xr:uid="{036301BF-F900-4435-BD00-1DEB2F4E288B}"/>
    <cellStyle name="Calculation 7 6 2 2 3" xfId="8408" xr:uid="{16A6D230-E6EA-47B3-AB4C-8640115D7C6D}"/>
    <cellStyle name="Calculation 7 6 2 2 4" xfId="8409" xr:uid="{12ADC57D-69A7-4F88-BE6B-0CB0A4FFAFA0}"/>
    <cellStyle name="Calculation 7 6 2 2 5" xfId="8410" xr:uid="{0933775B-017C-42D3-96F8-2203947A3C61}"/>
    <cellStyle name="Calculation 7 6 2 3" xfId="8411" xr:uid="{52E9666D-223C-4EAE-97BD-3AA6176435DA}"/>
    <cellStyle name="Calculation 7 6 2 3 2" xfId="8412" xr:uid="{A5A33029-43CD-4D38-8719-CA8027078CEF}"/>
    <cellStyle name="Calculation 7 6 2 3 2 2" xfId="8413" xr:uid="{8B3DAC21-324B-49C0-9ACB-48FE28F1EC52}"/>
    <cellStyle name="Calculation 7 6 2 3 2 3" xfId="8414" xr:uid="{32170951-84D8-4D66-A50D-6F9A20685903}"/>
    <cellStyle name="Calculation 7 6 2 3 3" xfId="8415" xr:uid="{7115D2DE-F7E2-4CD2-8F1D-889642079AEB}"/>
    <cellStyle name="Calculation 7 6 2 3 4" xfId="8416" xr:uid="{FB04E717-5530-4D3F-8601-704AA1D07B2C}"/>
    <cellStyle name="Calculation 7 6 2 3 5" xfId="8417" xr:uid="{01AF1E18-5CB2-450F-82CD-39E9154B01EB}"/>
    <cellStyle name="Calculation 7 6 2 4" xfId="8418" xr:uid="{8A95DECB-5A9F-421F-9287-9A09558421EE}"/>
    <cellStyle name="Calculation 7 6 2 4 2" xfId="8419" xr:uid="{0F172BC9-B2F7-4964-B409-E7118C51BFD5}"/>
    <cellStyle name="Calculation 7 6 2 4 3" xfId="8420" xr:uid="{577A6360-8591-48B3-A9B1-8F8795C86A28}"/>
    <cellStyle name="Calculation 7 6 2 5" xfId="8421" xr:uid="{6F136E6C-C1E4-44D9-B7F2-F1F2EDCA3C59}"/>
    <cellStyle name="Calculation 7 6 2 6" xfId="8422" xr:uid="{DD6E21B1-A857-4E27-8A2E-A0DECD36B5F6}"/>
    <cellStyle name="Calculation 7 6 2 7" xfId="8423" xr:uid="{A3E673B4-20E5-4538-9EF9-527E5F2825B3}"/>
    <cellStyle name="Calculation 7 6 3" xfId="8424" xr:uid="{95C3FC64-2E98-452E-BE6D-7AB2F53CD9C0}"/>
    <cellStyle name="Calculation 7 6 3 2" xfId="8425" xr:uid="{80446D7E-5D1A-44BA-94F5-8FA23A3A03AA}"/>
    <cellStyle name="Calculation 7 6 3 2 2" xfId="8426" xr:uid="{E29451E0-0733-447D-8F84-0506D8CBB63E}"/>
    <cellStyle name="Calculation 7 6 3 2 3" xfId="8427" xr:uid="{6BE027B7-2265-4487-88A3-A9C5088FC7A3}"/>
    <cellStyle name="Calculation 7 6 3 3" xfId="8428" xr:uid="{3816C8C3-EED3-47AE-AC30-B67F250B8EDA}"/>
    <cellStyle name="Calculation 7 6 3 4" xfId="8429" xr:uid="{183F9C55-A443-420D-AF10-6D8E5E83E486}"/>
    <cellStyle name="Calculation 7 6 3 5" xfId="8430" xr:uid="{95332CD0-7E85-46A0-AF1C-1E2853891F89}"/>
    <cellStyle name="Calculation 7 6 4" xfId="8431" xr:uid="{9E8D1000-DA9A-4DF7-8086-450148187E06}"/>
    <cellStyle name="Calculation 7 6 4 2" xfId="8432" xr:uid="{854D5AB9-25A1-482A-8796-2D01C42D4C36}"/>
    <cellStyle name="Calculation 7 6 4 2 2" xfId="8433" xr:uid="{2C077F71-0324-4C2E-9C9F-1021279C31D2}"/>
    <cellStyle name="Calculation 7 6 4 2 3" xfId="8434" xr:uid="{B16AA5B2-F025-4502-9545-6B4C3C609CC2}"/>
    <cellStyle name="Calculation 7 6 4 3" xfId="8435" xr:uid="{169A09A7-4540-4240-90DF-62ED20455091}"/>
    <cellStyle name="Calculation 7 6 4 4" xfId="8436" xr:uid="{814DE2F7-7F0E-4BED-A08F-D19C77EC8930}"/>
    <cellStyle name="Calculation 7 6 4 5" xfId="8437" xr:uid="{05726D62-05C8-4153-9AF0-740B3C360A84}"/>
    <cellStyle name="Calculation 7 6 5" xfId="8438" xr:uid="{07DB5E42-C446-4B6A-8E58-D1226FB513DF}"/>
    <cellStyle name="Calculation 7 6 5 2" xfId="8439" xr:uid="{B7C7FBA0-30A0-428C-9874-9E6F72974769}"/>
    <cellStyle name="Calculation 7 6 5 3" xfId="8440" xr:uid="{1AB8D85F-6EEF-4941-B395-E00913260E58}"/>
    <cellStyle name="Calculation 7 6 6" xfId="8441" xr:uid="{4D89739F-6C6E-4C47-BDF8-7E93684A4838}"/>
    <cellStyle name="Calculation 7 6 7" xfId="8442" xr:uid="{51A497DF-60D9-4537-A5EE-94A0C75E32FF}"/>
    <cellStyle name="Calculation 7 6 8" xfId="8443" xr:uid="{EFC9FC6C-2618-478F-919A-FBBCB1C788C9}"/>
    <cellStyle name="Calculation 7 7" xfId="8444" xr:uid="{8276934A-7F15-40C1-A2C6-273CF8F8B014}"/>
    <cellStyle name="Calculation 7 7 2" xfId="8445" xr:uid="{8933EBD9-5607-4A4D-8E83-BC787A28153A}"/>
    <cellStyle name="Calculation 7 7 2 2" xfId="8446" xr:uid="{61D7430A-0963-4AC0-9807-87C4F1D961E4}"/>
    <cellStyle name="Calculation 7 7 2 2 2" xfId="8447" xr:uid="{75CAA874-9652-4271-A55B-86AEC1ECC200}"/>
    <cellStyle name="Calculation 7 7 2 2 2 2" xfId="8448" xr:uid="{DAB1B7A3-D739-4FE8-A3A3-E272F4BB286B}"/>
    <cellStyle name="Calculation 7 7 2 2 2 3" xfId="8449" xr:uid="{4401ED62-AAC3-482B-BDCE-7E6DE5BEA8B9}"/>
    <cellStyle name="Calculation 7 7 2 2 3" xfId="8450" xr:uid="{9D1E4FC9-3234-4BFC-BBB9-CC6065177D4C}"/>
    <cellStyle name="Calculation 7 7 2 2 4" xfId="8451" xr:uid="{3AE9BD33-3CA5-4606-BE10-A3D22966B1FF}"/>
    <cellStyle name="Calculation 7 7 2 2 5" xfId="8452" xr:uid="{7FD68DDF-AEEE-4A60-A9FE-B7FEE5F66A09}"/>
    <cellStyle name="Calculation 7 7 2 3" xfId="8453" xr:uid="{AE89B51E-BAD0-4E09-A879-20AF877DB650}"/>
    <cellStyle name="Calculation 7 7 2 3 2" xfId="8454" xr:uid="{C2194DCC-20F2-4B45-80B8-1D5D08913D57}"/>
    <cellStyle name="Calculation 7 7 2 3 2 2" xfId="8455" xr:uid="{26213CFC-A67E-4149-B7FA-F135DF13202C}"/>
    <cellStyle name="Calculation 7 7 2 3 2 3" xfId="8456" xr:uid="{991205DA-3C02-4281-BC33-D7957768AABC}"/>
    <cellStyle name="Calculation 7 7 2 3 3" xfId="8457" xr:uid="{5CF7BD45-7EC8-43BB-9797-9E993035FAFB}"/>
    <cellStyle name="Calculation 7 7 2 3 4" xfId="8458" xr:uid="{CA6993D0-DD4E-428C-BE28-DFECA1E1662E}"/>
    <cellStyle name="Calculation 7 7 2 3 5" xfId="8459" xr:uid="{5C76278B-A7B5-40A6-9C3F-F27391113D43}"/>
    <cellStyle name="Calculation 7 7 2 4" xfId="8460" xr:uid="{8ACFAF0B-70B8-44F3-93D5-D9227D769356}"/>
    <cellStyle name="Calculation 7 7 2 4 2" xfId="8461" xr:uid="{571D6C0B-5BA6-4123-A3F3-17EA3E314167}"/>
    <cellStyle name="Calculation 7 7 2 4 3" xfId="8462" xr:uid="{44492825-F0BE-4258-BC21-0C523EF8CDD5}"/>
    <cellStyle name="Calculation 7 7 2 5" xfId="8463" xr:uid="{DD19339F-7ED8-4212-A847-EDFBDC4909EE}"/>
    <cellStyle name="Calculation 7 7 2 6" xfId="8464" xr:uid="{B6C18DE7-5144-43B3-9800-B19BFD4A39C9}"/>
    <cellStyle name="Calculation 7 7 2 7" xfId="8465" xr:uid="{A3370B00-363C-4C2A-863A-C2081636D384}"/>
    <cellStyle name="Calculation 7 7 3" xfId="8466" xr:uid="{15CF45BA-97CF-4AE3-9D54-304E03F1C91E}"/>
    <cellStyle name="Calculation 7 7 3 2" xfId="8467" xr:uid="{727F74FD-D639-47BC-B572-4B921609B882}"/>
    <cellStyle name="Calculation 7 7 3 2 2" xfId="8468" xr:uid="{916430FA-2957-4F5F-955E-BC44CD025798}"/>
    <cellStyle name="Calculation 7 7 3 2 3" xfId="8469" xr:uid="{70AE096D-5342-4C5F-B0EA-6562BDB9F40E}"/>
    <cellStyle name="Calculation 7 7 3 3" xfId="8470" xr:uid="{E1960CF1-E001-4415-A258-BC08A74EA776}"/>
    <cellStyle name="Calculation 7 7 3 4" xfId="8471" xr:uid="{BDC9F49A-4492-4DDD-9D77-998134ACE0A5}"/>
    <cellStyle name="Calculation 7 7 3 5" xfId="8472" xr:uid="{4AC28371-0EDF-40EF-A177-B8C0E8891F8D}"/>
    <cellStyle name="Calculation 7 7 4" xfId="8473" xr:uid="{9A757DF9-1B34-4BC2-AA8B-BEF785E512BE}"/>
    <cellStyle name="Calculation 7 7 4 2" xfId="8474" xr:uid="{BC9F3DCA-CF4B-4476-A4EC-239D78C11C48}"/>
    <cellStyle name="Calculation 7 7 4 2 2" xfId="8475" xr:uid="{C44E63AF-37AD-4807-952C-206175840F59}"/>
    <cellStyle name="Calculation 7 7 4 2 3" xfId="8476" xr:uid="{8E4FC69F-B053-4251-B553-7DF73C04EEF5}"/>
    <cellStyle name="Calculation 7 7 4 3" xfId="8477" xr:uid="{5FA92807-46A2-4E84-9DD8-32A0D1395E3A}"/>
    <cellStyle name="Calculation 7 7 4 4" xfId="8478" xr:uid="{C7B04E99-3435-498F-BE64-B491349C85C4}"/>
    <cellStyle name="Calculation 7 7 4 5" xfId="8479" xr:uid="{A418626C-6DBC-4A24-A348-1D54F3480B21}"/>
    <cellStyle name="Calculation 7 7 5" xfId="8480" xr:uid="{6D2015D8-D030-41E8-9D51-C057BC976042}"/>
    <cellStyle name="Calculation 7 7 5 2" xfId="8481" xr:uid="{B7815BC2-A8FA-4FF7-A856-08582E31CB63}"/>
    <cellStyle name="Calculation 7 7 5 3" xfId="8482" xr:uid="{3DDD5C64-F7F8-4191-BC33-AE0474DAC42C}"/>
    <cellStyle name="Calculation 7 7 6" xfId="8483" xr:uid="{952BF638-54E0-4949-B286-0260AE912140}"/>
    <cellStyle name="Calculation 7 7 7" xfId="8484" xr:uid="{9A38EA63-12B0-45DF-814C-F387E059228D}"/>
    <cellStyle name="Calculation 7 7 8" xfId="8485" xr:uid="{1E7ADCDF-0C11-4C56-9A1F-105B958FAA35}"/>
    <cellStyle name="Calculation 7 8" xfId="8486" xr:uid="{462B36AE-3E8D-402F-8BA2-0630970CE1DD}"/>
    <cellStyle name="Calculation 7 8 2" xfId="8487" xr:uid="{3E33A415-CD58-4266-9437-0ED91C82DE62}"/>
    <cellStyle name="Calculation 7 8 2 2" xfId="8488" xr:uid="{8A5820C9-2AAA-4077-A2F5-75B917BCB64B}"/>
    <cellStyle name="Calculation 7 8 2 2 2" xfId="8489" xr:uid="{BB325622-81C0-46FE-AF72-23C134FF0536}"/>
    <cellStyle name="Calculation 7 8 2 2 2 2" xfId="8490" xr:uid="{EF4EBE40-F7D2-4237-B2FF-D038BEBE1DA1}"/>
    <cellStyle name="Calculation 7 8 2 2 2 3" xfId="8491" xr:uid="{D037663D-8A4A-4880-ADCC-A784096C801E}"/>
    <cellStyle name="Calculation 7 8 2 2 3" xfId="8492" xr:uid="{A3198F50-1BCA-447B-8C1B-4168C1A05015}"/>
    <cellStyle name="Calculation 7 8 2 2 4" xfId="8493" xr:uid="{ABB37AB4-A2BF-4AE7-8077-450C71F4F51A}"/>
    <cellStyle name="Calculation 7 8 2 2 5" xfId="8494" xr:uid="{1522E1AF-3C78-48F3-969A-151D457EC988}"/>
    <cellStyle name="Calculation 7 8 2 3" xfId="8495" xr:uid="{D55897DA-39FB-456A-8D15-B72E4D9736A2}"/>
    <cellStyle name="Calculation 7 8 2 3 2" xfId="8496" xr:uid="{BCEF33B5-ADFA-4DB1-8047-DE13C0DF01E5}"/>
    <cellStyle name="Calculation 7 8 2 3 2 2" xfId="8497" xr:uid="{1AEF270F-EE0F-497F-97F5-FD4CE088126C}"/>
    <cellStyle name="Calculation 7 8 2 3 2 3" xfId="8498" xr:uid="{31C2DC85-8A69-4A8C-86DC-989D1FB594C6}"/>
    <cellStyle name="Calculation 7 8 2 3 3" xfId="8499" xr:uid="{CB90ED70-A334-4921-B7ED-26844364D46E}"/>
    <cellStyle name="Calculation 7 8 2 3 4" xfId="8500" xr:uid="{00BE032B-9B18-4141-AB5E-3150A188F619}"/>
    <cellStyle name="Calculation 7 8 2 3 5" xfId="8501" xr:uid="{D05E7C89-380F-4E32-B71A-74AA0B169F0D}"/>
    <cellStyle name="Calculation 7 8 2 4" xfId="8502" xr:uid="{D7067CC2-15CE-4F43-B9BB-2CEC742673C4}"/>
    <cellStyle name="Calculation 7 8 2 4 2" xfId="8503" xr:uid="{DC25DF9D-AA16-40D8-A125-D48DE73D955B}"/>
    <cellStyle name="Calculation 7 8 2 4 3" xfId="8504" xr:uid="{09C91B09-35E7-4482-867A-36524FC3B2C1}"/>
    <cellStyle name="Calculation 7 8 2 5" xfId="8505" xr:uid="{AF688FB3-3C34-48CC-9E37-E5E7E505B2AE}"/>
    <cellStyle name="Calculation 7 8 2 6" xfId="8506" xr:uid="{6594A279-9D66-486A-AC42-01540F0926CC}"/>
    <cellStyle name="Calculation 7 8 2 7" xfId="8507" xr:uid="{2C08D00A-8F1B-466D-8F57-A900562CB088}"/>
    <cellStyle name="Calculation 7 8 3" xfId="8508" xr:uid="{9F9884D1-E699-41CA-ADDD-14166CDE305F}"/>
    <cellStyle name="Calculation 7 8 3 2" xfId="8509" xr:uid="{42C8907E-9A85-4701-89DD-59E8574FD93C}"/>
    <cellStyle name="Calculation 7 8 3 2 2" xfId="8510" xr:uid="{245F5B46-B88B-49E9-BAED-A8176F3899E4}"/>
    <cellStyle name="Calculation 7 8 3 2 3" xfId="8511" xr:uid="{AD05E242-A18E-48A0-B2CF-0710F692AFA4}"/>
    <cellStyle name="Calculation 7 8 3 3" xfId="8512" xr:uid="{4DBA9DF6-798E-43EF-BA44-3FDB762CD7A8}"/>
    <cellStyle name="Calculation 7 8 3 4" xfId="8513" xr:uid="{2BCFB3A0-7D25-471F-B78A-6D8C7DB22433}"/>
    <cellStyle name="Calculation 7 8 3 5" xfId="8514" xr:uid="{AC923283-0B97-4F2F-BFA7-C9A67EFDA387}"/>
    <cellStyle name="Calculation 7 8 4" xfId="8515" xr:uid="{1124DF88-3CCE-4F34-8C2C-3647BEED3783}"/>
    <cellStyle name="Calculation 7 8 4 2" xfId="8516" xr:uid="{9603E87E-D5C0-4201-AF5A-BC84803F0C00}"/>
    <cellStyle name="Calculation 7 8 4 2 2" xfId="8517" xr:uid="{79FDF047-61F6-4A65-9E51-93C249971A24}"/>
    <cellStyle name="Calculation 7 8 4 2 3" xfId="8518" xr:uid="{9AC6F8A5-5A08-4188-9A63-AD86C79E0A31}"/>
    <cellStyle name="Calculation 7 8 4 3" xfId="8519" xr:uid="{0C37F949-E3F5-4360-827D-6F2076C357F4}"/>
    <cellStyle name="Calculation 7 8 4 4" xfId="8520" xr:uid="{08C390B9-9C68-46A8-AAEC-E864E0768E78}"/>
    <cellStyle name="Calculation 7 8 4 5" xfId="8521" xr:uid="{D00C12C4-C9FE-4A10-B124-467CF4F0D49F}"/>
    <cellStyle name="Calculation 7 8 5" xfId="8522" xr:uid="{A0576D98-B709-4DDA-AD0D-4116EE93B933}"/>
    <cellStyle name="Calculation 7 8 5 2" xfId="8523" xr:uid="{0E3C1C7B-B4A2-4EE8-B686-2B66505BF44C}"/>
    <cellStyle name="Calculation 7 8 5 3" xfId="8524" xr:uid="{A0A7F312-4716-41D4-9106-A557AD964EE7}"/>
    <cellStyle name="Calculation 7 8 6" xfId="8525" xr:uid="{9E6DBD61-B6A2-478F-A95C-B62664201BFD}"/>
    <cellStyle name="Calculation 7 8 7" xfId="8526" xr:uid="{D0F691C8-E71E-4F5B-9DE4-9E084711C825}"/>
    <cellStyle name="Calculation 7 8 8" xfId="8527" xr:uid="{0F8E9C5F-8189-4994-9478-060A2AEA2343}"/>
    <cellStyle name="Calculation 7 9" xfId="8528" xr:uid="{9B17D9D5-2529-4A2B-9B50-B47CBDF95767}"/>
    <cellStyle name="Calculation 7 9 2" xfId="8529" xr:uid="{6267F766-F310-4E96-B82F-B16DC4956E0D}"/>
    <cellStyle name="Calculation 7 9 2 2" xfId="8530" xr:uid="{B5CC55B8-70DB-41EB-A573-0F99385E71E3}"/>
    <cellStyle name="Calculation 7 9 2 2 2" xfId="8531" xr:uid="{96FA1A7A-5776-4EA1-BCA0-09EA33AEE7B9}"/>
    <cellStyle name="Calculation 7 9 2 2 2 2" xfId="8532" xr:uid="{70C73FF4-4CAB-4C9C-B08D-842253ABEA1B}"/>
    <cellStyle name="Calculation 7 9 2 2 2 3" xfId="8533" xr:uid="{592617B7-9E6B-4A75-B72B-085CEEF6169B}"/>
    <cellStyle name="Calculation 7 9 2 2 3" xfId="8534" xr:uid="{D2D9454E-4060-490A-B683-28E4BDBF8B2D}"/>
    <cellStyle name="Calculation 7 9 2 2 4" xfId="8535" xr:uid="{2915F276-3579-43B5-A43C-14E14EA78D55}"/>
    <cellStyle name="Calculation 7 9 2 2 5" xfId="8536" xr:uid="{5305CB88-24CB-48BA-92AE-E514D0B45012}"/>
    <cellStyle name="Calculation 7 9 2 3" xfId="8537" xr:uid="{1D16FDB7-E77E-4AB6-9242-7C8F0CB721F9}"/>
    <cellStyle name="Calculation 7 9 2 3 2" xfId="8538" xr:uid="{A59EA239-2913-4098-82F9-5FB1B6B2BC9B}"/>
    <cellStyle name="Calculation 7 9 2 3 2 2" xfId="8539" xr:uid="{B2E27B16-A59D-42C8-9DCF-E8D0E8E476BE}"/>
    <cellStyle name="Calculation 7 9 2 3 2 3" xfId="8540" xr:uid="{9DCDD4CF-45FD-4937-BCAF-FC40F5791D05}"/>
    <cellStyle name="Calculation 7 9 2 3 3" xfId="8541" xr:uid="{C82E11BC-882E-4F80-A78B-37955C9962C4}"/>
    <cellStyle name="Calculation 7 9 2 3 4" xfId="8542" xr:uid="{DDE41D5A-827E-421F-93C8-2CAC64BB6A2F}"/>
    <cellStyle name="Calculation 7 9 2 3 5" xfId="8543" xr:uid="{1A9DEF44-ABF4-4ADE-9AEA-45DD17747551}"/>
    <cellStyle name="Calculation 7 9 2 4" xfId="8544" xr:uid="{666C820B-A85F-43BB-8668-CACE6A219731}"/>
    <cellStyle name="Calculation 7 9 2 4 2" xfId="8545" xr:uid="{50397C11-E9E9-462E-8711-C4CC38B86866}"/>
    <cellStyle name="Calculation 7 9 2 4 3" xfId="8546" xr:uid="{18BAA31C-11E1-4040-AAAC-042B2EC79A43}"/>
    <cellStyle name="Calculation 7 9 2 5" xfId="8547" xr:uid="{41A4144F-CA5A-44F9-96BC-C4AE30EF5E41}"/>
    <cellStyle name="Calculation 7 9 2 6" xfId="8548" xr:uid="{8AEC4CBE-9F12-4EE1-B65A-CF9F53EE7FE8}"/>
    <cellStyle name="Calculation 7 9 2 7" xfId="8549" xr:uid="{EC086761-7F09-4F9B-B0A8-0F89CEA82C0E}"/>
    <cellStyle name="Calculation 7 9 3" xfId="8550" xr:uid="{641E4604-AA75-42D7-8FA9-6981B3175E70}"/>
    <cellStyle name="Calculation 7 9 3 2" xfId="8551" xr:uid="{2617A0EF-EE32-40EC-AEB5-C21859674431}"/>
    <cellStyle name="Calculation 7 9 3 2 2" xfId="8552" xr:uid="{8484FEB6-EA48-4000-86DA-E90DDA67A50C}"/>
    <cellStyle name="Calculation 7 9 3 2 3" xfId="8553" xr:uid="{759EB365-3EED-4494-A9B4-11B2C82ACCAF}"/>
    <cellStyle name="Calculation 7 9 3 3" xfId="8554" xr:uid="{26522CA5-1039-4C7B-9162-CB67CC5C6941}"/>
    <cellStyle name="Calculation 7 9 3 4" xfId="8555" xr:uid="{8F1CB63F-8EFF-4B66-AD9F-0136DDA58FB3}"/>
    <cellStyle name="Calculation 7 9 3 5" xfId="8556" xr:uid="{88AEC806-2D2D-4A8A-96F4-AF1DA04B6A53}"/>
    <cellStyle name="Calculation 7 9 4" xfId="8557" xr:uid="{A440E1BA-1ED5-4A0A-9074-7990D3F28565}"/>
    <cellStyle name="Calculation 7 9 4 2" xfId="8558" xr:uid="{54B5FDB5-A18E-4DA1-A05D-B0824EC4BA82}"/>
    <cellStyle name="Calculation 7 9 4 2 2" xfId="8559" xr:uid="{EE7DC678-BE21-49E4-8FB5-6AE0986D0897}"/>
    <cellStyle name="Calculation 7 9 4 2 3" xfId="8560" xr:uid="{3F6ED796-0196-49E3-963F-F74B35C39610}"/>
    <cellStyle name="Calculation 7 9 4 3" xfId="8561" xr:uid="{B02DD536-42C7-4241-95EB-C3DC98C63269}"/>
    <cellStyle name="Calculation 7 9 4 4" xfId="8562" xr:uid="{562EE536-5A05-46BC-965E-BBE76665803C}"/>
    <cellStyle name="Calculation 7 9 4 5" xfId="8563" xr:uid="{842E5C5A-676D-44F5-9623-CC3F6D3A98E3}"/>
    <cellStyle name="Calculation 7 9 5" xfId="8564" xr:uid="{40A42450-DD51-4975-AFFD-2ED0CC674AF7}"/>
    <cellStyle name="Calculation 7 9 5 2" xfId="8565" xr:uid="{84E230EE-DD54-4A62-B0F4-C61605F4A36B}"/>
    <cellStyle name="Calculation 7 9 5 3" xfId="8566" xr:uid="{DF51188E-BD9D-48B1-B6F2-44D6BF6A74EC}"/>
    <cellStyle name="Calculation 7 9 6" xfId="8567" xr:uid="{85892989-EE25-47F7-8AE6-DE7D1257A8DD}"/>
    <cellStyle name="Calculation 7 9 7" xfId="8568" xr:uid="{4A02629F-FFCE-4F9C-BB02-65406EFA14D6}"/>
    <cellStyle name="Calculation 7 9 8" xfId="8569" xr:uid="{FAA6B9A1-3E7C-4616-917C-8BC9E0D275AF}"/>
    <cellStyle name="Calculation 8" xfId="8570" xr:uid="{05670C0E-6CBB-48A5-A44F-615BC0035BB9}"/>
    <cellStyle name="Calculation 8 10" xfId="8571" xr:uid="{8E731ECA-5CFC-45D6-B5DC-4CFF2E1CA792}"/>
    <cellStyle name="Calculation 8 10 2" xfId="8572" xr:uid="{B787C7D0-D6E7-4EED-B97D-6F52AE218461}"/>
    <cellStyle name="Calculation 8 10 2 2" xfId="8573" xr:uid="{5FCBEB54-CBC1-41EC-9497-2A1B2E8B763B}"/>
    <cellStyle name="Calculation 8 10 2 2 2" xfId="8574" xr:uid="{F2EB48D8-EF51-4FA1-8C75-E64C7D8DFAB6}"/>
    <cellStyle name="Calculation 8 10 2 2 3" xfId="8575" xr:uid="{8D98BC8D-555F-4164-9736-09327F1C12E5}"/>
    <cellStyle name="Calculation 8 10 2 3" xfId="8576" xr:uid="{8EBF27AD-9FC8-44F8-8569-8F596B1E7ED0}"/>
    <cellStyle name="Calculation 8 10 2 4" xfId="8577" xr:uid="{99532104-0E10-4509-A4A0-F3766DBC083E}"/>
    <cellStyle name="Calculation 8 10 2 5" xfId="8578" xr:uid="{ECB0E495-23C2-4B0A-90FE-52E588592098}"/>
    <cellStyle name="Calculation 8 10 3" xfId="8579" xr:uid="{AFCE8543-6F78-4FAA-A702-9E136B1B892C}"/>
    <cellStyle name="Calculation 8 10 3 2" xfId="8580" xr:uid="{289CDE7A-393F-4805-A1DB-108E6DFCDAA5}"/>
    <cellStyle name="Calculation 8 10 3 2 2" xfId="8581" xr:uid="{A120F1A1-DB97-4777-8933-D10336132683}"/>
    <cellStyle name="Calculation 8 10 3 2 3" xfId="8582" xr:uid="{8BE30EAA-239E-44EF-86FA-2E8B1EA6FD82}"/>
    <cellStyle name="Calculation 8 10 3 3" xfId="8583" xr:uid="{FEA53D43-CE43-473E-87A4-AF3D2460189E}"/>
    <cellStyle name="Calculation 8 10 3 4" xfId="8584" xr:uid="{A5112F7D-22AF-40B3-B4D1-0A1338D2CCB5}"/>
    <cellStyle name="Calculation 8 10 3 5" xfId="8585" xr:uid="{D7CCE64B-FF0D-4AC6-B326-209136BB30AD}"/>
    <cellStyle name="Calculation 8 10 4" xfId="8586" xr:uid="{92C7E322-1986-427F-820D-CEC9627C2528}"/>
    <cellStyle name="Calculation 8 10 4 2" xfId="8587" xr:uid="{F067DC92-F9FA-44B5-BDCE-2476313DDB64}"/>
    <cellStyle name="Calculation 8 10 4 3" xfId="8588" xr:uid="{70601837-7410-4490-BDCF-0C53CC3A7162}"/>
    <cellStyle name="Calculation 8 10 5" xfId="8589" xr:uid="{BB3765FB-EEAB-4BF4-83FD-6332C21B7F13}"/>
    <cellStyle name="Calculation 8 10 6" xfId="8590" xr:uid="{DAD60523-2CAF-4ED5-9103-57C5C48791C3}"/>
    <cellStyle name="Calculation 8 10 7" xfId="8591" xr:uid="{9EBB197A-C54B-45F6-AA21-5B9935B64DCD}"/>
    <cellStyle name="Calculation 8 11" xfId="8592" xr:uid="{817A9B8F-F135-428E-8A57-69DDFF356D60}"/>
    <cellStyle name="Calculation 8 11 2" xfId="8593" xr:uid="{873B3FC7-E9AA-4A94-861B-C04312BBF176}"/>
    <cellStyle name="Calculation 8 11 2 2" xfId="8594" xr:uid="{2167472F-DDCB-4E97-A06A-2813FBBC5F7D}"/>
    <cellStyle name="Calculation 8 11 2 3" xfId="8595" xr:uid="{0E4CCC62-20DE-4415-B309-DA8834E9786C}"/>
    <cellStyle name="Calculation 8 11 3" xfId="8596" xr:uid="{B7F94835-329A-4527-9573-887D8267066B}"/>
    <cellStyle name="Calculation 8 11 4" xfId="8597" xr:uid="{5A9306D9-5EA7-4EF5-8622-9A87D492CA5D}"/>
    <cellStyle name="Calculation 8 11 5" xfId="8598" xr:uid="{C953DFF5-A404-4CD5-807D-2D3536FF3264}"/>
    <cellStyle name="Calculation 8 12" xfId="8599" xr:uid="{E32BB7A6-59CA-4A09-A22E-1C5D72052FBA}"/>
    <cellStyle name="Calculation 8 12 2" xfId="8600" xr:uid="{CAB0AAA5-D42C-4834-B7F4-D0B5CE3A35A2}"/>
    <cellStyle name="Calculation 8 12 2 2" xfId="8601" xr:uid="{BD09A59D-6FD6-4859-A6D6-B4141EC1E20F}"/>
    <cellStyle name="Calculation 8 12 2 3" xfId="8602" xr:uid="{5998DE5D-549D-44C2-9E02-2273E055B428}"/>
    <cellStyle name="Calculation 8 12 3" xfId="8603" xr:uid="{94FDED9A-A367-4CD9-A829-3DCC5ECCA069}"/>
    <cellStyle name="Calculation 8 12 4" xfId="8604" xr:uid="{E6FC9691-FD09-4273-A927-D966727C24A5}"/>
    <cellStyle name="Calculation 8 12 5" xfId="8605" xr:uid="{24C4565F-7DB3-40DD-AC76-627BBE247C27}"/>
    <cellStyle name="Calculation 8 13" xfId="8606" xr:uid="{97703D79-C78E-4981-8ADB-C863A02A7653}"/>
    <cellStyle name="Calculation 8 13 2" xfId="8607" xr:uid="{13DBEDF8-0CA3-485D-AFCA-69601B68DE09}"/>
    <cellStyle name="Calculation 8 13 3" xfId="8608" xr:uid="{6C6C217D-BF65-405F-84E6-8F6AC03F7AD4}"/>
    <cellStyle name="Calculation 8 14" xfId="8609" xr:uid="{D15EA780-0D68-48AF-8727-EFB534585704}"/>
    <cellStyle name="Calculation 8 15" xfId="8610" xr:uid="{EE46FF46-3BA4-48FA-9A36-E9F470C8A5C4}"/>
    <cellStyle name="Calculation 8 16" xfId="8611" xr:uid="{A5FF642B-2E23-4663-A2D3-3A9B38E90D7A}"/>
    <cellStyle name="Calculation 8 2" xfId="8612" xr:uid="{62901AB1-654B-4716-A95A-B84FF0EAC090}"/>
    <cellStyle name="Calculation 8 2 2" xfId="8613" xr:uid="{474AD0BE-92E4-4CA8-A293-F3F93B3685BD}"/>
    <cellStyle name="Calculation 8 2 2 2" xfId="8614" xr:uid="{D81C063F-A076-44B3-849B-C61DF8ACAA8E}"/>
    <cellStyle name="Calculation 8 2 2 2 2" xfId="8615" xr:uid="{BCCBBE61-8745-43FD-AFDE-5AF2A10102BF}"/>
    <cellStyle name="Calculation 8 2 2 2 2 2" xfId="8616" xr:uid="{EF27DE91-AE65-4182-A2D1-9D5666604CCE}"/>
    <cellStyle name="Calculation 8 2 2 2 2 3" xfId="8617" xr:uid="{E848AECA-26B2-4A54-ACD9-430D6D96DB11}"/>
    <cellStyle name="Calculation 8 2 2 2 3" xfId="8618" xr:uid="{15CF2152-7909-42AD-8129-141996979BA9}"/>
    <cellStyle name="Calculation 8 2 2 2 4" xfId="8619" xr:uid="{C3A848FE-6551-4F0D-BF6B-F4FBAEDD1683}"/>
    <cellStyle name="Calculation 8 2 2 2 5" xfId="8620" xr:uid="{0B9F1692-0EC8-4060-B5D9-0E7CC2E6C778}"/>
    <cellStyle name="Calculation 8 2 2 3" xfId="8621" xr:uid="{4BD7820C-0E95-4BAE-ACEE-402D723A5354}"/>
    <cellStyle name="Calculation 8 2 2 3 2" xfId="8622" xr:uid="{0A997B70-B75D-4958-8EC2-BC0B86165D33}"/>
    <cellStyle name="Calculation 8 2 2 3 2 2" xfId="8623" xr:uid="{E470BE15-CFCE-46A3-B261-C80E2F282B18}"/>
    <cellStyle name="Calculation 8 2 2 3 2 3" xfId="8624" xr:uid="{8EF20D5D-B58F-428A-9111-537FAED2D82E}"/>
    <cellStyle name="Calculation 8 2 2 3 3" xfId="8625" xr:uid="{83CC201E-9068-4A43-883C-85BF2D62E2FB}"/>
    <cellStyle name="Calculation 8 2 2 3 4" xfId="8626" xr:uid="{BE806EED-1667-475F-AC8D-C2755C92FDF9}"/>
    <cellStyle name="Calculation 8 2 2 3 5" xfId="8627" xr:uid="{DA6A51BC-7010-4F10-97AE-E3A796B922B0}"/>
    <cellStyle name="Calculation 8 2 2 4" xfId="8628" xr:uid="{4EA5CCFD-FC98-413F-A5FD-EA9256088FAC}"/>
    <cellStyle name="Calculation 8 2 2 4 2" xfId="8629" xr:uid="{857838AA-DD0E-4FBB-BD89-282FD155E582}"/>
    <cellStyle name="Calculation 8 2 2 4 3" xfId="8630" xr:uid="{988A5AC4-7C6F-46D3-B9C6-33AE657C69AC}"/>
    <cellStyle name="Calculation 8 2 2 5" xfId="8631" xr:uid="{4DB6DF70-3859-406B-A38A-B32CDC03F4E5}"/>
    <cellStyle name="Calculation 8 2 2 6" xfId="8632" xr:uid="{2A245CF2-1182-478D-895D-C742A81131E3}"/>
    <cellStyle name="Calculation 8 2 2 7" xfId="8633" xr:uid="{1F73494B-5864-40A9-991A-19CE76E5511B}"/>
    <cellStyle name="Calculation 8 2 3" xfId="8634" xr:uid="{1DCD9EA5-0553-41D9-A080-7357BD8481C1}"/>
    <cellStyle name="Calculation 8 2 3 2" xfId="8635" xr:uid="{280348D4-3A0A-491C-9075-BEB0C17CCF8F}"/>
    <cellStyle name="Calculation 8 2 3 2 2" xfId="8636" xr:uid="{4AA8756B-E8A1-4FB7-93D6-9B138381EE13}"/>
    <cellStyle name="Calculation 8 2 3 2 3" xfId="8637" xr:uid="{3DCC0EDB-C99A-4671-B62A-C6507ABB7898}"/>
    <cellStyle name="Calculation 8 2 3 3" xfId="8638" xr:uid="{743E884C-947C-434D-B55D-06EB816794B9}"/>
    <cellStyle name="Calculation 8 2 3 4" xfId="8639" xr:uid="{EE9A9260-F45C-4260-885C-17D7060310DF}"/>
    <cellStyle name="Calculation 8 2 3 5" xfId="8640" xr:uid="{AA88AD9E-1FEE-45C8-A825-2C9A74653FC5}"/>
    <cellStyle name="Calculation 8 2 4" xfId="8641" xr:uid="{894167DE-39FE-4062-89CB-34C3D7883B16}"/>
    <cellStyle name="Calculation 8 2 4 2" xfId="8642" xr:uid="{7BE7C96B-03A6-450E-ABAE-0EAB0423A8F7}"/>
    <cellStyle name="Calculation 8 2 4 2 2" xfId="8643" xr:uid="{5129F660-2AA8-4194-9F2A-E0A093D9DC00}"/>
    <cellStyle name="Calculation 8 2 4 2 3" xfId="8644" xr:uid="{829053ED-E36B-4E4D-ABA2-54559540F9EF}"/>
    <cellStyle name="Calculation 8 2 4 3" xfId="8645" xr:uid="{D4E1805C-437B-4F3E-9397-3416C97B5D5B}"/>
    <cellStyle name="Calculation 8 2 4 4" xfId="8646" xr:uid="{2A831A29-B7B4-4100-9F4B-6D2025307CD0}"/>
    <cellStyle name="Calculation 8 2 4 5" xfId="8647" xr:uid="{3E913F9A-5BFD-479F-9F0B-912F47DF2DE3}"/>
    <cellStyle name="Calculation 8 2 5" xfId="8648" xr:uid="{38FB2351-900A-497D-BFEE-4584762F0F77}"/>
    <cellStyle name="Calculation 8 2 5 2" xfId="8649" xr:uid="{108A6CED-DB05-4F4E-9845-EDBB1744A550}"/>
    <cellStyle name="Calculation 8 2 5 3" xfId="8650" xr:uid="{6B7A8208-E715-4576-BBED-7EDD7680918B}"/>
    <cellStyle name="Calculation 8 2 6" xfId="8651" xr:uid="{C48AE55B-971A-439B-9F22-B1FA309A336C}"/>
    <cellStyle name="Calculation 8 2 7" xfId="8652" xr:uid="{DA6A4E44-2E51-4EDC-B637-BC31BDB20BD6}"/>
    <cellStyle name="Calculation 8 2 8" xfId="8653" xr:uid="{6B7EC61A-913A-49F7-B3D5-5F5752FEE818}"/>
    <cellStyle name="Calculation 8 3" xfId="8654" xr:uid="{ACF717D2-830C-4E15-B299-4A177246AC37}"/>
    <cellStyle name="Calculation 8 3 2" xfId="8655" xr:uid="{A5A03032-81E7-4366-BEB1-F7AF17BDD137}"/>
    <cellStyle name="Calculation 8 3 2 2" xfId="8656" xr:uid="{B6834584-18E3-4172-9376-E79B9EB3E750}"/>
    <cellStyle name="Calculation 8 3 2 2 2" xfId="8657" xr:uid="{6BBB6412-7C36-454D-A696-82C21DD8E25D}"/>
    <cellStyle name="Calculation 8 3 2 2 2 2" xfId="8658" xr:uid="{5D6A50D9-DA84-4F33-8E58-8BA572D34935}"/>
    <cellStyle name="Calculation 8 3 2 2 2 3" xfId="8659" xr:uid="{B5CE0F7C-25B7-46C5-B6BF-4AD677154F7A}"/>
    <cellStyle name="Calculation 8 3 2 2 3" xfId="8660" xr:uid="{7EA0D204-D705-47DE-A092-6F176CBCD25F}"/>
    <cellStyle name="Calculation 8 3 2 2 4" xfId="8661" xr:uid="{959AFF51-B42B-4D8D-A4A3-1DF8AD834D36}"/>
    <cellStyle name="Calculation 8 3 2 2 5" xfId="8662" xr:uid="{ED9EE58F-4425-4A38-A796-9A4B32491757}"/>
    <cellStyle name="Calculation 8 3 2 3" xfId="8663" xr:uid="{D5034B16-0060-41FF-990A-EB42723336FF}"/>
    <cellStyle name="Calculation 8 3 2 3 2" xfId="8664" xr:uid="{D74039C0-DF83-496D-B890-5FEE4C15DD3E}"/>
    <cellStyle name="Calculation 8 3 2 3 2 2" xfId="8665" xr:uid="{7D1C74DE-80CE-44B5-BED2-23E0B9B00625}"/>
    <cellStyle name="Calculation 8 3 2 3 2 3" xfId="8666" xr:uid="{BABA23FC-B7E9-46B2-99EF-E07CEC482AB4}"/>
    <cellStyle name="Calculation 8 3 2 3 3" xfId="8667" xr:uid="{7AB48D6C-FD6C-4CD1-8489-4A079770E699}"/>
    <cellStyle name="Calculation 8 3 2 3 4" xfId="8668" xr:uid="{68004903-78E7-42C8-AAB8-6804CDEC25CD}"/>
    <cellStyle name="Calculation 8 3 2 3 5" xfId="8669" xr:uid="{3E4D68D4-DB84-4C26-9833-BFE7C05CD873}"/>
    <cellStyle name="Calculation 8 3 2 4" xfId="8670" xr:uid="{7181F443-8FD1-4CA6-9E5B-5A7333FA2161}"/>
    <cellStyle name="Calculation 8 3 2 4 2" xfId="8671" xr:uid="{F7E53B6C-12F6-4AD4-AC6C-9D45EF7B4EA6}"/>
    <cellStyle name="Calculation 8 3 2 4 3" xfId="8672" xr:uid="{FFE2C068-1B39-4854-9C6A-67D4216B4A24}"/>
    <cellStyle name="Calculation 8 3 2 5" xfId="8673" xr:uid="{1160B54A-E05C-4577-B23A-15D9584C3550}"/>
    <cellStyle name="Calculation 8 3 2 6" xfId="8674" xr:uid="{BF62AEF9-F2F1-4537-92AA-C718A8018401}"/>
    <cellStyle name="Calculation 8 3 2 7" xfId="8675" xr:uid="{9414D26F-D9DA-4765-953F-281F36C509DA}"/>
    <cellStyle name="Calculation 8 3 3" xfId="8676" xr:uid="{DB5EBC57-54C8-4BE8-8D2E-3375B9037AB2}"/>
    <cellStyle name="Calculation 8 3 3 2" xfId="8677" xr:uid="{A326A1B7-37B8-4BE9-AFB5-AEF1403A2343}"/>
    <cellStyle name="Calculation 8 3 3 2 2" xfId="8678" xr:uid="{55307253-F6F0-4FB5-AB5C-59583DC0F126}"/>
    <cellStyle name="Calculation 8 3 3 2 3" xfId="8679" xr:uid="{D80FC01F-CDB7-42C6-A893-F1A9EDC83D0B}"/>
    <cellStyle name="Calculation 8 3 3 3" xfId="8680" xr:uid="{591B95AF-44A5-49E0-AD4D-E3D49B5D5705}"/>
    <cellStyle name="Calculation 8 3 3 4" xfId="8681" xr:uid="{A26D951F-ED85-4F97-B0AF-67B6B7130175}"/>
    <cellStyle name="Calculation 8 3 3 5" xfId="8682" xr:uid="{F350658A-72BB-4AD9-B6EE-59EAEDD93C2D}"/>
    <cellStyle name="Calculation 8 3 4" xfId="8683" xr:uid="{9A7599B0-1A9A-48CD-96F7-4A8EF9624B16}"/>
    <cellStyle name="Calculation 8 3 4 2" xfId="8684" xr:uid="{74C9C6C9-178D-4685-A6C5-BFD5B032DCF3}"/>
    <cellStyle name="Calculation 8 3 4 2 2" xfId="8685" xr:uid="{FE85BA33-670F-4C78-8554-AA02D6C082CE}"/>
    <cellStyle name="Calculation 8 3 4 2 3" xfId="8686" xr:uid="{87B45429-E1B2-40EC-91A6-91EAA8EDF44A}"/>
    <cellStyle name="Calculation 8 3 4 3" xfId="8687" xr:uid="{7B9459BE-C1A0-4975-B600-381E4DBCE089}"/>
    <cellStyle name="Calculation 8 3 4 4" xfId="8688" xr:uid="{D1567101-C943-40D9-8B93-9BC2AE9B1EE9}"/>
    <cellStyle name="Calculation 8 3 4 5" xfId="8689" xr:uid="{1DC769B3-3183-4C0C-8DEF-EA2636E4AC62}"/>
    <cellStyle name="Calculation 8 3 5" xfId="8690" xr:uid="{F7B35C96-3089-45D3-A741-FF9BBD84413D}"/>
    <cellStyle name="Calculation 8 3 5 2" xfId="8691" xr:uid="{0F753A5F-6402-4B03-AD5F-E43866BE2D05}"/>
    <cellStyle name="Calculation 8 3 5 3" xfId="8692" xr:uid="{F7DF0FAA-FED6-4610-9A61-E6DADD4FFAA3}"/>
    <cellStyle name="Calculation 8 3 6" xfId="8693" xr:uid="{591E407B-E7A2-4DE4-8679-DA8AA8BBEA2E}"/>
    <cellStyle name="Calculation 8 3 7" xfId="8694" xr:uid="{26AAF15E-F6AD-48A5-9E29-6379CB834B2F}"/>
    <cellStyle name="Calculation 8 3 8" xfId="8695" xr:uid="{FAA23CEA-3CA6-48F0-8583-D383761B3462}"/>
    <cellStyle name="Calculation 8 4" xfId="8696" xr:uid="{1EFBF1E8-B18E-4C96-95B8-057CEF37308F}"/>
    <cellStyle name="Calculation 8 4 2" xfId="8697" xr:uid="{7CCA79D8-B0D1-4000-BEE8-E787EDFF81F8}"/>
    <cellStyle name="Calculation 8 4 2 2" xfId="8698" xr:uid="{1D131338-DB77-4C7F-8915-6A6D6BD2C889}"/>
    <cellStyle name="Calculation 8 4 2 2 2" xfId="8699" xr:uid="{ABD8194F-5348-44A9-9BE6-838E2B906DC6}"/>
    <cellStyle name="Calculation 8 4 2 2 2 2" xfId="8700" xr:uid="{B66C15F2-059D-48A8-8981-A99372AE7909}"/>
    <cellStyle name="Calculation 8 4 2 2 2 3" xfId="8701" xr:uid="{DA5FDBA1-10F8-44F6-B18D-59F284E7EE11}"/>
    <cellStyle name="Calculation 8 4 2 2 3" xfId="8702" xr:uid="{CA5070D0-470C-4750-95E4-4211FE7703F9}"/>
    <cellStyle name="Calculation 8 4 2 2 4" xfId="8703" xr:uid="{DB617209-05B6-4B70-B51B-D2873B90A7F7}"/>
    <cellStyle name="Calculation 8 4 2 2 5" xfId="8704" xr:uid="{33490599-C12A-467C-9765-2A80B3DB60B9}"/>
    <cellStyle name="Calculation 8 4 2 3" xfId="8705" xr:uid="{8B559BC7-38A0-4E9D-AC5C-27F03C24082B}"/>
    <cellStyle name="Calculation 8 4 2 3 2" xfId="8706" xr:uid="{8EDCF27D-0537-4DA6-B0E8-9CB25E061479}"/>
    <cellStyle name="Calculation 8 4 2 3 2 2" xfId="8707" xr:uid="{34E12415-0310-43E2-B9E0-77DCB60DED88}"/>
    <cellStyle name="Calculation 8 4 2 3 2 3" xfId="8708" xr:uid="{46EA4E2E-9AD3-4E68-92EE-2EF61549BF35}"/>
    <cellStyle name="Calculation 8 4 2 3 3" xfId="8709" xr:uid="{71BD67E6-618F-4104-B5D6-3BCE57DC2C40}"/>
    <cellStyle name="Calculation 8 4 2 3 4" xfId="8710" xr:uid="{B12D56E1-991F-490E-AB4A-482E23BA30A5}"/>
    <cellStyle name="Calculation 8 4 2 3 5" xfId="8711" xr:uid="{0F01CF50-B2E7-42B3-B67A-72D81C8DDBDE}"/>
    <cellStyle name="Calculation 8 4 2 4" xfId="8712" xr:uid="{4F9604CD-A0B9-402A-BD80-EA97174F5B51}"/>
    <cellStyle name="Calculation 8 4 2 4 2" xfId="8713" xr:uid="{D543420C-1F96-4A0D-ABE9-D0C1B0376034}"/>
    <cellStyle name="Calculation 8 4 2 4 3" xfId="8714" xr:uid="{0EE06BEF-BA3C-426B-85CE-0FBDE85EF502}"/>
    <cellStyle name="Calculation 8 4 2 5" xfId="8715" xr:uid="{7E4BCEED-143F-47A8-82CD-8A0E2072888F}"/>
    <cellStyle name="Calculation 8 4 2 6" xfId="8716" xr:uid="{1A692C46-98F3-46E1-8EEF-CC5345342B20}"/>
    <cellStyle name="Calculation 8 4 2 7" xfId="8717" xr:uid="{A165444D-B65F-4240-959E-A513AFBC0C3F}"/>
    <cellStyle name="Calculation 8 4 3" xfId="8718" xr:uid="{39C554EA-17E2-46E9-98BD-0EBDFADC0622}"/>
    <cellStyle name="Calculation 8 4 3 2" xfId="8719" xr:uid="{8C781167-B353-40C6-826B-8991DA797111}"/>
    <cellStyle name="Calculation 8 4 3 2 2" xfId="8720" xr:uid="{26171955-0A7B-4F6D-A919-837A498AA1C9}"/>
    <cellStyle name="Calculation 8 4 3 2 3" xfId="8721" xr:uid="{BB5C1F2A-BA3A-4265-B804-B8B15BAFE129}"/>
    <cellStyle name="Calculation 8 4 3 3" xfId="8722" xr:uid="{3D0BBCB8-5169-4B3F-B24E-DE15635ED5EC}"/>
    <cellStyle name="Calculation 8 4 3 4" xfId="8723" xr:uid="{933A24DB-A2ED-42E3-B5D0-7375A8E7D9CC}"/>
    <cellStyle name="Calculation 8 4 3 5" xfId="8724" xr:uid="{62AAE99C-D665-4A05-87C1-CA04E856BEA0}"/>
    <cellStyle name="Calculation 8 4 4" xfId="8725" xr:uid="{389F1847-4926-473D-B113-851F0A7A2FB6}"/>
    <cellStyle name="Calculation 8 4 4 2" xfId="8726" xr:uid="{E803C10E-7372-4791-8E0B-33606B32DDE9}"/>
    <cellStyle name="Calculation 8 4 4 2 2" xfId="8727" xr:uid="{B5A126AD-C2D3-47F1-A480-1D9C4D1D24AF}"/>
    <cellStyle name="Calculation 8 4 4 2 3" xfId="8728" xr:uid="{CC557802-EF17-4166-A929-60667CD62224}"/>
    <cellStyle name="Calculation 8 4 4 3" xfId="8729" xr:uid="{93D303F2-15F8-42F0-B6D7-7ACE7CABAE8E}"/>
    <cellStyle name="Calculation 8 4 4 4" xfId="8730" xr:uid="{6408D59A-C870-4319-846E-D130038EFD96}"/>
    <cellStyle name="Calculation 8 4 4 5" xfId="8731" xr:uid="{95213E24-2B63-4184-A271-9EF92D3A2139}"/>
    <cellStyle name="Calculation 8 4 5" xfId="8732" xr:uid="{90E8177E-AAB9-417C-B805-880106EB15B2}"/>
    <cellStyle name="Calculation 8 4 5 2" xfId="8733" xr:uid="{87BF9C08-539D-4029-AD6A-B3A281D1B7CE}"/>
    <cellStyle name="Calculation 8 4 5 3" xfId="8734" xr:uid="{6351D0DB-D826-49A0-988E-69B8CC8B744F}"/>
    <cellStyle name="Calculation 8 4 6" xfId="8735" xr:uid="{45271B63-EF82-4D5B-85F9-BE3A84A356EE}"/>
    <cellStyle name="Calculation 8 4 7" xfId="8736" xr:uid="{BE7BA48A-B121-4901-8654-A16441F46F04}"/>
    <cellStyle name="Calculation 8 4 8" xfId="8737" xr:uid="{4AC1ED0B-6397-444B-8701-E3BD216506F0}"/>
    <cellStyle name="Calculation 8 5" xfId="8738" xr:uid="{62AC0481-A40D-49A4-B4AA-3A14AFBBA06C}"/>
    <cellStyle name="Calculation 8 5 2" xfId="8739" xr:uid="{83F014E9-0ABC-4BFE-B703-5E76DB85776E}"/>
    <cellStyle name="Calculation 8 5 2 2" xfId="8740" xr:uid="{DA298470-006E-4774-B19E-7B5424DDF81D}"/>
    <cellStyle name="Calculation 8 5 2 2 2" xfId="8741" xr:uid="{63C88022-3AB6-48A9-9B16-F85EA54FCDC4}"/>
    <cellStyle name="Calculation 8 5 2 2 2 2" xfId="8742" xr:uid="{678D6697-F1D1-4548-A296-02BC22F5F807}"/>
    <cellStyle name="Calculation 8 5 2 2 2 3" xfId="8743" xr:uid="{EE433FEE-6AF6-4C2B-8C56-2F1DAFB13F34}"/>
    <cellStyle name="Calculation 8 5 2 2 3" xfId="8744" xr:uid="{E4BEA673-C42B-4C29-B2C0-CFF39922CF73}"/>
    <cellStyle name="Calculation 8 5 2 2 4" xfId="8745" xr:uid="{0F108B96-5120-4EAE-80A5-07802371058C}"/>
    <cellStyle name="Calculation 8 5 2 2 5" xfId="8746" xr:uid="{864FDBDF-F141-42EF-BF3A-CFBF7D05FE59}"/>
    <cellStyle name="Calculation 8 5 2 3" xfId="8747" xr:uid="{B3CFBE65-DFA8-4B0B-B850-4481AF337947}"/>
    <cellStyle name="Calculation 8 5 2 3 2" xfId="8748" xr:uid="{75739B80-754D-4635-8920-9E229543C0AF}"/>
    <cellStyle name="Calculation 8 5 2 3 2 2" xfId="8749" xr:uid="{0F59022B-3E26-412C-B413-9AC3480560D4}"/>
    <cellStyle name="Calculation 8 5 2 3 2 3" xfId="8750" xr:uid="{B60CCFF6-74F1-4C5B-ABE3-891B797D5796}"/>
    <cellStyle name="Calculation 8 5 2 3 3" xfId="8751" xr:uid="{B027B005-64D3-48FB-9DF3-BB4EDB6F4A0A}"/>
    <cellStyle name="Calculation 8 5 2 3 4" xfId="8752" xr:uid="{E7E13AE8-E523-4CBB-9390-FC8D1239B8A0}"/>
    <cellStyle name="Calculation 8 5 2 3 5" xfId="8753" xr:uid="{330EB85E-5996-4C5E-A063-FF94FEBC8CF6}"/>
    <cellStyle name="Calculation 8 5 2 4" xfId="8754" xr:uid="{AB0E8DD5-F70F-4882-A2B0-3E09642866A8}"/>
    <cellStyle name="Calculation 8 5 2 4 2" xfId="8755" xr:uid="{739E7B60-13CA-412D-9021-5CD3D8686103}"/>
    <cellStyle name="Calculation 8 5 2 4 3" xfId="8756" xr:uid="{45C28853-0E05-4E68-833E-D7AF2BAE7B55}"/>
    <cellStyle name="Calculation 8 5 2 5" xfId="8757" xr:uid="{7E68508F-8F18-483B-A95C-65EBDD065402}"/>
    <cellStyle name="Calculation 8 5 2 6" xfId="8758" xr:uid="{83E7740F-A43D-4B96-96D8-E9C59B0CAEFE}"/>
    <cellStyle name="Calculation 8 5 2 7" xfId="8759" xr:uid="{48C17153-3CFC-473D-9E58-8E33168A73EE}"/>
    <cellStyle name="Calculation 8 5 3" xfId="8760" xr:uid="{B3C51CA0-C48C-443E-8E3A-203091F159F8}"/>
    <cellStyle name="Calculation 8 5 3 2" xfId="8761" xr:uid="{8AE1EE52-152F-48B8-9819-69DE3492F0F2}"/>
    <cellStyle name="Calculation 8 5 3 2 2" xfId="8762" xr:uid="{266E1902-E037-4507-9338-D2E89478A29A}"/>
    <cellStyle name="Calculation 8 5 3 2 3" xfId="8763" xr:uid="{3659FDA0-9866-4CEF-8B11-2D0A4CFC8CEB}"/>
    <cellStyle name="Calculation 8 5 3 3" xfId="8764" xr:uid="{96D98FA7-BEA0-4D6B-BC8C-837119531C98}"/>
    <cellStyle name="Calculation 8 5 3 4" xfId="8765" xr:uid="{DD65266C-5847-4636-ACBC-2E2827EE54BC}"/>
    <cellStyle name="Calculation 8 5 3 5" xfId="8766" xr:uid="{402A80C4-66E5-4A8F-801B-51CDC95A2248}"/>
    <cellStyle name="Calculation 8 5 4" xfId="8767" xr:uid="{98EDD2A0-E1EF-4CC4-8189-36CF6D5C1EA4}"/>
    <cellStyle name="Calculation 8 5 4 2" xfId="8768" xr:uid="{CE7A89C6-2F36-44AF-9540-B3F681A1E927}"/>
    <cellStyle name="Calculation 8 5 4 2 2" xfId="8769" xr:uid="{906CE517-6167-44F8-BDB0-D50540015120}"/>
    <cellStyle name="Calculation 8 5 4 2 3" xfId="8770" xr:uid="{82844106-B44B-4361-944B-3D24D5697D40}"/>
    <cellStyle name="Calculation 8 5 4 3" xfId="8771" xr:uid="{2B5E54CE-2419-4420-B55C-5C8DB74A8968}"/>
    <cellStyle name="Calculation 8 5 4 4" xfId="8772" xr:uid="{2B769208-9CE6-4EEC-8819-50286AF8926E}"/>
    <cellStyle name="Calculation 8 5 4 5" xfId="8773" xr:uid="{B8B15267-2A95-40D5-BA21-85F6447C54F8}"/>
    <cellStyle name="Calculation 8 5 5" xfId="8774" xr:uid="{F823A8B2-F505-4811-BE16-DCA01F81D073}"/>
    <cellStyle name="Calculation 8 5 5 2" xfId="8775" xr:uid="{C8CBA09F-56EB-4778-A3C3-D42AA98D406A}"/>
    <cellStyle name="Calculation 8 5 5 3" xfId="8776" xr:uid="{1168C577-30EC-4D7A-8125-25BFC9A5273C}"/>
    <cellStyle name="Calculation 8 5 6" xfId="8777" xr:uid="{FDA9C531-4044-4584-BA5E-EBCC2CFA3420}"/>
    <cellStyle name="Calculation 8 5 7" xfId="8778" xr:uid="{A3C5C45B-1364-495A-A50B-CACB6BCF37C7}"/>
    <cellStyle name="Calculation 8 5 8" xfId="8779" xr:uid="{CC69ECF4-12AE-4AC1-AD7C-A92B83E89EAA}"/>
    <cellStyle name="Calculation 8 6" xfId="8780" xr:uid="{8F881BE5-0E43-4E9A-A937-E82C68C44C48}"/>
    <cellStyle name="Calculation 8 6 2" xfId="8781" xr:uid="{55F31BD6-4320-47A9-8A2B-D79C92B989CC}"/>
    <cellStyle name="Calculation 8 6 2 2" xfId="8782" xr:uid="{9DEE2CEA-7FD4-4FED-92B9-908315114270}"/>
    <cellStyle name="Calculation 8 6 2 2 2" xfId="8783" xr:uid="{004B0079-5891-4B11-BC6A-8F395B5C2E66}"/>
    <cellStyle name="Calculation 8 6 2 2 2 2" xfId="8784" xr:uid="{034F1AE5-E55A-4174-9017-0F9876D44DEC}"/>
    <cellStyle name="Calculation 8 6 2 2 2 3" xfId="8785" xr:uid="{8DFF2040-D3D1-4535-9BDE-B77CD3D55F01}"/>
    <cellStyle name="Calculation 8 6 2 2 3" xfId="8786" xr:uid="{2DB9E436-79A7-469E-809B-4FA93D01D483}"/>
    <cellStyle name="Calculation 8 6 2 2 4" xfId="8787" xr:uid="{8515F1C6-7015-4007-9019-9D0E0E5A7A64}"/>
    <cellStyle name="Calculation 8 6 2 2 5" xfId="8788" xr:uid="{C0F3F47B-661D-41CC-BA79-7140CCED72A2}"/>
    <cellStyle name="Calculation 8 6 2 3" xfId="8789" xr:uid="{0DF5E9E4-9466-4B91-AE55-FBE6BA86B528}"/>
    <cellStyle name="Calculation 8 6 2 3 2" xfId="8790" xr:uid="{9DDFAC4A-0AA9-4649-B2EE-2BA3DF9C2285}"/>
    <cellStyle name="Calculation 8 6 2 3 2 2" xfId="8791" xr:uid="{D5001F25-F839-4BA0-B120-E3BD4E08BBC3}"/>
    <cellStyle name="Calculation 8 6 2 3 2 3" xfId="8792" xr:uid="{F4966B31-B710-457E-9A4E-047FCDBF1E21}"/>
    <cellStyle name="Calculation 8 6 2 3 3" xfId="8793" xr:uid="{B2D6F0DF-6D06-42A8-89C9-26F1D423A138}"/>
    <cellStyle name="Calculation 8 6 2 3 4" xfId="8794" xr:uid="{D04F1513-E7EF-4083-9F4D-7EA4B6FAAECD}"/>
    <cellStyle name="Calculation 8 6 2 3 5" xfId="8795" xr:uid="{169EC751-1A92-4FEC-90EA-C80A22F4A3C4}"/>
    <cellStyle name="Calculation 8 6 2 4" xfId="8796" xr:uid="{883D79C6-866C-4443-8EED-8FD879EA5AEA}"/>
    <cellStyle name="Calculation 8 6 2 4 2" xfId="8797" xr:uid="{B9D72F8E-4ADF-45BD-A898-256AFD04EEE3}"/>
    <cellStyle name="Calculation 8 6 2 4 3" xfId="8798" xr:uid="{B7AC0B81-8316-4129-AB9F-3CC025C1AF20}"/>
    <cellStyle name="Calculation 8 6 2 5" xfId="8799" xr:uid="{CCD70865-6D3B-49BA-A99C-897E87BF8DCB}"/>
    <cellStyle name="Calculation 8 6 2 6" xfId="8800" xr:uid="{9715FF4D-137A-4480-A876-15AC8010AAE6}"/>
    <cellStyle name="Calculation 8 6 2 7" xfId="8801" xr:uid="{81D63ABC-D56C-4791-9161-8628BA4EA2B1}"/>
    <cellStyle name="Calculation 8 6 3" xfId="8802" xr:uid="{EEBE2FDD-13D3-4A1A-B9CE-6ABBE8D6D45D}"/>
    <cellStyle name="Calculation 8 6 3 2" xfId="8803" xr:uid="{60978D3F-7F82-40DB-9353-5BC1BA8AE572}"/>
    <cellStyle name="Calculation 8 6 3 2 2" xfId="8804" xr:uid="{516406C0-D861-44FF-B0EB-492B60DF72AC}"/>
    <cellStyle name="Calculation 8 6 3 2 3" xfId="8805" xr:uid="{66D828D3-461E-480D-96B0-0085B8C34969}"/>
    <cellStyle name="Calculation 8 6 3 3" xfId="8806" xr:uid="{DBEAEA0F-9AD7-405F-824F-DD367DB65018}"/>
    <cellStyle name="Calculation 8 6 3 4" xfId="8807" xr:uid="{4FACF1FE-114C-48A5-845C-9935E09F632F}"/>
    <cellStyle name="Calculation 8 6 3 5" xfId="8808" xr:uid="{6A066DAE-60ED-4D97-9702-1CCD35A4962D}"/>
    <cellStyle name="Calculation 8 6 4" xfId="8809" xr:uid="{929CC1D5-7DBC-46C9-8035-A10A193E425C}"/>
    <cellStyle name="Calculation 8 6 4 2" xfId="8810" xr:uid="{DBADDFE9-2921-4B3B-9FD6-353AB4ED3F8A}"/>
    <cellStyle name="Calculation 8 6 4 2 2" xfId="8811" xr:uid="{0213AC6E-EF59-4738-A15E-F076E1CA1D9E}"/>
    <cellStyle name="Calculation 8 6 4 2 3" xfId="8812" xr:uid="{F4C1FF2C-0D9D-42E4-A42F-4DB58A2DE800}"/>
    <cellStyle name="Calculation 8 6 4 3" xfId="8813" xr:uid="{110280ED-0E53-4F9C-842E-CC01C7421BE2}"/>
    <cellStyle name="Calculation 8 6 4 4" xfId="8814" xr:uid="{01912484-6977-4FC2-B78C-B0D0A5ADEDB9}"/>
    <cellStyle name="Calculation 8 6 4 5" xfId="8815" xr:uid="{D069F1CD-1BCE-48A2-9F7A-C2A09990CC58}"/>
    <cellStyle name="Calculation 8 6 5" xfId="8816" xr:uid="{7EA0B6C4-461D-47C8-970B-88C7375AEF78}"/>
    <cellStyle name="Calculation 8 6 5 2" xfId="8817" xr:uid="{867D92B7-9464-4F9E-A6F2-89838929FFCB}"/>
    <cellStyle name="Calculation 8 6 5 3" xfId="8818" xr:uid="{3A2F178F-BC6F-4AEC-B375-4EFC9C0396D3}"/>
    <cellStyle name="Calculation 8 6 6" xfId="8819" xr:uid="{F1CCD222-A764-42AF-A023-FF6BD3061438}"/>
    <cellStyle name="Calculation 8 6 7" xfId="8820" xr:uid="{5425BC9A-9F78-44AC-9D0F-9FCEB7C0038C}"/>
    <cellStyle name="Calculation 8 6 8" xfId="8821" xr:uid="{5031C245-C80B-4B4A-B102-0AB826C73D84}"/>
    <cellStyle name="Calculation 8 7" xfId="8822" xr:uid="{BDCAB334-889C-4E01-A9CE-370BC32A9FDE}"/>
    <cellStyle name="Calculation 8 7 2" xfId="8823" xr:uid="{80942C5E-6DD4-4E53-BDA8-CB3EC09CF766}"/>
    <cellStyle name="Calculation 8 7 2 2" xfId="8824" xr:uid="{AE4F1B4E-04F1-4E75-9EA3-130D9DE13B4C}"/>
    <cellStyle name="Calculation 8 7 2 2 2" xfId="8825" xr:uid="{9E78A15A-A129-4B46-BEBE-B6C47C3BD076}"/>
    <cellStyle name="Calculation 8 7 2 2 2 2" xfId="8826" xr:uid="{ED1A4B25-3217-4F41-A5B7-3D71070F56C7}"/>
    <cellStyle name="Calculation 8 7 2 2 2 3" xfId="8827" xr:uid="{A2B000CD-4C7A-4CFF-9267-99070160009D}"/>
    <cellStyle name="Calculation 8 7 2 2 3" xfId="8828" xr:uid="{9B3331BC-5FA7-43F1-8620-8840077475DF}"/>
    <cellStyle name="Calculation 8 7 2 2 4" xfId="8829" xr:uid="{1753E1A2-6AD9-4154-BDFF-F6171E265AAF}"/>
    <cellStyle name="Calculation 8 7 2 2 5" xfId="8830" xr:uid="{DFB39502-0813-43FE-B71B-6326F57E131E}"/>
    <cellStyle name="Calculation 8 7 2 3" xfId="8831" xr:uid="{E4A443BC-8B94-414B-BCFC-445E423800D8}"/>
    <cellStyle name="Calculation 8 7 2 3 2" xfId="8832" xr:uid="{64B6A2E7-8738-46AB-8E4C-E9EB047C3AF6}"/>
    <cellStyle name="Calculation 8 7 2 3 2 2" xfId="8833" xr:uid="{498A9EDE-FEB1-46A9-B9BF-565306D90566}"/>
    <cellStyle name="Calculation 8 7 2 3 2 3" xfId="8834" xr:uid="{335C3CB4-F454-4DDC-BF9F-7B088FFDF6CA}"/>
    <cellStyle name="Calculation 8 7 2 3 3" xfId="8835" xr:uid="{8F624E68-5645-4D4E-890D-31FAB6D83751}"/>
    <cellStyle name="Calculation 8 7 2 3 4" xfId="8836" xr:uid="{AE0D964D-C62B-4EC5-B564-573C3F33B64F}"/>
    <cellStyle name="Calculation 8 7 2 3 5" xfId="8837" xr:uid="{047820AE-5004-4CE9-A05A-5CED727338F3}"/>
    <cellStyle name="Calculation 8 7 2 4" xfId="8838" xr:uid="{22726978-4D52-4281-AE95-64C68A67B9AC}"/>
    <cellStyle name="Calculation 8 7 2 4 2" xfId="8839" xr:uid="{AB0774D5-0F97-4E62-AA4E-58DA2B7623B5}"/>
    <cellStyle name="Calculation 8 7 2 4 3" xfId="8840" xr:uid="{BDC5E0B8-F830-4B17-94E3-091035F96AE8}"/>
    <cellStyle name="Calculation 8 7 2 5" xfId="8841" xr:uid="{7950AAD8-883B-44CD-894A-EA35304D247A}"/>
    <cellStyle name="Calculation 8 7 2 6" xfId="8842" xr:uid="{4338E005-3AE9-4315-91F7-4B419753A6C1}"/>
    <cellStyle name="Calculation 8 7 2 7" xfId="8843" xr:uid="{81B8382D-1AA3-4653-BAB8-5B567225AF2B}"/>
    <cellStyle name="Calculation 8 7 3" xfId="8844" xr:uid="{78177FCD-AF8A-48C3-9070-19AD97A5ADC3}"/>
    <cellStyle name="Calculation 8 7 3 2" xfId="8845" xr:uid="{ADE8ADA8-4580-437A-BC6C-B2E51F966E50}"/>
    <cellStyle name="Calculation 8 7 3 2 2" xfId="8846" xr:uid="{FECEFF7D-A8C3-4EEB-8AF0-566845D9792B}"/>
    <cellStyle name="Calculation 8 7 3 2 3" xfId="8847" xr:uid="{23B61058-BC3B-4D0E-84EE-FA40CCF6E49F}"/>
    <cellStyle name="Calculation 8 7 3 3" xfId="8848" xr:uid="{5A1A88B1-237A-4FE6-B4F2-D14C4018E976}"/>
    <cellStyle name="Calculation 8 7 3 4" xfId="8849" xr:uid="{2228C2E0-6004-4C35-9499-FD3C5EADE49C}"/>
    <cellStyle name="Calculation 8 7 3 5" xfId="8850" xr:uid="{F717E9E0-585F-4F70-8176-5C643F9AB909}"/>
    <cellStyle name="Calculation 8 7 4" xfId="8851" xr:uid="{18502AFE-66DB-4A65-B3D2-BACD5A39BE38}"/>
    <cellStyle name="Calculation 8 7 4 2" xfId="8852" xr:uid="{0EB652EA-98C4-44CD-A372-6BF200B1F133}"/>
    <cellStyle name="Calculation 8 7 4 2 2" xfId="8853" xr:uid="{56D1388D-545C-4C2D-B7F0-03024A3F194F}"/>
    <cellStyle name="Calculation 8 7 4 2 3" xfId="8854" xr:uid="{6EA8C23B-70BE-47B7-AC16-488BFEE89236}"/>
    <cellStyle name="Calculation 8 7 4 3" xfId="8855" xr:uid="{37795A37-16AE-4E47-8213-32487C76A586}"/>
    <cellStyle name="Calculation 8 7 4 4" xfId="8856" xr:uid="{911565FF-08F1-4F7A-B917-7BB8F8F27BD3}"/>
    <cellStyle name="Calculation 8 7 4 5" xfId="8857" xr:uid="{0E1B307C-0D38-43EE-9139-6561CC819FBF}"/>
    <cellStyle name="Calculation 8 7 5" xfId="8858" xr:uid="{64E01200-9C1E-43AB-A090-75E6FE7D81D8}"/>
    <cellStyle name="Calculation 8 7 5 2" xfId="8859" xr:uid="{5E82128E-FA8F-45BE-85CC-38301F0FD680}"/>
    <cellStyle name="Calculation 8 7 5 3" xfId="8860" xr:uid="{0DDD139C-7DF0-4F7F-90CA-2D2924CB8035}"/>
    <cellStyle name="Calculation 8 7 6" xfId="8861" xr:uid="{011C7AA0-CB4B-44B3-840B-132FBA29729B}"/>
    <cellStyle name="Calculation 8 7 7" xfId="8862" xr:uid="{227288DA-3EF0-4D16-8AE1-A94BA4ABC381}"/>
    <cellStyle name="Calculation 8 7 8" xfId="8863" xr:uid="{EF73FB89-AAA0-4082-90D2-48BF94DE0AD5}"/>
    <cellStyle name="Calculation 8 8" xfId="8864" xr:uid="{AB28F095-D8C0-4FE8-98C0-087C16A27A92}"/>
    <cellStyle name="Calculation 8 8 2" xfId="8865" xr:uid="{53881190-D21D-45DD-9F7B-2574297C3C2D}"/>
    <cellStyle name="Calculation 8 8 2 2" xfId="8866" xr:uid="{A1AE0124-D94F-4396-9FF7-2DEBBC7E59D3}"/>
    <cellStyle name="Calculation 8 8 2 2 2" xfId="8867" xr:uid="{36680C35-ED78-4CA3-81B4-281677608427}"/>
    <cellStyle name="Calculation 8 8 2 2 2 2" xfId="8868" xr:uid="{7AFFC9DD-C289-4DBE-90C9-BF045278F7B0}"/>
    <cellStyle name="Calculation 8 8 2 2 2 3" xfId="8869" xr:uid="{26BF1280-E2EF-4052-BA0D-7ECF77DB7856}"/>
    <cellStyle name="Calculation 8 8 2 2 3" xfId="8870" xr:uid="{E771F154-F1DF-4758-90D2-C6E3CFD1F27F}"/>
    <cellStyle name="Calculation 8 8 2 2 4" xfId="8871" xr:uid="{9EE50776-4D8B-44EE-BD51-880F434097D5}"/>
    <cellStyle name="Calculation 8 8 2 2 5" xfId="8872" xr:uid="{E22E9831-DBC4-40E2-A6F8-ECC39962E699}"/>
    <cellStyle name="Calculation 8 8 2 3" xfId="8873" xr:uid="{F650CB79-CFD2-40DA-AC3B-FDB1140D2DAB}"/>
    <cellStyle name="Calculation 8 8 2 3 2" xfId="8874" xr:uid="{494349D6-D195-46D0-BD1C-1644823A5BB3}"/>
    <cellStyle name="Calculation 8 8 2 3 2 2" xfId="8875" xr:uid="{E0FA55D0-243E-422D-81A9-2627108D60E0}"/>
    <cellStyle name="Calculation 8 8 2 3 2 3" xfId="8876" xr:uid="{28888D76-1C09-4F62-864B-63C294A48879}"/>
    <cellStyle name="Calculation 8 8 2 3 3" xfId="8877" xr:uid="{5B98CD24-1040-4963-971B-23E0742FC85D}"/>
    <cellStyle name="Calculation 8 8 2 3 4" xfId="8878" xr:uid="{4E45D832-9BE0-4967-AB38-E343C8BFF6A1}"/>
    <cellStyle name="Calculation 8 8 2 3 5" xfId="8879" xr:uid="{991F09C1-F88E-439E-BB80-F91B02147045}"/>
    <cellStyle name="Calculation 8 8 2 4" xfId="8880" xr:uid="{77DA1EBF-F467-4B30-94B6-9E6C1AE8F32F}"/>
    <cellStyle name="Calculation 8 8 2 4 2" xfId="8881" xr:uid="{487BE4EA-2277-4237-9EF1-A4C7F6CDE452}"/>
    <cellStyle name="Calculation 8 8 2 4 3" xfId="8882" xr:uid="{398A4BB5-866C-4819-93DF-E25779F0BAF5}"/>
    <cellStyle name="Calculation 8 8 2 5" xfId="8883" xr:uid="{B7F94E59-7BDC-4A9E-BCDA-F014BB5177F8}"/>
    <cellStyle name="Calculation 8 8 2 6" xfId="8884" xr:uid="{8558FDF2-3E4E-4DC5-B360-C96AE68C0969}"/>
    <cellStyle name="Calculation 8 8 2 7" xfId="8885" xr:uid="{5927F203-F565-4154-BA21-672DE04FFC61}"/>
    <cellStyle name="Calculation 8 8 3" xfId="8886" xr:uid="{8483F5EC-F8F9-436F-AAFD-B4AD3ECE7469}"/>
    <cellStyle name="Calculation 8 8 3 2" xfId="8887" xr:uid="{23EE0944-BD5B-44FB-9A1E-603669E728D8}"/>
    <cellStyle name="Calculation 8 8 3 2 2" xfId="8888" xr:uid="{8154D251-DB05-4254-A319-875C630C292A}"/>
    <cellStyle name="Calculation 8 8 3 2 3" xfId="8889" xr:uid="{75FDB014-6704-45F3-A7C9-2934BB6426CC}"/>
    <cellStyle name="Calculation 8 8 3 3" xfId="8890" xr:uid="{010EC912-D017-4361-B813-9C61AA19F075}"/>
    <cellStyle name="Calculation 8 8 3 4" xfId="8891" xr:uid="{BFB53635-53AA-48DF-908E-C8A6E0FB083B}"/>
    <cellStyle name="Calculation 8 8 3 5" xfId="8892" xr:uid="{01497A7A-1870-4DB1-83EE-688A8F703A48}"/>
    <cellStyle name="Calculation 8 8 4" xfId="8893" xr:uid="{DD3074B9-7B2E-4F17-BA30-840F3634713A}"/>
    <cellStyle name="Calculation 8 8 4 2" xfId="8894" xr:uid="{C57AA8E5-B9ED-47F4-B07F-D7D8CEEF3481}"/>
    <cellStyle name="Calculation 8 8 4 2 2" xfId="8895" xr:uid="{44942635-A1DB-47CA-A507-EB472E6960AD}"/>
    <cellStyle name="Calculation 8 8 4 2 3" xfId="8896" xr:uid="{92B12442-2A9B-4E22-89D1-F6B410BFE80F}"/>
    <cellStyle name="Calculation 8 8 4 3" xfId="8897" xr:uid="{6CC22FC6-2081-4BDF-84AC-93FE454EE6FE}"/>
    <cellStyle name="Calculation 8 8 4 4" xfId="8898" xr:uid="{82383C78-67C7-45D3-A84E-4D346CBB0FF4}"/>
    <cellStyle name="Calculation 8 8 4 5" xfId="8899" xr:uid="{78B0A722-B4D2-4FF0-B650-B308BA2778DA}"/>
    <cellStyle name="Calculation 8 8 5" xfId="8900" xr:uid="{CACBFEBE-256D-42B1-941B-C6F413BA755B}"/>
    <cellStyle name="Calculation 8 8 5 2" xfId="8901" xr:uid="{6375E7F7-1321-4180-9465-A8020A2E8DCF}"/>
    <cellStyle name="Calculation 8 8 5 3" xfId="8902" xr:uid="{C392E45A-644D-4F9C-AD82-27E36D293AA9}"/>
    <cellStyle name="Calculation 8 8 6" xfId="8903" xr:uid="{A5868159-5321-4120-A9D4-ABA9EC954B89}"/>
    <cellStyle name="Calculation 8 8 7" xfId="8904" xr:uid="{722FA0A0-8EE8-45F7-9C72-7F05E435750E}"/>
    <cellStyle name="Calculation 8 8 8" xfId="8905" xr:uid="{87D9D6D3-5865-4E43-80CC-C9F1F967D63E}"/>
    <cellStyle name="Calculation 8 9" xfId="8906" xr:uid="{36F17974-5144-492A-A472-3CB9DA39DEE3}"/>
    <cellStyle name="Calculation 8 9 2" xfId="8907" xr:uid="{7F4E93FA-21D0-40DF-829C-F8294094F709}"/>
    <cellStyle name="Calculation 8 9 2 2" xfId="8908" xr:uid="{D7ADB658-CEF6-4D48-8BDF-346CCCEB5B64}"/>
    <cellStyle name="Calculation 8 9 2 2 2" xfId="8909" xr:uid="{F09C7AA2-BA7A-4F16-A401-BEC3A12DAC4C}"/>
    <cellStyle name="Calculation 8 9 2 2 2 2" xfId="8910" xr:uid="{CB21F07A-A1DC-4DBA-BD9C-A4A52C586921}"/>
    <cellStyle name="Calculation 8 9 2 2 2 3" xfId="8911" xr:uid="{E8088C05-3BAE-4B5B-8033-0607D6DA6159}"/>
    <cellStyle name="Calculation 8 9 2 2 3" xfId="8912" xr:uid="{93E822DF-F7A0-4242-9E41-1558B96CDD4E}"/>
    <cellStyle name="Calculation 8 9 2 2 4" xfId="8913" xr:uid="{6CCDAA34-04B0-4A85-8A6C-E26E72F1BCBF}"/>
    <cellStyle name="Calculation 8 9 2 2 5" xfId="8914" xr:uid="{CBE61C10-03A9-4104-A8F2-B73BAE110FF3}"/>
    <cellStyle name="Calculation 8 9 2 3" xfId="8915" xr:uid="{6DD13FC0-D763-4307-90BA-DC079205B025}"/>
    <cellStyle name="Calculation 8 9 2 3 2" xfId="8916" xr:uid="{F8EA009D-8E4F-49BD-94E7-42B998AAD7A7}"/>
    <cellStyle name="Calculation 8 9 2 3 2 2" xfId="8917" xr:uid="{014B454B-7FEE-4A8B-9842-80B64E2E0313}"/>
    <cellStyle name="Calculation 8 9 2 3 2 3" xfId="8918" xr:uid="{A430F2F2-D932-43BB-914E-EF8548A8F3FE}"/>
    <cellStyle name="Calculation 8 9 2 3 3" xfId="8919" xr:uid="{4B847015-52BD-463E-844C-89B77C894935}"/>
    <cellStyle name="Calculation 8 9 2 3 4" xfId="8920" xr:uid="{1B5FE92A-3574-4101-AD6C-68D4CE7DCF52}"/>
    <cellStyle name="Calculation 8 9 2 3 5" xfId="8921" xr:uid="{53B828C3-17D3-4091-B670-440702F15868}"/>
    <cellStyle name="Calculation 8 9 2 4" xfId="8922" xr:uid="{B629A7C0-2E27-407F-A6E6-FFFB673E17B6}"/>
    <cellStyle name="Calculation 8 9 2 4 2" xfId="8923" xr:uid="{95C9EA3E-8935-48F4-A848-9B38C4BDB608}"/>
    <cellStyle name="Calculation 8 9 2 4 3" xfId="8924" xr:uid="{C34653DA-CC6F-4424-9DB3-44A08A5CA3A4}"/>
    <cellStyle name="Calculation 8 9 2 5" xfId="8925" xr:uid="{2B18F642-221C-4BFC-9594-5E6FDDCDF3C5}"/>
    <cellStyle name="Calculation 8 9 2 6" xfId="8926" xr:uid="{611DAEC2-C33E-4F13-BCF8-14CD66D37F24}"/>
    <cellStyle name="Calculation 8 9 2 7" xfId="8927" xr:uid="{E82F7E0C-F6B4-4D33-948F-40C53AD1C948}"/>
    <cellStyle name="Calculation 8 9 3" xfId="8928" xr:uid="{12373B46-2D00-4E01-8594-144E81A52E21}"/>
    <cellStyle name="Calculation 8 9 3 2" xfId="8929" xr:uid="{6AB6074A-58C6-4207-9A6F-70B6E80EB1E7}"/>
    <cellStyle name="Calculation 8 9 3 2 2" xfId="8930" xr:uid="{168B430F-7B64-44FB-A5BE-5F454F94791C}"/>
    <cellStyle name="Calculation 8 9 3 2 3" xfId="8931" xr:uid="{A88A50C7-CDA6-44AB-B10E-1713FD1ED494}"/>
    <cellStyle name="Calculation 8 9 3 3" xfId="8932" xr:uid="{0FA9877D-EF3D-4D09-A0C6-3DBC03154B70}"/>
    <cellStyle name="Calculation 8 9 3 4" xfId="8933" xr:uid="{0C48099A-69DE-48D6-BA5F-83EBBF659849}"/>
    <cellStyle name="Calculation 8 9 3 5" xfId="8934" xr:uid="{81A052FA-438F-42B1-A5C2-256AB7D26FE2}"/>
    <cellStyle name="Calculation 8 9 4" xfId="8935" xr:uid="{C8547E0B-7B26-49B0-9B42-4FDEAC3B21B9}"/>
    <cellStyle name="Calculation 8 9 4 2" xfId="8936" xr:uid="{9B3647CB-11C1-4E95-AA86-852216B7D8B4}"/>
    <cellStyle name="Calculation 8 9 4 2 2" xfId="8937" xr:uid="{D85CD091-F61A-45B4-B00D-904212D403C1}"/>
    <cellStyle name="Calculation 8 9 4 2 3" xfId="8938" xr:uid="{1DA9B5E1-E2F6-4590-9BD1-8B6603B0D58F}"/>
    <cellStyle name="Calculation 8 9 4 3" xfId="8939" xr:uid="{95B49CBA-E989-470E-AC4F-AC23138E3DC8}"/>
    <cellStyle name="Calculation 8 9 4 4" xfId="8940" xr:uid="{EBA51396-1C5A-4D89-AA16-4E13EC16032A}"/>
    <cellStyle name="Calculation 8 9 4 5" xfId="8941" xr:uid="{006E83AF-7905-44B3-AF53-402FE54AAD09}"/>
    <cellStyle name="Calculation 8 9 5" xfId="8942" xr:uid="{2E8E1AF9-F45A-46F9-BADD-78522D3F06A1}"/>
    <cellStyle name="Calculation 8 9 5 2" xfId="8943" xr:uid="{4DCDA40B-8BCF-40F3-8B12-780A99FF5A2C}"/>
    <cellStyle name="Calculation 8 9 5 3" xfId="8944" xr:uid="{DE63063D-B428-43F5-8A83-F819BABB756E}"/>
    <cellStyle name="Calculation 8 9 6" xfId="8945" xr:uid="{3D2B7B7E-D082-4697-8481-EE2D633AA352}"/>
    <cellStyle name="Calculation 8 9 7" xfId="8946" xr:uid="{3C4C4D22-2BF8-47C9-B6C1-ED82ADAD8368}"/>
    <cellStyle name="Calculation 8 9 8" xfId="8947" xr:uid="{EA50A69E-C8D4-474B-8D0C-188CDCBAE5A7}"/>
    <cellStyle name="Calculation 9" xfId="8948" xr:uid="{39080156-1F8E-4270-AB67-CA58ACAA51EE}"/>
    <cellStyle name="Calculation 9 2" xfId="8949" xr:uid="{FC8A73F1-8C2D-4450-B8F7-75B73CBA0094}"/>
    <cellStyle name="Calculation 9 2 2" xfId="8950" xr:uid="{C1246605-7B85-40AF-B18D-AA93242C2A41}"/>
    <cellStyle name="Calculation 9 2 2 2" xfId="8951" xr:uid="{24CF2088-6156-4EF4-89C2-2BCDA23C7482}"/>
    <cellStyle name="Calculation 9 2 2 2 2" xfId="8952" xr:uid="{FE99B6BF-AA91-4647-AA2F-8258B3CAD062}"/>
    <cellStyle name="Calculation 9 2 2 2 3" xfId="8953" xr:uid="{016F13E7-553C-4294-B085-34E160B8948D}"/>
    <cellStyle name="Calculation 9 2 2 3" xfId="8954" xr:uid="{9E90E497-4141-4809-98E9-7D75CBEC4783}"/>
    <cellStyle name="Calculation 9 2 2 4" xfId="8955" xr:uid="{6583A1BD-716D-477E-ADFA-ECD45A1C6BB6}"/>
    <cellStyle name="Calculation 9 2 2 5" xfId="8956" xr:uid="{E5E19D06-EE32-437F-BFF9-EB31D1A96E58}"/>
    <cellStyle name="Calculation 9 2 3" xfId="8957" xr:uid="{928801C8-9B74-4A66-8A1E-BEF5B4C39D97}"/>
    <cellStyle name="Calculation 9 2 3 2" xfId="8958" xr:uid="{C6FE7675-E4D8-4D72-BAFB-7B1779D4E82C}"/>
    <cellStyle name="Calculation 9 2 3 2 2" xfId="8959" xr:uid="{BCE40DC2-2480-423B-A6DC-91263120355C}"/>
    <cellStyle name="Calculation 9 2 3 2 3" xfId="8960" xr:uid="{3806444E-D9D4-48CC-8862-BA2F7D8FD466}"/>
    <cellStyle name="Calculation 9 2 3 3" xfId="8961" xr:uid="{FD252A70-7742-46A9-9ABF-8DEE59893F18}"/>
    <cellStyle name="Calculation 9 2 3 4" xfId="8962" xr:uid="{BB0C3F7A-00CA-439C-B444-E570DC6FE406}"/>
    <cellStyle name="Calculation 9 2 3 5" xfId="8963" xr:uid="{80614087-6756-48F1-A125-20F3E1E02244}"/>
    <cellStyle name="Calculation 9 2 4" xfId="8964" xr:uid="{6F3EF8E1-11E8-4638-BA98-ABEC931FEEE6}"/>
    <cellStyle name="Calculation 9 2 4 2" xfId="8965" xr:uid="{038C2228-5562-483A-A890-563EE2B86FD8}"/>
    <cellStyle name="Calculation 9 2 4 3" xfId="8966" xr:uid="{3DB5D2A8-808D-442F-960D-87C2B581D397}"/>
    <cellStyle name="Calculation 9 2 5" xfId="8967" xr:uid="{9F9C62E4-EA17-4255-A1EB-88D4ECF34E1C}"/>
    <cellStyle name="Calculation 9 2 6" xfId="8968" xr:uid="{00254C4B-3D97-48FB-A3C9-619B04CEE8BB}"/>
    <cellStyle name="Calculation 9 2 7" xfId="8969" xr:uid="{2893DD5E-F0CF-40D2-AE17-677B668FA2FD}"/>
    <cellStyle name="Calculation 9 3" xfId="8970" xr:uid="{C4F69C19-6699-4F2C-9C4C-C2C6D03589A1}"/>
    <cellStyle name="Calculation 9 3 2" xfId="8971" xr:uid="{7D52A01F-BC39-4014-B07A-E175CAFC3BB5}"/>
    <cellStyle name="Calculation 9 3 2 2" xfId="8972" xr:uid="{9914FE17-48D2-451D-808B-1144942677CF}"/>
    <cellStyle name="Calculation 9 3 2 3" xfId="8973" xr:uid="{3CF9E1A2-F6E1-4C64-877C-5B0BF7CD9E6D}"/>
    <cellStyle name="Calculation 9 3 3" xfId="8974" xr:uid="{9CE73AB6-9FA6-43AD-B2CE-8A2B83101359}"/>
    <cellStyle name="Calculation 9 3 4" xfId="8975" xr:uid="{013A1523-D5A6-42AA-9A28-63C07ECD3898}"/>
    <cellStyle name="Calculation 9 3 5" xfId="8976" xr:uid="{1C073DC5-E2F7-4B0C-BCC1-137C4A712DF6}"/>
    <cellStyle name="Calculation 9 4" xfId="8977" xr:uid="{4C182253-6647-4FBE-97CD-4CE7314DAF2E}"/>
    <cellStyle name="Calculation 9 4 2" xfId="8978" xr:uid="{B55EEA07-DE32-4FA7-8B47-6B14CA3B9156}"/>
    <cellStyle name="Calculation 9 4 2 2" xfId="8979" xr:uid="{B7B048A4-8D3A-4B08-AE23-CB5EAF9AF68C}"/>
    <cellStyle name="Calculation 9 4 2 3" xfId="8980" xr:uid="{F35D21AD-F7AD-484A-9D96-88CA3AB25908}"/>
    <cellStyle name="Calculation 9 4 3" xfId="8981" xr:uid="{CF2398DE-B515-4BDB-839F-7DAB81ACBC5F}"/>
    <cellStyle name="Calculation 9 4 4" xfId="8982" xr:uid="{61FFA00F-7F61-4724-97C1-14CA18CFF21A}"/>
    <cellStyle name="Calculation 9 4 5" xfId="8983" xr:uid="{FE6F0A4A-C8FB-4FBD-BBDC-C209FC605AAC}"/>
    <cellStyle name="Calculation 9 5" xfId="8984" xr:uid="{1A4E87F9-8F11-430B-8721-3F73EA73E0B2}"/>
    <cellStyle name="Calculation 9 5 2" xfId="8985" xr:uid="{9E11E3DE-175A-4F5A-9456-4E079E990E24}"/>
    <cellStyle name="Calculation 9 5 3" xfId="8986" xr:uid="{A84D6D13-45BB-4D41-A4F9-5925E7D7B56E}"/>
    <cellStyle name="Calculation 9 6" xfId="8987" xr:uid="{BD0EF508-B221-48F8-9306-14D10AF991A1}"/>
    <cellStyle name="Calculation 9 7" xfId="8988" xr:uid="{5730935E-C2E0-431A-8C0D-88A442400E55}"/>
    <cellStyle name="Calculation 9 8" xfId="8989" xr:uid="{38B68959-F656-454A-9F55-18FE6E0EB5CF}"/>
    <cellStyle name="CARA" xfId="2510" xr:uid="{6E6DD506-4BF1-4492-AF84-20033557D4BE}"/>
    <cellStyle name="category" xfId="757" xr:uid="{A3B36781-EBAB-4D9E-9F08-466F25B3AE0B}"/>
    <cellStyle name="category 2" xfId="8991" xr:uid="{E89282B0-C448-443F-AB5A-E03F73D753C2}"/>
    <cellStyle name="category 3" xfId="8990" xr:uid="{53FEF929-287E-4A2E-B967-EDB3DB2B0A56}"/>
    <cellStyle name="Cellule liée" xfId="2640" xr:uid="{87D1FA09-4EF8-4E02-A2E5-6E482C7AA1F6}"/>
    <cellStyle name="Check Cell" xfId="17" builtinId="23" customBuiltin="1"/>
    <cellStyle name="Check Cell 10" xfId="8992" xr:uid="{2AA5D63B-6D4B-4EB3-ABCE-DD6C5FEB242A}"/>
    <cellStyle name="Check Cell 10 2" xfId="8993" xr:uid="{78F9EDBE-642F-4386-8FC8-DB135EA83366}"/>
    <cellStyle name="Check Cell 11" xfId="8994" xr:uid="{B5EF4E1A-D4D5-4879-85CC-FE2CEB1EDC60}"/>
    <cellStyle name="Check Cell 11 2" xfId="8995" xr:uid="{2C14CC7D-E2B4-4D8D-9B26-25DA423A8443}"/>
    <cellStyle name="Check Cell 12" xfId="2487" xr:uid="{4E4E095C-94D6-485D-A189-C3B7ACB6C3E5}"/>
    <cellStyle name="Check Cell 2" xfId="164" xr:uid="{488E73E7-CC38-4674-9C8D-09ECE5AA32F0}"/>
    <cellStyle name="Check Cell 2 2" xfId="8997" xr:uid="{0DB3F858-B95F-4BE6-BE41-FD43380FDF17}"/>
    <cellStyle name="Check Cell 2 2 2" xfId="8998" xr:uid="{A1070411-3759-4991-A6DE-1277DC481EF7}"/>
    <cellStyle name="Check Cell 2 3" xfId="8999" xr:uid="{47FE0CF3-BF59-4D0A-AA7A-AF44253C9704}"/>
    <cellStyle name="Check Cell 2 3 2" xfId="9000" xr:uid="{906EC274-D386-4D7D-9053-6C1F3BB47FF9}"/>
    <cellStyle name="Check Cell 2 4" xfId="9001" xr:uid="{EA495AC5-4448-4120-906E-B8BB2F768846}"/>
    <cellStyle name="Check Cell 2 4 2" xfId="9002" xr:uid="{3A7A0F77-20AA-4C94-8D3E-4A28A1F3106E}"/>
    <cellStyle name="Check Cell 2 5" xfId="9003" xr:uid="{88402DA1-6368-471D-9635-9E88A709B097}"/>
    <cellStyle name="Check Cell 2 5 2" xfId="9004" xr:uid="{AEC2F958-31C8-433F-A774-3CDD3A620DB6}"/>
    <cellStyle name="Check Cell 2 6" xfId="9005" xr:uid="{788A968D-7106-4700-9A42-20F6AC286F00}"/>
    <cellStyle name="Check Cell 2 7" xfId="36179" xr:uid="{36924BDB-8D52-4ABA-8543-32A7ECEA001D}"/>
    <cellStyle name="Check Cell 2 8" xfId="8996" xr:uid="{F749A98A-92F4-4426-B4F1-B5E0C54FE404}"/>
    <cellStyle name="Check Cell 24" xfId="9006" xr:uid="{451F39C9-AD3B-42E3-A3CE-D3AB024A0738}"/>
    <cellStyle name="Check Cell 24 2" xfId="9007" xr:uid="{76FFACB1-2D31-4F67-84E8-76595080F319}"/>
    <cellStyle name="Check Cell 3" xfId="9008" xr:uid="{878195B2-E163-4B30-BE0B-E673984B34D3}"/>
    <cellStyle name="Check Cell 3 2" xfId="9009" xr:uid="{C1602474-E7E9-44B2-A50D-B53F4AC7941B}"/>
    <cellStyle name="Check Cell 3 2 2" xfId="9010" xr:uid="{E6233B9C-BA92-4162-8626-155723737E11}"/>
    <cellStyle name="Check Cell 3 3" xfId="9011" xr:uid="{479897B6-1426-4885-AFBD-89EBECC50C39}"/>
    <cellStyle name="Check Cell 3 4" xfId="36180" xr:uid="{78BC3A79-F7E8-4279-8C51-59A437E98E96}"/>
    <cellStyle name="Check Cell 4" xfId="9012" xr:uid="{53FBBA8C-030E-4D69-8281-23D99A6A7D58}"/>
    <cellStyle name="Check Cell 4 2" xfId="9013" xr:uid="{9CA3D5DF-AB33-46AC-842B-EF8A9F4FC37D}"/>
    <cellStyle name="Check Cell 5" xfId="9014" xr:uid="{4E7FCFA6-B86B-4B07-B5EB-26BE8F532BD5}"/>
    <cellStyle name="Check Cell 5 2" xfId="9015" xr:uid="{C48E71D7-EF1A-494F-82F6-1D00E2CB69A6}"/>
    <cellStyle name="Check Cell 6" xfId="9016" xr:uid="{162EDFA9-7F7B-4A95-A160-B6EE9D6C1D4F}"/>
    <cellStyle name="Check Cell 6 2" xfId="9017" xr:uid="{BB0DD4B1-3BBF-4FA9-8D1B-773C4E9F288B}"/>
    <cellStyle name="Check Cell 7" xfId="9018" xr:uid="{33E1BB77-A1D0-43B3-893B-A47E09F4424D}"/>
    <cellStyle name="Check Cell 7 2" xfId="9019" xr:uid="{EA9C057E-FBDB-4661-90AA-5F6FB343C3A5}"/>
    <cellStyle name="Check Cell 8" xfId="9020" xr:uid="{34827DD9-8B36-40A9-B778-557A3353D26D}"/>
    <cellStyle name="Check Cell 8 2" xfId="9021" xr:uid="{E3E8FA8D-4A02-4307-AD42-126AD3D63746}"/>
    <cellStyle name="Check Cell 9" xfId="9022" xr:uid="{B9FBCE49-6F5C-4F42-BAE1-ADAEBFAF772C}"/>
    <cellStyle name="Check Cell 9 2" xfId="9023" xr:uid="{6EF03027-FF63-470C-A26C-4C4C4C5B8B5B}"/>
    <cellStyle name="Co. Names" xfId="758" xr:uid="{EEBD675E-51D1-4420-85EC-7634B39CE759}"/>
    <cellStyle name="Co. Names - Bold" xfId="759" xr:uid="{FE57209A-1B3D-4E29-B606-FF68FF73AD57}"/>
    <cellStyle name="Co. Names_Accounting Office UTIJ June 04" xfId="760" xr:uid="{4E71E296-A9CB-4AFE-81C2-4C0359B457C0}"/>
    <cellStyle name="Column Heading" xfId="761" xr:uid="{DF61D6FC-30FE-4312-A28B-8E3EA32E8F05}"/>
    <cellStyle name="Column_Title" xfId="37711" xr:uid="{34D5C0B2-31C5-4453-A92B-835632B64EAA}"/>
    <cellStyle name="columns" xfId="762" xr:uid="{5A0EE2B2-B2A4-404E-AD1C-9EC464E9AE40}"/>
    <cellStyle name="Comma" xfId="1" builtinId="3"/>
    <cellStyle name="Comma  - Style1" xfId="763" xr:uid="{012996E2-BC92-4DEE-87B2-2BF82CD5008F}"/>
    <cellStyle name="Comma  - Style1 2" xfId="9026" xr:uid="{E66C7572-1545-420A-B521-5867A4E97466}"/>
    <cellStyle name="Comma  - Style1 3" xfId="9025" xr:uid="{AC147EA4-A7AE-4776-BAFC-68A800B44A70}"/>
    <cellStyle name="Comma  - Style1 4" xfId="36181" xr:uid="{E1CB5A5C-91A0-400A-B753-CBCC22C39E5A}"/>
    <cellStyle name="Comma  - Style1 5" xfId="2512" xr:uid="{5C528235-9FF3-4B0D-8A68-8578EF96E22C}"/>
    <cellStyle name="Comma  - Style2" xfId="764" xr:uid="{907FF741-E0A3-4F6D-A276-008D08B563CB}"/>
    <cellStyle name="Comma  - Style2 2" xfId="9028" xr:uid="{2510B8EB-DCF3-4C13-B349-2EAB3D82FAD6}"/>
    <cellStyle name="Comma  - Style2 3" xfId="36182" xr:uid="{E19573F5-551A-439D-9A9D-4A89D3F854BD}"/>
    <cellStyle name="Comma  - Style2 4" xfId="9027" xr:uid="{088F3A8D-33A4-4953-A489-ED6B36EF592C}"/>
    <cellStyle name="Comma  - Style3" xfId="765" xr:uid="{620712C1-6FE7-4FA1-AA23-DBBFEEC5DCCD}"/>
    <cellStyle name="Comma  - Style3 2" xfId="9030" xr:uid="{175F4C12-4D1B-4E72-BA43-CB7B5F9C8D8D}"/>
    <cellStyle name="Comma  - Style3 3" xfId="36183" xr:uid="{C90B7EB0-1CCF-44B3-ADC7-FE8AB76C8337}"/>
    <cellStyle name="Comma  - Style3 4" xfId="9029" xr:uid="{55858E6D-ABE3-4C01-BCE0-6B76D35240D4}"/>
    <cellStyle name="Comma  - Style4" xfId="766" xr:uid="{C381C467-F5B5-4DC2-9F56-C88D578E20AF}"/>
    <cellStyle name="Comma  - Style4 2" xfId="9032" xr:uid="{1326BB7E-C913-4933-AA52-D76087DC230D}"/>
    <cellStyle name="Comma  - Style4 3" xfId="36184" xr:uid="{7E166ACC-9932-440F-ADAE-D7BE3EBB83B6}"/>
    <cellStyle name="Comma  - Style4 4" xfId="9031" xr:uid="{BCFAB206-86D8-406D-B310-73CE0527C8A1}"/>
    <cellStyle name="Comma  - Style5" xfId="767" xr:uid="{6F1AD90F-1577-4D2E-B02B-B7F4B54453C3}"/>
    <cellStyle name="Comma  - Style5 2" xfId="9034" xr:uid="{292794AA-08C4-41CE-8B3F-C7BF41021847}"/>
    <cellStyle name="Comma  - Style5 3" xfId="36185" xr:uid="{73AB9790-CB60-4D97-A28E-90B20E1A9E86}"/>
    <cellStyle name="Comma  - Style5 4" xfId="9033" xr:uid="{0CD7681E-688A-41BC-8D50-30D890867039}"/>
    <cellStyle name="Comma  - Style6" xfId="768" xr:uid="{A51AE2CB-19BE-4973-A06E-77B1F55F101F}"/>
    <cellStyle name="Comma  - Style6 2" xfId="9036" xr:uid="{51D5097E-BC27-42CE-8F0E-A5AA565CF661}"/>
    <cellStyle name="Comma  - Style6 3" xfId="36186" xr:uid="{318FD928-1042-4954-AC81-B61B0587A11E}"/>
    <cellStyle name="Comma  - Style6 4" xfId="9035" xr:uid="{64D5F898-AF15-4210-9AA0-2432B9019C73}"/>
    <cellStyle name="Comma  - Style7" xfId="769" xr:uid="{BEE60FC2-2BFA-417C-B9A2-36F900A2BA98}"/>
    <cellStyle name="Comma  - Style7 2" xfId="770" xr:uid="{F3995981-B59B-4326-80C8-0226F594C269}"/>
    <cellStyle name="Comma  - Style7 2 2" xfId="9038" xr:uid="{C94A6B02-7FCF-443D-BDF5-3231A1AEEC10}"/>
    <cellStyle name="Comma  - Style7 3" xfId="36187" xr:uid="{608036C6-1EC1-4953-9C68-0FFB83399E1E}"/>
    <cellStyle name="Comma  - Style7 4" xfId="9037" xr:uid="{D9E74FB8-8EF9-434D-96AF-0881765FE4D8}"/>
    <cellStyle name="Comma  - Style8" xfId="771" xr:uid="{72ADD792-1D40-4C53-B73E-35D0989C82F2}"/>
    <cellStyle name="Comma  - Style8 2" xfId="772" xr:uid="{19C480D2-20B4-448A-9986-C1FF9F2A83D8}"/>
    <cellStyle name="Comma  - Style8 2 2" xfId="9040" xr:uid="{6ED1535E-9413-4B5B-84A1-E804BFABE261}"/>
    <cellStyle name="Comma  - Style8 3" xfId="36188" xr:uid="{D322282B-E9F6-4AED-A3EB-E4AEB6F2EF76}"/>
    <cellStyle name="Comma  - Style8 4" xfId="9039" xr:uid="{AD0E34A0-38A3-475E-965D-5C4ADA333508}"/>
    <cellStyle name="comma (0)" xfId="773" xr:uid="{D7EF848E-2498-4961-924C-0C115BD16409}"/>
    <cellStyle name="comma (0) 2" xfId="37260" xr:uid="{49AC9155-AB61-4469-8E93-B5FD3974DBBA}"/>
    <cellStyle name="comma (0) 3" xfId="37600" xr:uid="{35AB9CDA-FBF7-468E-A623-ED81DDC595FE}"/>
    <cellStyle name="Comma (0.0)" xfId="774" xr:uid="{CA22C69F-6D57-4234-BDD3-14D61E52A831}"/>
    <cellStyle name="Comma (0.00)" xfId="775" xr:uid="{12261F6A-E733-4D23-B4B6-40361E6F88AD}"/>
    <cellStyle name="Comma (hidden)" xfId="776" xr:uid="{1C6D0854-A1F1-4540-88C9-2AAEF39514D0}"/>
    <cellStyle name="Comma (index)" xfId="777" xr:uid="{1D532611-0033-45EA-BDFE-0F9EAFAD25F7}"/>
    <cellStyle name="Comma [_x0001_]_SHEET" xfId="778" xr:uid="{A2308D82-CC84-4086-B636-832353BBC6AA}"/>
    <cellStyle name="Comma [0] 2" xfId="9041" xr:uid="{D4009FDC-E013-40A1-89AB-3A1A4FEF9F94}"/>
    <cellStyle name="Comma [0] 2 2" xfId="9042" xr:uid="{99FC30A4-E5FA-4279-9CD8-DAA95102D98D}"/>
    <cellStyle name="Comma [0] 2 2 2" xfId="9043" xr:uid="{9F7FC655-3AA1-48C7-9435-CD01F7DEACB7}"/>
    <cellStyle name="Comma [0] 2 3" xfId="9044" xr:uid="{EF39768A-D269-4AD5-AF73-FC714FF652DA}"/>
    <cellStyle name="Comma [0] 2 3 2" xfId="9045" xr:uid="{6C402320-1B49-432F-82C1-0C391C5D4908}"/>
    <cellStyle name="Comma [0] 2 4" xfId="9046" xr:uid="{393CBFC1-6CD7-41CD-8972-3CA862133148}"/>
    <cellStyle name="Comma [0] 2 4 2" xfId="9047" xr:uid="{1DCD89CA-3CAC-4B4A-861D-E01D3C107665}"/>
    <cellStyle name="Comma [0] 2 5" xfId="9048" xr:uid="{E4304E72-7568-4B6D-BD1E-3C3D57B50D55}"/>
    <cellStyle name="Comma [0] 2 5 2" xfId="9049" xr:uid="{93A5C38C-12BE-4C45-9499-2A87CD9B18A8}"/>
    <cellStyle name="Comma [0] 2 6" xfId="9050" xr:uid="{8F331674-D600-4BAB-95BD-6EE8C1D277E5}"/>
    <cellStyle name="Comma [0] 2 7" xfId="9051" xr:uid="{E4435E89-036A-4864-856B-0BDE9EDD1F44}"/>
    <cellStyle name="Comma [0] 2 8" xfId="9052" xr:uid="{824DC7B1-A410-4D6A-8646-6A155306CD99}"/>
    <cellStyle name="Comma [0] 3" xfId="9053" xr:uid="{075DDEEE-8CAC-496A-8723-42EA0F04AE86}"/>
    <cellStyle name="Comma [0] 3 2" xfId="9054" xr:uid="{E2CF38CC-6E7B-4046-9AFD-3B17499FB128}"/>
    <cellStyle name="Comma [0] 3 2 2" xfId="9055" xr:uid="{DAC4CCA1-AF20-48AC-93D2-C0709AF98F67}"/>
    <cellStyle name="Comma [0] 3 3" xfId="9056" xr:uid="{BDFDBF16-BCA3-419A-AE1F-1EE34154B83D}"/>
    <cellStyle name="Comma [0] 3 3 2" xfId="9057" xr:uid="{FA2B6532-EFA3-4A10-9EC2-16A910E148C3}"/>
    <cellStyle name="Comma [0] 3 4" xfId="9058" xr:uid="{08B8B5B3-C73F-4973-A7B2-376BA938ED49}"/>
    <cellStyle name="Comma [0] 3 5" xfId="9059" xr:uid="{45C7DF18-3018-4856-A285-D86C54059EC2}"/>
    <cellStyle name="Comma [0] 3 6" xfId="9060" xr:uid="{FE4A0C16-1E19-4F32-80DF-D3B1E7458A90}"/>
    <cellStyle name="Comma [00]" xfId="779" xr:uid="{37EE2D1B-AE26-4A08-8011-5B0AB928D828}"/>
    <cellStyle name="Comma [00] 2" xfId="780" xr:uid="{4941BB8E-F40F-4C7C-AAFF-44317048D5AB}"/>
    <cellStyle name="Comma [00] 2 2" xfId="36189" xr:uid="{41585FCA-0C39-4BBA-A52C-CDE3DDFD0F63}"/>
    <cellStyle name="Comma [00] 2 3" xfId="9062" xr:uid="{D1FA9A58-2B68-4470-AE53-69C77A1D5EC0}"/>
    <cellStyle name="Comma [00] 3" xfId="781" xr:uid="{55898722-DECB-46F4-A6DF-9215BE9FCC22}"/>
    <cellStyle name="Comma [00] 4" xfId="782" xr:uid="{2F1DF59E-CEA8-4CAE-BF14-8226EFC4337A}"/>
    <cellStyle name="Comma [00] 5" xfId="783" xr:uid="{2D9E0DA0-29A3-4CDB-92ED-371BBF2F8B22}"/>
    <cellStyle name="Comma [00] 6" xfId="784" xr:uid="{86D84C3C-117F-47B3-987C-C5BDF02774AD}"/>
    <cellStyle name="Comma [00] 7" xfId="9061" xr:uid="{C4425525-F209-4F89-BFD1-5969D06D0F33}"/>
    <cellStyle name="Comma [00]_0806_300038" xfId="785" xr:uid="{1B2BFEB9-7FEB-4EEC-8024-B6B238C3DF71}"/>
    <cellStyle name="Comma [2]" xfId="786" xr:uid="{20CF4AA4-9738-4B23-943D-3165593D52D4}"/>
    <cellStyle name="Comma 000's" xfId="787" xr:uid="{6C2035AB-9BD7-4CE4-830A-D235163705B6}"/>
    <cellStyle name="Comma 000's 2" xfId="37601" xr:uid="{FC61146D-D627-411C-8951-0157EFA59640}"/>
    <cellStyle name="Comma 000's Zero" xfId="788" xr:uid="{B508478E-4080-4369-AD50-5D3732461474}"/>
    <cellStyle name="Comma 000's Zero 2" xfId="37602" xr:uid="{4979DB57-7DAF-4DB0-A15F-2BF81D9C1DE0}"/>
    <cellStyle name="Comma 10" xfId="209" xr:uid="{66A941E3-ABD6-4AEB-BE1D-DEF20C073DC4}"/>
    <cellStyle name="Comma 10 10" xfId="37656" xr:uid="{10D9556F-CB46-473D-8E21-A73C49DAA3EA}"/>
    <cellStyle name="Comma 10 11" xfId="66" xr:uid="{B3630CCA-550D-44B9-B650-2AFE2E21C0D6}"/>
    <cellStyle name="Comma 10 11 2" xfId="37814" xr:uid="{4F749C09-5181-4E88-BA6D-03E9D393AD8D}"/>
    <cellStyle name="Comma 10 13" xfId="37910" xr:uid="{BDD10524-0704-4D63-ABC8-013DDC872551}"/>
    <cellStyle name="Comma 10 14" xfId="37892" xr:uid="{126D6B57-F0F9-4376-8592-171997363258}"/>
    <cellStyle name="Comma 10 2" xfId="789" xr:uid="{EED47550-7FAB-4A20-AAEB-60281C86FE34}"/>
    <cellStyle name="Comma 10 2 2" xfId="9065" xr:uid="{63EDAEFB-1895-40C1-A775-C1E3686DA258}"/>
    <cellStyle name="Comma 10 2 2 2" xfId="9066" xr:uid="{B781BEE8-136A-45A3-852E-C894A0495B03}"/>
    <cellStyle name="Comma 10 2 2 2 2" xfId="9067" xr:uid="{5DC87CC2-2B15-45EE-82CD-A1D01661F43C}"/>
    <cellStyle name="Comma 10 2 2 3" xfId="9068" xr:uid="{BF40A7B7-E9C7-43B6-8C3A-1A43EB705DAC}"/>
    <cellStyle name="Comma 10 2 2 4" xfId="36065" xr:uid="{C076613B-0AB3-47F1-A807-0200E7EAFC2D}"/>
    <cellStyle name="Comma 10 2 3" xfId="9069" xr:uid="{CB03A001-9B59-4938-9DCF-B0583A0750AD}"/>
    <cellStyle name="Comma 10 2 3 2" xfId="9070" xr:uid="{7052C0D6-1397-4A3F-B1DC-488F90B1357A}"/>
    <cellStyle name="Comma 10 2 4" xfId="9071" xr:uid="{2A5A2B72-A57E-4842-9E97-825F7C6614B9}"/>
    <cellStyle name="Comma 10 2 5" xfId="9064" xr:uid="{61DB94E4-ADEA-4D28-A54F-F0396E800966}"/>
    <cellStyle name="Comma 10 2 6" xfId="36038" xr:uid="{76894EB9-6FDC-47FA-AB18-74CD77B0628E}"/>
    <cellStyle name="Comma 10 2 7" xfId="2686" xr:uid="{841F67BC-89F3-45E2-A036-2B59B24C4365}"/>
    <cellStyle name="Comma 10 2 8" xfId="37828" xr:uid="{EB7D41A3-2A4B-4AFD-8059-A97A534CD8AD}"/>
    <cellStyle name="Comma 10 3" xfId="9072" xr:uid="{DB75C4B8-9B80-4A41-9C97-58922891A83B}"/>
    <cellStyle name="Comma 10 3 2" xfId="9073" xr:uid="{866B346D-3A0F-41EC-9440-0E385E3FB708}"/>
    <cellStyle name="Comma 10 3 2 2" xfId="9074" xr:uid="{55BBB2A4-B58D-4E9C-BF9D-C82FB81C0BAE}"/>
    <cellStyle name="Comma 10 3 3" xfId="9075" xr:uid="{83BB93C7-9E3E-4C5F-8895-AA3B355BF35F}"/>
    <cellStyle name="Comma 10 3 3 2" xfId="9076" xr:uid="{150720B7-101F-4F51-8E07-C547ECD242E1}"/>
    <cellStyle name="Comma 10 3 4" xfId="9077" xr:uid="{FB056DCF-C380-45F7-93BD-BBCBEB186543}"/>
    <cellStyle name="Comma 10 3 5" xfId="9078" xr:uid="{3091F3B1-3635-4646-9E96-45DE336329DF}"/>
    <cellStyle name="Comma 10 3 6" xfId="9079" xr:uid="{0ACF8B92-9C60-45D2-B5DD-B8B755B4C0A7}"/>
    <cellStyle name="Comma 10 3 7" xfId="36190" xr:uid="{DDCCA0EC-2001-4541-8330-DE6F505004CE}"/>
    <cellStyle name="Comma 10 4" xfId="9080" xr:uid="{63A0DB23-52C0-41C6-BB5E-AE1E2A936F2D}"/>
    <cellStyle name="Comma 10 4 2" xfId="9081" xr:uid="{ACC95DA0-5712-4B29-BB33-12D0A0EAC07F}"/>
    <cellStyle name="Comma 10 4 2 2" xfId="9082" xr:uid="{F4F0561E-F337-4DAB-B9A2-46B917BF3F31}"/>
    <cellStyle name="Comma 10 4 3" xfId="9083" xr:uid="{457B4034-8A71-4914-8DBC-0EFCCE672714}"/>
    <cellStyle name="Comma 10 4 3 2" xfId="9084" xr:uid="{4C8DCE6A-1F4C-41E2-A5D1-FFE2E891A135}"/>
    <cellStyle name="Comma 10 4 4" xfId="9085" xr:uid="{72B62D5B-FD05-4F3F-B84D-01E41AD183A0}"/>
    <cellStyle name="Comma 10 4 5" xfId="9086" xr:uid="{51DA784A-8A54-48C3-9003-4B7B49A2C7F0}"/>
    <cellStyle name="Comma 10 4 6" xfId="9087" xr:uid="{1F06ECEA-475A-4F40-B450-F345EF6B910D}"/>
    <cellStyle name="Comma 10 5" xfId="9088" xr:uid="{A601DF52-D19E-4783-B8C4-DC8A3DD4C7CE}"/>
    <cellStyle name="Comma 10 5 2" xfId="9089" xr:uid="{71630904-EBC5-4A49-871D-7B706198AA88}"/>
    <cellStyle name="Comma 10 5 3" xfId="9090" xr:uid="{EF750D88-1D02-4714-B25F-1FB3AB2E00E2}"/>
    <cellStyle name="Comma 10 5 4" xfId="37879" xr:uid="{D4D97727-85AE-4E46-AE19-03C2806E0BCA}"/>
    <cellStyle name="Comma 10 6" xfId="9091" xr:uid="{00E2E55E-A37D-4304-BA9D-3812DE729A9F}"/>
    <cellStyle name="Comma 10 7" xfId="9063" xr:uid="{E5E35A6F-B71A-43DE-BC81-F3620DA7DD0E}"/>
    <cellStyle name="Comma 10 8" xfId="36025" xr:uid="{DD70DDE7-1712-4810-9381-03890565B6E6}"/>
    <cellStyle name="Comma 10 9" xfId="2667" xr:uid="{81AB9D30-4ADE-48DF-A1C9-2C2B66ABCD4F}"/>
    <cellStyle name="Comma 100" xfId="37596" xr:uid="{3004DBD9-8A21-491F-BD6E-DCD2CAF588A6}"/>
    <cellStyle name="Comma 101" xfId="37597" xr:uid="{944B89FA-7180-494F-B2CA-7CDD5BAD8D40}"/>
    <cellStyle name="Comma 101 2" xfId="37883" xr:uid="{225B3556-49DC-4474-B536-CB3655E5D5A5}"/>
    <cellStyle name="Comma 102" xfId="37619" xr:uid="{9180E833-982D-4AB7-A077-0431CB213116}"/>
    <cellStyle name="Comma 102 2" xfId="37936" xr:uid="{54C2CD8E-3CDF-4083-9A55-DEA183613F6A}"/>
    <cellStyle name="Comma 103" xfId="37615" xr:uid="{95A4C96F-D8BC-4026-81D6-D2025953FE11}"/>
    <cellStyle name="Comma 103 2" xfId="37884" xr:uid="{CD228557-306C-45EB-9CD2-A71F3FC1C5E3}"/>
    <cellStyle name="Comma 104" xfId="37604" xr:uid="{947148A0-77E7-4E4B-A43F-201BFFB340F7}"/>
    <cellStyle name="Comma 105" xfId="37703" xr:uid="{08F4A926-5555-4EAD-9FF9-C6545A032298}"/>
    <cellStyle name="Comma 106" xfId="37709" xr:uid="{80C81420-2A5D-4BC2-81C5-6E18DAA37A81}"/>
    <cellStyle name="Comma 107" xfId="37727" xr:uid="{72C06EBF-FE4B-4121-9257-F71AC2F424F6}"/>
    <cellStyle name="Comma 108" xfId="37764" xr:uid="{4F632593-20E2-4159-9461-87C35C4E64E0}"/>
    <cellStyle name="Comma 109" xfId="81" xr:uid="{A4E36208-EE6F-4E36-B497-3633E7C6CDF5}"/>
    <cellStyle name="Comma 11" xfId="790" xr:uid="{B779DABA-EB9C-4B89-B8DA-BB54A243EE61}"/>
    <cellStyle name="Comma 11 10" xfId="36191" xr:uid="{11138043-CEF8-4D15-AA3B-E21DE514E093}"/>
    <cellStyle name="Comma 11 11" xfId="2676" xr:uid="{4C2735B3-D174-432C-B2D2-36EB870F0CDC}"/>
    <cellStyle name="Comma 11 12" xfId="37655" xr:uid="{9690AFD4-0F8D-4FA0-A4F0-9347DE2C99BC}"/>
    <cellStyle name="Comma 11 2" xfId="791" xr:uid="{71544C09-D44F-4944-AB3B-F472FF3F2624}"/>
    <cellStyle name="Comma 11 2 2" xfId="9094" xr:uid="{7329C9D3-3EBD-448C-9AFD-B12CDD9206F6}"/>
    <cellStyle name="Comma 11 2 2 2" xfId="9095" xr:uid="{B61AFEFD-4375-4D12-BC56-4A4A2DB852B3}"/>
    <cellStyle name="Comma 11 2 3" xfId="9096" xr:uid="{456607FD-735A-4BD1-96FE-16AD71D71FC6}"/>
    <cellStyle name="Comma 11 2 3 2" xfId="9097" xr:uid="{54D8C608-E253-4BC1-A4B9-547B84BE63A5}"/>
    <cellStyle name="Comma 11 2 4" xfId="9098" xr:uid="{F3CF5A9B-77D9-46D9-960B-5499FF70F8A2}"/>
    <cellStyle name="Comma 11 2 5" xfId="9099" xr:uid="{FAEFCDC2-07D6-4749-8166-0F740D9169F5}"/>
    <cellStyle name="Comma 11 2 6" xfId="9100" xr:uid="{41BAB5B2-9535-487F-BFE0-7F3AEB475090}"/>
    <cellStyle name="Comma 11 2 7" xfId="36066" xr:uid="{9F80E969-F0A2-464C-9CA7-2805817A4173}"/>
    <cellStyle name="Comma 11 2 8" xfId="9093" xr:uid="{0ECDF0D3-29EB-47AA-92B6-61E0329FF318}"/>
    <cellStyle name="Comma 11 3" xfId="9101" xr:uid="{16C20746-0D86-47B6-9E74-26DC90E3D235}"/>
    <cellStyle name="Comma 11 3 2" xfId="9102" xr:uid="{10ABB9C3-986D-47DB-A368-F705F48AB3CC}"/>
    <cellStyle name="Comma 11 3 2 2" xfId="9103" xr:uid="{B610A0FE-93A2-4137-88BC-20A689AAE32A}"/>
    <cellStyle name="Comma 11 3 3" xfId="9104" xr:uid="{F1DCB2D4-2C66-4810-AEB9-1F1453DC09CD}"/>
    <cellStyle name="Comma 11 3 3 2" xfId="9105" xr:uid="{320CE987-6889-4DF1-A2F8-658EA60EBC48}"/>
    <cellStyle name="Comma 11 3 4" xfId="9106" xr:uid="{74736EC7-0C42-4A31-B9EE-7B5979C4C7B9}"/>
    <cellStyle name="Comma 11 3 5" xfId="9107" xr:uid="{74B798A6-A619-43A1-BD56-BF9AD5CC09D7}"/>
    <cellStyle name="Comma 11 3 6" xfId="9108" xr:uid="{D4CCFF92-102B-41EE-851A-79112C06DDA7}"/>
    <cellStyle name="Comma 11 4" xfId="9109" xr:uid="{0F67A5BF-78FB-40AD-A765-BE38FEAE90C6}"/>
    <cellStyle name="Comma 11 4 2" xfId="9110" xr:uid="{5FE375C9-1BDA-49A6-8BB7-0D70C2A1B320}"/>
    <cellStyle name="Comma 11 5" xfId="9111" xr:uid="{35BFAD12-C7D4-4A96-A0DF-4838B44625DD}"/>
    <cellStyle name="Comma 11 5 2" xfId="9112" xr:uid="{0F5A0AC3-D4DB-42CC-A65C-07ACD48433A2}"/>
    <cellStyle name="Comma 11 6" xfId="9113" xr:uid="{A6781DEA-D1E8-43A8-9EEC-877F6FD2E4D2}"/>
    <cellStyle name="Comma 11 7" xfId="9114" xr:uid="{FD10CD91-7750-4A19-9F27-5A8912A8E2AC}"/>
    <cellStyle name="Comma 11 8" xfId="9115" xr:uid="{412910C9-8440-4F71-82FC-1B16A59CE19D}"/>
    <cellStyle name="Comma 11 9" xfId="9092" xr:uid="{4CC75AB5-8A2C-416F-8B59-0BBF571C86B1}"/>
    <cellStyle name="Comma 110" xfId="231" xr:uid="{39D4F0D6-0697-4E29-913E-8E2DA6400DCC}"/>
    <cellStyle name="Comma 111" xfId="59" xr:uid="{C64050EE-9EFC-4353-B4E2-9B54E0227AD2}"/>
    <cellStyle name="Comma 112" xfId="37896" xr:uid="{5AF04D4D-A834-4F5A-B1C7-EA32B28F84F0}"/>
    <cellStyle name="Comma 12" xfId="792" xr:uid="{6E1D87DF-74F1-4AB7-A329-23D258805349}"/>
    <cellStyle name="Comma 12 10" xfId="9117" xr:uid="{03569CEB-B627-4B73-8920-BB441D1EBB3C}"/>
    <cellStyle name="Comma 12 10 2" xfId="9118" xr:uid="{5E590103-E1B6-4EDA-85C9-BEF4C1B0B448}"/>
    <cellStyle name="Comma 12 10 2 2" xfId="9119" xr:uid="{05EDD895-5149-49CF-A598-EDC896CD23E0}"/>
    <cellStyle name="Comma 12 10 2 2 2" xfId="9120" xr:uid="{0B9164CA-C991-4CF7-974C-58D593B58935}"/>
    <cellStyle name="Comma 12 10 2 3" xfId="9121" xr:uid="{FE36E2CC-0D08-44D5-BB97-0A939F36560D}"/>
    <cellStyle name="Comma 12 10 2 3 2" xfId="9122" xr:uid="{A411DFCE-09EC-478A-B333-B629DA588845}"/>
    <cellStyle name="Comma 12 10 2 4" xfId="9123" xr:uid="{6FDBE5A6-AE16-413F-9B34-A2D46D86934F}"/>
    <cellStyle name="Comma 12 10 2 5" xfId="9124" xr:uid="{315F3A8F-77B1-4866-B754-7B51FDD2D34B}"/>
    <cellStyle name="Comma 12 10 2 6" xfId="9125" xr:uid="{A844FB5A-F96A-41E0-AAB9-F52E07297F95}"/>
    <cellStyle name="Comma 12 10 3" xfId="9126" xr:uid="{75905940-1DE8-4A11-AB20-77AC14B850E5}"/>
    <cellStyle name="Comma 12 10 3 2" xfId="9127" xr:uid="{27F82B67-8B73-405A-BD23-A4DEF96A2BDD}"/>
    <cellStyle name="Comma 12 10 4" xfId="9128" xr:uid="{1C49538D-9BFD-49DA-9384-89762FEB25F9}"/>
    <cellStyle name="Comma 12 10 4 2" xfId="9129" xr:uid="{F54ED32D-B64D-4AF9-B9B5-37AB1C4CE767}"/>
    <cellStyle name="Comma 12 10 5" xfId="9130" xr:uid="{AC727338-06E1-4B33-90EC-FCBBCEC31286}"/>
    <cellStyle name="Comma 12 10 6" xfId="9131" xr:uid="{A08181D7-F71C-4EC2-9E2E-0ADEA7C4D8D3}"/>
    <cellStyle name="Comma 12 10 7" xfId="9132" xr:uid="{CE1CEA17-68CE-4A4E-B040-F09A3224174C}"/>
    <cellStyle name="Comma 12 11" xfId="9133" xr:uid="{26172E63-779C-4D1D-9C38-CFEA0DE8FF44}"/>
    <cellStyle name="Comma 12 11 2" xfId="9134" xr:uid="{4C7228D9-A89E-4DDE-83D6-2FC5B44CEC59}"/>
    <cellStyle name="Comma 12 11 2 2" xfId="9135" xr:uid="{AC001D4B-FA12-4BE0-A768-76EB729FCDB8}"/>
    <cellStyle name="Comma 12 11 3" xfId="9136" xr:uid="{C05F19C2-FB6D-4C3B-B524-11FBDEACEBE6}"/>
    <cellStyle name="Comma 12 11 3 2" xfId="9137" xr:uid="{AC51F96D-E788-4174-86FF-481FFEF46453}"/>
    <cellStyle name="Comma 12 11 4" xfId="9138" xr:uid="{4702C926-C046-498E-A233-72956F2052F8}"/>
    <cellStyle name="Comma 12 11 5" xfId="9139" xr:uid="{F7810DDB-B034-432F-BA69-D397F5C463E3}"/>
    <cellStyle name="Comma 12 11 6" xfId="9140" xr:uid="{2D892BBA-DAFA-465D-B794-02B55763FC7D}"/>
    <cellStyle name="Comma 12 12" xfId="9141" xr:uid="{9BE9A043-824F-42C3-B2DC-6DC5D834C932}"/>
    <cellStyle name="Comma 12 12 2" xfId="9142" xr:uid="{191F05AF-7A97-4717-9ACD-7FAE4A3E1AB8}"/>
    <cellStyle name="Comma 12 13" xfId="9143" xr:uid="{E931FC86-E180-4845-9D66-8E532FC3BC4D}"/>
    <cellStyle name="Comma 12 13 2" xfId="9144" xr:uid="{02F75C3C-EE53-4A9E-9ECF-5A8F13EDAB7F}"/>
    <cellStyle name="Comma 12 14" xfId="9145" xr:uid="{9837C7B0-DB2D-4691-A9B2-F98DBAED24FE}"/>
    <cellStyle name="Comma 12 15" xfId="9146" xr:uid="{4C1BD819-832C-480C-BC4C-E31F29BAF4F1}"/>
    <cellStyle name="Comma 12 16" xfId="9147" xr:uid="{6E17C36C-C897-4A63-9D24-054D8FE32DFC}"/>
    <cellStyle name="Comma 12 17" xfId="9116" xr:uid="{9D231C20-10CC-4712-860C-4F00D52725CC}"/>
    <cellStyle name="Comma 12 18" xfId="2679" xr:uid="{7118FE59-6087-4745-B69F-B29E226B0B3D}"/>
    <cellStyle name="Comma 12 19" xfId="2605" xr:uid="{F36C7A92-0191-45B6-9D73-249F813F56D3}"/>
    <cellStyle name="Comma 12 2" xfId="793" xr:uid="{A31093D8-7C3D-4552-B973-AFDAD6249396}"/>
    <cellStyle name="Comma 12 2 2" xfId="9149" xr:uid="{72BB6E56-1731-4096-BD96-812A9089ED65}"/>
    <cellStyle name="Comma 12 2 2 2" xfId="36801" xr:uid="{860AA3CC-104C-40F8-A2B9-7FA0F60B38A7}"/>
    <cellStyle name="Comma 12 2 2 3" xfId="37707" xr:uid="{D7D53DFA-DDFD-4FB1-BC69-7B2AFA67ECE5}"/>
    <cellStyle name="Comma 12 2 3" xfId="9148" xr:uid="{2F29886E-8A4E-4BB1-B5A1-C7E07A676D20}"/>
    <cellStyle name="Comma 12 2 4" xfId="2705" xr:uid="{70FAF3A2-AD7F-4350-A36D-BBD0630BF64B}"/>
    <cellStyle name="Comma 12 20" xfId="37654" xr:uid="{1827E132-DC9F-4A74-96E8-51038C9ADFC5}"/>
    <cellStyle name="Comma 12 21" xfId="37818" xr:uid="{A5C4C967-8989-4B9B-A2D6-E032828F934B}"/>
    <cellStyle name="Comma 12 3" xfId="9150" xr:uid="{7B451DA4-5A24-4152-97BF-8F515EE5D90D}"/>
    <cellStyle name="Comma 12 3 2" xfId="9151" xr:uid="{4F8C1F1F-5CE4-4013-A2F6-D1D4C87CAFBA}"/>
    <cellStyle name="Comma 12 3 3" xfId="36192" xr:uid="{941D2C65-BE9E-4132-AD4F-2D509E409199}"/>
    <cellStyle name="Comma 12 4" xfId="9152" xr:uid="{CF1E2DED-7380-4E2C-A322-C9135C8B95E5}"/>
    <cellStyle name="Comma 12 4 2" xfId="9153" xr:uid="{FD017A43-1C57-484A-8470-F2B4FEE749DD}"/>
    <cellStyle name="Comma 12 5" xfId="9154" xr:uid="{09732E76-A8A1-4677-9509-5372372DF300}"/>
    <cellStyle name="Comma 12 5 2" xfId="9155" xr:uid="{A443EC5A-341B-46A6-967C-BB664696DC6A}"/>
    <cellStyle name="Comma 12 6" xfId="9156" xr:uid="{15CA2E7F-CE5B-4427-9F71-FE9E4D6C6B74}"/>
    <cellStyle name="Comma 12 6 2" xfId="9157" xr:uid="{2F72351F-354D-4ECC-B83E-8BFB718CDBEB}"/>
    <cellStyle name="Comma 12 7" xfId="9158" xr:uid="{7DEDF213-6E06-4155-90FE-D851753D9D37}"/>
    <cellStyle name="Comma 12 7 2" xfId="9159" xr:uid="{07461B91-7F52-4B76-BFED-82FDA4820DC7}"/>
    <cellStyle name="Comma 12 8" xfId="9160" xr:uid="{B0CA68D1-C178-4AD7-8CA8-FF4B1715F4EF}"/>
    <cellStyle name="Comma 12 8 2" xfId="9161" xr:uid="{3023EABD-A655-4DF1-9298-C88B7A2DCA28}"/>
    <cellStyle name="Comma 12 9" xfId="9162" xr:uid="{DFE142B4-3516-4AAC-B704-13FE9601BD9D}"/>
    <cellStyle name="Comma 12 9 2" xfId="9163" xr:uid="{6547988C-B19F-44D6-ABB5-7B03ACA09AC4}"/>
    <cellStyle name="Comma 12 9 2 2" xfId="9164" xr:uid="{FA90306D-AD06-437C-963E-3E0547F91F6C}"/>
    <cellStyle name="Comma 12 9 2 2 2" xfId="9165" xr:uid="{CC86EF44-27C5-44FF-AE17-42CF1BA8D802}"/>
    <cellStyle name="Comma 12 9 2 2 2 2" xfId="9166" xr:uid="{BB68027A-482B-4096-8C10-6224CDAF387B}"/>
    <cellStyle name="Comma 12 9 2 2 3" xfId="9167" xr:uid="{F5E4111A-2E7F-4A63-80FA-9CF2AC7332EC}"/>
    <cellStyle name="Comma 12 9 2 2 3 2" xfId="9168" xr:uid="{2D6B27DA-1C74-4921-98C3-CB07F3766BDA}"/>
    <cellStyle name="Comma 12 9 2 2 4" xfId="9169" xr:uid="{91155323-D2EA-471D-B8DD-A9CD799FE00E}"/>
    <cellStyle name="Comma 12 9 2 2 5" xfId="9170" xr:uid="{79FCE2D5-D37A-4A3E-91E7-B17EE38BD7D4}"/>
    <cellStyle name="Comma 12 9 2 2 6" xfId="9171" xr:uid="{2C704A44-8C0D-47E8-A26F-C7681F410722}"/>
    <cellStyle name="Comma 12 9 2 3" xfId="9172" xr:uid="{270314E5-3EB5-4B34-9163-1EE68A713D26}"/>
    <cellStyle name="Comma 12 9 2 3 2" xfId="9173" xr:uid="{04F8BC64-0AEA-4FA3-ACC4-5E795E4A2948}"/>
    <cellStyle name="Comma 12 9 2 4" xfId="9174" xr:uid="{F2610FC8-D7F2-4B15-84F8-2AC85126D696}"/>
    <cellStyle name="Comma 12 9 2 4 2" xfId="9175" xr:uid="{5317B5AA-CD45-4250-9F28-75775A7AF168}"/>
    <cellStyle name="Comma 12 9 2 5" xfId="9176" xr:uid="{95DFDB9F-6BF2-4A83-BCBD-0C33084F71BD}"/>
    <cellStyle name="Comma 12 9 2 6" xfId="9177" xr:uid="{8E51B82F-E7AE-454A-A99E-20916228631C}"/>
    <cellStyle name="Comma 12 9 2 7" xfId="9178" xr:uid="{DAAEAAB8-784C-4657-B9ED-57F39B0A6220}"/>
    <cellStyle name="Comma 12 9 3" xfId="9179" xr:uid="{2CC2C789-4E76-4811-B3BF-D5C050BAD556}"/>
    <cellStyle name="Comma 12 9 3 2" xfId="9180" xr:uid="{DF43EA5F-2B0A-4FB7-9E22-FCB82303114E}"/>
    <cellStyle name="Comma 12 9 3 2 2" xfId="9181" xr:uid="{AD0E62D8-5CED-42B4-8862-C8DCE0B357DC}"/>
    <cellStyle name="Comma 12 9 3 3" xfId="9182" xr:uid="{A57CFA63-2BEE-47AC-8EE9-56FF35DD6A2E}"/>
    <cellStyle name="Comma 12 9 3 3 2" xfId="9183" xr:uid="{5539FA1D-7FEF-4340-AA0F-3A3560E4E65E}"/>
    <cellStyle name="Comma 12 9 3 4" xfId="9184" xr:uid="{B25E850A-1FB4-4866-BE42-6DBD268B156B}"/>
    <cellStyle name="Comma 12 9 3 5" xfId="9185" xr:uid="{A6FD5C33-F644-49B1-A951-734D3307EAC9}"/>
    <cellStyle name="Comma 12 9 3 6" xfId="9186" xr:uid="{64AF6EED-A48D-45CE-8AEB-8303681FBF59}"/>
    <cellStyle name="Comma 12 9 4" xfId="9187" xr:uid="{C3E2702C-F115-4E4F-891F-B35BC4B75D59}"/>
    <cellStyle name="Comma 12 9 4 2" xfId="9188" xr:uid="{BDF3C11B-1174-438A-B057-918653B52B28}"/>
    <cellStyle name="Comma 12 9 5" xfId="9189" xr:uid="{43D735E2-F0F4-48F9-A754-31288988851B}"/>
    <cellStyle name="Comma 12 9 5 2" xfId="9190" xr:uid="{715CE060-6C0B-4366-B4F7-FE2AB7E803B7}"/>
    <cellStyle name="Comma 12 9 6" xfId="9191" xr:uid="{243674B3-F6B1-447E-94BA-A85A520F6E38}"/>
    <cellStyle name="Comma 12 9 7" xfId="9192" xr:uid="{CBF836A9-00EF-47C4-8A42-A9AF332C1E61}"/>
    <cellStyle name="Comma 12 9 8" xfId="9193" xr:uid="{C9F632EC-20DD-46C9-B4F3-65C382885997}"/>
    <cellStyle name="Comma 13" xfId="794" xr:uid="{FEB0368D-8639-474C-AFC0-175EE1402BC0}"/>
    <cellStyle name="Comma 13 10" xfId="2681" xr:uid="{2843DEDA-D0A0-43E8-A1D9-59E3AD83F056}"/>
    <cellStyle name="Comma 13 11" xfId="37653" xr:uid="{F4C14C53-4310-4310-9141-BDFAD49D663C}"/>
    <cellStyle name="Comma 13 12" xfId="37822" xr:uid="{D2A7070A-542E-4043-A47C-19CDEE9612FA}"/>
    <cellStyle name="Comma 13 15" xfId="37914" xr:uid="{86E4F1B3-A53B-44AF-BEC4-10B81BA6B956}"/>
    <cellStyle name="Comma 13 2" xfId="795" xr:uid="{072E48BF-DDA6-4671-A0CD-041DF0941187}"/>
    <cellStyle name="Comma 13 2 2" xfId="9196" xr:uid="{1916399B-E937-41CA-91E6-D3DBA96352C9}"/>
    <cellStyle name="Comma 13 2 3" xfId="9195" xr:uid="{EDF732A9-6844-4B32-B611-20CBC01F8CAE}"/>
    <cellStyle name="Comma 13 3" xfId="9197" xr:uid="{0F876AC7-7EC2-4409-8F9E-3FB43E249264}"/>
    <cellStyle name="Comma 13 3 2" xfId="9198" xr:uid="{73410267-89F8-4A48-A52B-C6979F4385D3}"/>
    <cellStyle name="Comma 13 3 2 2" xfId="9199" xr:uid="{FA6941D3-2B2C-44A3-938E-B5EDB04C101D}"/>
    <cellStyle name="Comma 13 3 2 2 2" xfId="9200" xr:uid="{0BB74C4A-171E-4E09-BB97-9F319A7B85DB}"/>
    <cellStyle name="Comma 13 3 2 3" xfId="9201" xr:uid="{089826A6-CF1C-45B0-8EDB-FB65EAC50B1C}"/>
    <cellStyle name="Comma 13 3 3" xfId="9202" xr:uid="{8911A633-D7B4-4BDA-AB98-5B007F948E83}"/>
    <cellStyle name="Comma 13 3 3 2" xfId="9203" xr:uid="{63A1114A-B03E-4535-91F9-D616C382AEE1}"/>
    <cellStyle name="Comma 13 3 4" xfId="9204" xr:uid="{CD85DDD2-E04E-4B7F-9B17-03D9CA80D644}"/>
    <cellStyle name="Comma 13 3 4 2" xfId="37931" xr:uid="{E8674247-6EE4-435C-AF70-BD2DC5EA165B}"/>
    <cellStyle name="Comma 13 4" xfId="9205" xr:uid="{8E121687-09A5-4DF7-9142-E3A3E11444A2}"/>
    <cellStyle name="Comma 13 4 2" xfId="9206" xr:uid="{F2291934-0690-4437-AADD-3FABA575BCDE}"/>
    <cellStyle name="Comma 13 4 2 2" xfId="9207" xr:uid="{79E69E85-20B6-4279-8967-8B659B258FE8}"/>
    <cellStyle name="Comma 13 4 3" xfId="9208" xr:uid="{425D8DDC-4357-49D0-92D3-80BB8D8C1580}"/>
    <cellStyle name="Comma 13 5" xfId="9209" xr:uid="{9C04D1B7-A780-4C2E-B00A-BBDA2EE34AB1}"/>
    <cellStyle name="Comma 13 5 2" xfId="9210" xr:uid="{A5969D66-2617-46BF-88D8-035EF83B501E}"/>
    <cellStyle name="Comma 13 5 3" xfId="9211" xr:uid="{1614C0AA-D0A3-45FA-88B9-CAEE2F0D58B3}"/>
    <cellStyle name="Comma 13 6" xfId="9212" xr:uid="{473CDA44-7B86-452D-B842-1ED6F24D30AA}"/>
    <cellStyle name="Comma 13 6 8" xfId="149" xr:uid="{377116E7-A097-466C-8377-8E0D55362D6A}"/>
    <cellStyle name="Comma 13 7" xfId="9213" xr:uid="{809501BD-7A01-42EA-9637-B2C879E6969C}"/>
    <cellStyle name="Comma 13 8" xfId="9194" xr:uid="{EA0963B2-3EB3-45A3-8B4F-88041D86FD3B}"/>
    <cellStyle name="Comma 13 9" xfId="36193" xr:uid="{37C60E41-C648-446C-9C25-1D4FCCAF1AE8}"/>
    <cellStyle name="Comma 14" xfId="796" xr:uid="{5034769F-C13F-4997-88C4-54916239B05F}"/>
    <cellStyle name="Comma 14 10" xfId="37922" xr:uid="{C87AF05E-E038-4F21-A04E-DEE26898967C}"/>
    <cellStyle name="Comma 14 2" xfId="797" xr:uid="{E738C3D0-DB50-4BE7-A3E7-668DE4CC6A20}"/>
    <cellStyle name="Comma 14 2 2" xfId="9216" xr:uid="{AE91DCD9-7CBB-450D-992C-73D9254277A6}"/>
    <cellStyle name="Comma 14 2 3" xfId="9215" xr:uid="{76C09122-CFCC-4833-AF22-DA3A5EF56B16}"/>
    <cellStyle name="Comma 14 3" xfId="9217" xr:uid="{C5827098-DF10-4BE1-8828-A225ECE02142}"/>
    <cellStyle name="Comma 14 3 2" xfId="9218" xr:uid="{E51B5D81-6DA2-49FF-825A-8274195752DF}"/>
    <cellStyle name="Comma 14 4" xfId="9219" xr:uid="{0800D5E6-3C42-41EE-8B02-7E78455E96AD}"/>
    <cellStyle name="Comma 14 5" xfId="9214" xr:uid="{1ECBEAAE-2D04-4689-B1D7-B7855B8A953C}"/>
    <cellStyle name="Comma 14 6" xfId="36194" xr:uid="{77E372B1-6EA4-4B94-8F2D-809C5C08A88B}"/>
    <cellStyle name="Comma 14 7" xfId="2698" xr:uid="{FDB84199-25EF-4DAF-BB04-C76CF47E988A}"/>
    <cellStyle name="Comma 14 8" xfId="37652" xr:uid="{B57653FA-B343-4FD4-87CA-F64D609D96B9}"/>
    <cellStyle name="Comma 14 9" xfId="37824" xr:uid="{3C3A7672-33A9-4A02-AE6C-89425CC8EA68}"/>
    <cellStyle name="Comma 144" xfId="37918" xr:uid="{E96F4E54-D068-42B2-B463-1754B867AB2D}"/>
    <cellStyle name="Comma 15" xfId="798" xr:uid="{E10A856C-6911-4A28-B3D9-6A34F6AFFCCF}"/>
    <cellStyle name="Comma 15 2" xfId="799" xr:uid="{26D1C2FA-ED7D-45BD-A589-13998870F306}"/>
    <cellStyle name="Comma 15 2 2" xfId="9222" xr:uid="{0A5C4D4E-8800-4272-9FC5-574A6FDEB80F}"/>
    <cellStyle name="Comma 15 2 3" xfId="9223" xr:uid="{266EEA9D-1527-4A9B-986A-934ED62B7497}"/>
    <cellStyle name="Comma 15 2 4" xfId="36196" xr:uid="{1782700E-5BAF-401F-8B03-F710D02CABB4}"/>
    <cellStyle name="Comma 15 2 5" xfId="9221" xr:uid="{BF5CDEEA-C583-4473-B93C-DBF63BE788EB}"/>
    <cellStyle name="Comma 15 3" xfId="9224" xr:uid="{A672640E-D9D7-4601-A319-98155603B346}"/>
    <cellStyle name="Comma 15 4" xfId="9225" xr:uid="{180B427A-9B3B-446A-AEEF-D2B9CCFF33A9}"/>
    <cellStyle name="Comma 15 5" xfId="9220" xr:uid="{7D08643A-B103-445F-9C3B-6A31F644E332}"/>
    <cellStyle name="Comma 15 6" xfId="36195" xr:uid="{EA7C85BD-67E3-424C-B82F-12E0304D2FD4}"/>
    <cellStyle name="Comma 15 7" xfId="2641" xr:uid="{5743FECC-D94A-4BAF-9B6D-56A71EB331A2}"/>
    <cellStyle name="Comma 150" xfId="36057" xr:uid="{63F3B648-E238-4405-83F6-4736837230DA}"/>
    <cellStyle name="Comma 16" xfId="800" xr:uid="{88189003-4AFA-435E-837A-8088AF149540}"/>
    <cellStyle name="Comma 16 10" xfId="37830" xr:uid="{FB09A089-187D-4A97-8626-05D343245686}"/>
    <cellStyle name="Comma 16 2" xfId="801" xr:uid="{9C48002B-C8FB-4455-93E9-25C3B70BDC7F}"/>
    <cellStyle name="Comma 16 2 2" xfId="9228" xr:uid="{9D74C16C-59C4-4772-AB4D-984505A47430}"/>
    <cellStyle name="Comma 16 2 3" xfId="9227" xr:uid="{4651EC6E-A871-4B36-90B8-EF536BC9FB90}"/>
    <cellStyle name="Comma 16 3" xfId="9229" xr:uid="{BEFDC014-1F13-4B61-B928-C8EF2EB9B4ED}"/>
    <cellStyle name="Comma 16 3 2" xfId="9230" xr:uid="{942DA5B0-97D0-46A9-B0F5-E7E7C637386F}"/>
    <cellStyle name="Comma 16 3 2 2" xfId="9231" xr:uid="{B3D867B0-4171-4FA2-8284-C62C97566445}"/>
    <cellStyle name="Comma 16 3 2 2 2" xfId="9232" xr:uid="{6811D5A1-74DC-4B5C-A2B5-2BB3C8D64C94}"/>
    <cellStyle name="Comma 16 3 2 3" xfId="9233" xr:uid="{8096E51C-819B-407E-8E77-B58539C96BDD}"/>
    <cellStyle name="Comma 16 3 2 3 2" xfId="9234" xr:uid="{49DEE2AE-630F-4D36-8270-14C51820E092}"/>
    <cellStyle name="Comma 16 3 2 4" xfId="9235" xr:uid="{39B95BA8-0537-42A7-A25F-9CED5978C7ED}"/>
    <cellStyle name="Comma 16 3 2 5" xfId="9236" xr:uid="{24D772BA-0832-45BA-9E5F-CBE62B8C2B66}"/>
    <cellStyle name="Comma 16 3 2 6" xfId="9237" xr:uid="{ED465B86-AE67-414D-AE7C-174781411B54}"/>
    <cellStyle name="Comma 16 3 3" xfId="9238" xr:uid="{29DAD89E-B8A7-48C5-B861-ABC078CB5100}"/>
    <cellStyle name="Comma 16 3 3 2" xfId="9239" xr:uid="{2E435EEF-4975-44CA-B16D-E6CF5B7763FA}"/>
    <cellStyle name="Comma 16 3 4" xfId="9240" xr:uid="{6971B497-257D-4211-88A8-F98CB79DE622}"/>
    <cellStyle name="Comma 16 3 4 2" xfId="9241" xr:uid="{7CB288FC-98C5-415E-B5C5-6DC21CB8CD2F}"/>
    <cellStyle name="Comma 16 3 5" xfId="9242" xr:uid="{FCAD9604-E182-4F2B-B093-8BF622890B97}"/>
    <cellStyle name="Comma 16 3 6" xfId="9243" xr:uid="{85E9EEFC-C123-42E3-B9C7-4EB4531A004C}"/>
    <cellStyle name="Comma 16 3 7" xfId="9244" xr:uid="{F5F58577-B8DF-4DA7-BA04-8F07996C4B02}"/>
    <cellStyle name="Comma 16 4" xfId="9245" xr:uid="{E6681401-E7DD-42D0-B80D-08A24F0E7755}"/>
    <cellStyle name="Comma 16 4 2" xfId="9246" xr:uid="{0D847E52-F21A-4150-B9AF-E78A5D1CC6A2}"/>
    <cellStyle name="Comma 16 5" xfId="9247" xr:uid="{DB4A1BAE-A98D-4755-B48F-E54970B76A2A}"/>
    <cellStyle name="Comma 16 6" xfId="9226" xr:uid="{976D8CF3-F1E9-431E-9BC7-42F5554FCA00}"/>
    <cellStyle name="Comma 16 7" xfId="36197" xr:uid="{95D6537D-B19A-406B-88A9-DF30852A89EB}"/>
    <cellStyle name="Comma 16 8" xfId="2703" xr:uid="{E013C878-685C-4C28-B18E-CABFAB8B84FC}"/>
    <cellStyle name="Comma 16 9" xfId="37651" xr:uid="{F5109B36-CEFC-4AD4-A03D-6482A5717AF4}"/>
    <cellStyle name="Comma 164 2" xfId="37934" xr:uid="{69A02481-30C1-46FF-930F-262F252EBEDE}"/>
    <cellStyle name="Comma 17" xfId="802" xr:uid="{B7E8D31E-9BBB-4FD5-A107-7942907DC829}"/>
    <cellStyle name="Comma 17 2" xfId="803" xr:uid="{8BAEF0A8-2509-4132-B62C-EB2CCAF8F06E}"/>
    <cellStyle name="Comma 17 2 2" xfId="9249" xr:uid="{992E6F6F-7148-494B-80B6-0A7E07C37AC5}"/>
    <cellStyle name="Comma 17 2 3" xfId="36198" xr:uid="{999D4D09-A59F-4051-AFA3-0D490A80E3FD}"/>
    <cellStyle name="Comma 17 2 4" xfId="9248" xr:uid="{6C8F17F0-25D2-48F0-A21E-FD4FC5F5E2DE}"/>
    <cellStyle name="Comma 17 3" xfId="9250" xr:uid="{2A550423-E278-44CB-93D1-F287832FEE09}"/>
    <cellStyle name="Comma 17 3 2" xfId="9251" xr:uid="{53A1E9F2-ACC7-426B-A7B0-1BDA2B1EA28D}"/>
    <cellStyle name="Comma 17 3 3" xfId="9252" xr:uid="{F3CB3B57-7CEF-4FC1-B442-1166F8538850}"/>
    <cellStyle name="Comma 17 4" xfId="9253" xr:uid="{5D8EBA46-B4F6-4744-BDFB-01E5C860D5ED}"/>
    <cellStyle name="Comma 17 5" xfId="9254" xr:uid="{5A3BC228-612E-4FF7-A344-417732A755D1}"/>
    <cellStyle name="Comma 17 6" xfId="36048" xr:uid="{1EE67B1C-DA39-4F10-92C7-90BB3967B9B6}"/>
    <cellStyle name="Comma 17 7" xfId="2706" xr:uid="{06991A49-6BB7-402F-A98E-777C2D62F18E}"/>
    <cellStyle name="Comma 17 8" xfId="37832" xr:uid="{D91DF1B6-3B33-4DF9-94D7-88DF8F1FC803}"/>
    <cellStyle name="Comma 172" xfId="37938" xr:uid="{51C00A45-5B6C-48E5-975E-1ED8B9B329EA}"/>
    <cellStyle name="Comma 18" xfId="804" xr:uid="{82C43842-1E65-486E-8E13-DAB4D3F71CA6}"/>
    <cellStyle name="Comma 18 2" xfId="805" xr:uid="{85A5CD13-4A63-48BE-9783-73F1C05228BD}"/>
    <cellStyle name="Comma 18 2 2" xfId="9257" xr:uid="{BDA7F26B-813F-49BB-ABA0-21706FBED99A}"/>
    <cellStyle name="Comma 18 2 3" xfId="9256" xr:uid="{835E29F8-641C-4DE4-91C4-D53337878EA4}"/>
    <cellStyle name="Comma 18 3" xfId="9258" xr:uid="{BD4A70BA-4901-480D-9351-93E5178FF5BE}"/>
    <cellStyle name="Comma 18 3 2" xfId="9259" xr:uid="{573DD414-3A3B-4137-A49D-170661F0DD8E}"/>
    <cellStyle name="Comma 18 3 3" xfId="9260" xr:uid="{587C3FC1-C693-4B4C-8F9C-978AAE864DE7}"/>
    <cellStyle name="Comma 18 4" xfId="9261" xr:uid="{92866F8E-6142-4675-ACEE-AD3591A00511}"/>
    <cellStyle name="Comma 18 5" xfId="9262" xr:uid="{297C5F9F-5CED-4199-B50B-4A43EF0C8C51}"/>
    <cellStyle name="Comma 18 6" xfId="9255" xr:uid="{B842A54C-FCAF-49FC-ACFB-C3B8316F0569}"/>
    <cellStyle name="Comma 18 7" xfId="36199" xr:uid="{05B3A329-1130-4ABA-90CD-B2E160C3B3B8}"/>
    <cellStyle name="Comma 18 8" xfId="2709" xr:uid="{105FECAD-B0CA-4B5E-817D-085E5AC033C3}"/>
    <cellStyle name="Comma 18 9" xfId="37834" xr:uid="{90337723-03A1-4632-9AC7-9F57BC4DB5AD}"/>
    <cellStyle name="Comma 19" xfId="806" xr:uid="{0396F050-AB84-4522-8B4C-4B31F503EF7A}"/>
    <cellStyle name="Comma 19 2" xfId="807" xr:uid="{1F655640-054C-4540-935F-7CA7189F3F09}"/>
    <cellStyle name="Comma 19 2 2" xfId="9265" xr:uid="{CEB40CAD-52B2-407E-8F8C-BFC6836E699C}"/>
    <cellStyle name="Comma 19 2 3" xfId="36201" xr:uid="{38C477F6-A417-4387-B7EF-4E5A1806A23A}"/>
    <cellStyle name="Comma 19 2 4" xfId="9264" xr:uid="{45544029-D95D-4433-B467-66A1195B1A84}"/>
    <cellStyle name="Comma 19 3" xfId="808" xr:uid="{D39A8EA8-A46B-4384-A127-B4B2C70D6C15}"/>
    <cellStyle name="Comma 19 3 2" xfId="9267" xr:uid="{B42E9455-0765-46E2-A4A4-3BC1FC91EAC5}"/>
    <cellStyle name="Comma 19 3 3" xfId="9268" xr:uid="{EA09C57E-AA14-4B2B-93B9-F8FCBFFF5B1F}"/>
    <cellStyle name="Comma 19 3 4" xfId="36202" xr:uid="{9E7279CA-5BA6-4755-BA15-C98D5801CCD4}"/>
    <cellStyle name="Comma 19 3 5" xfId="9266" xr:uid="{5244CADF-7D80-460C-AD1C-F75710A42753}"/>
    <cellStyle name="Comma 19 4" xfId="809" xr:uid="{D59BE1AC-2890-4D17-BC85-B5035D936542}"/>
    <cellStyle name="Comma 19 4 2" xfId="36203" xr:uid="{E2BA4659-5748-4E08-9AE2-69A2806E522C}"/>
    <cellStyle name="Comma 19 4 3" xfId="9269" xr:uid="{FEB39CF8-3A03-4C7B-8B03-9B426C35EBA6}"/>
    <cellStyle name="Comma 19 5" xfId="810" xr:uid="{478C3FE5-151E-4699-A7EF-9090489D340E}"/>
    <cellStyle name="Comma 19 5 2" xfId="36204" xr:uid="{77C947CE-62C1-4231-A2F4-F14F9F3512CB}"/>
    <cellStyle name="Comma 19 5 3" xfId="9270" xr:uid="{0D35B4A8-24BE-4946-A77B-AED5D7D7A311}"/>
    <cellStyle name="Comma 19 6" xfId="811" xr:uid="{DD96013B-DCCE-4BF1-B081-E4CBC10B4975}"/>
    <cellStyle name="Comma 19 6 2" xfId="9263" xr:uid="{C2161538-50EE-47C3-8068-5638F5494DD3}"/>
    <cellStyle name="Comma 19 7" xfId="36200" xr:uid="{33BEDA4F-E1D3-4155-957B-8E635B51DEB1}"/>
    <cellStyle name="Comma 19 8" xfId="2513" xr:uid="{E6300596-D0B0-4160-8F3D-23C7A60C1720}"/>
    <cellStyle name="Comma 19 9" xfId="37837" xr:uid="{C4E9387D-36F7-48CD-BE52-3B79E987F845}"/>
    <cellStyle name="Comma 19_0806_300038" xfId="812" xr:uid="{5CB25354-D99F-4BC8-8B6C-59987694C64B}"/>
    <cellStyle name="Comma 2" xfId="49" xr:uid="{567C6434-697A-4AD3-A56F-4971072F80AE}"/>
    <cellStyle name="Comma 2 10" xfId="813" xr:uid="{60299400-22CA-489F-9FD2-C2FEA2218F04}"/>
    <cellStyle name="Comma 2 10 2" xfId="9273" xr:uid="{61FF51B5-3F5B-44F7-A935-C17B1EB736A1}"/>
    <cellStyle name="Comma 2 10 2 2" xfId="9274" xr:uid="{5289ABFC-72F1-4808-9DD7-6B3E3CFF4F1D}"/>
    <cellStyle name="Comma 2 10 2 2 2" xfId="9275" xr:uid="{0888C7A7-5FE4-4F4A-9F48-B552034C782D}"/>
    <cellStyle name="Comma 2 10 2 3" xfId="9276" xr:uid="{28D0C8F9-FEB7-4A58-9E28-3BBE231456E6}"/>
    <cellStyle name="Comma 2 10 2 3 2" xfId="9277" xr:uid="{FB30ADA8-AE1F-4A0E-AF4A-27261BAED0AD}"/>
    <cellStyle name="Comma 2 10 2 4" xfId="9278" xr:uid="{EBFE3225-9E1C-40B2-81EB-125D52B882B6}"/>
    <cellStyle name="Comma 2 10 2 5" xfId="9279" xr:uid="{9BD4EED1-F5FA-4664-9EDF-DC603987D345}"/>
    <cellStyle name="Comma 2 10 2 6" xfId="9280" xr:uid="{D6AF94E4-2F8A-43BD-89B9-EE8021DB60F0}"/>
    <cellStyle name="Comma 2 10 3" xfId="9281" xr:uid="{4E64A963-3CB8-49DF-80CC-14BC9F063D08}"/>
    <cellStyle name="Comma 2 10 3 2" xfId="9282" xr:uid="{A4E3390D-529E-403A-BEFD-3DB4A8EE7BBB}"/>
    <cellStyle name="Comma 2 10 4" xfId="9283" xr:uid="{FAF3181A-2D58-4135-BF1F-14C3622A7220}"/>
    <cellStyle name="Comma 2 10 4 2" xfId="9284" xr:uid="{3AABB2E7-0823-4DCC-AD1D-927614B3F6CF}"/>
    <cellStyle name="Comma 2 10 5" xfId="9285" xr:uid="{02B5E915-A849-4FFE-A75D-4AB04A5638DC}"/>
    <cellStyle name="Comma 2 10 6" xfId="9286" xr:uid="{37D780E8-16D5-4BBA-95D4-AAF1C705A671}"/>
    <cellStyle name="Comma 2 10 7" xfId="9287" xr:uid="{A3D6E5CC-2F0E-4DD5-9060-9B6E0DB70859}"/>
    <cellStyle name="Comma 2 10 8" xfId="9272" xr:uid="{FECDA06F-975F-477E-A528-B73700C5CC71}"/>
    <cellStyle name="Comma 2 10 9" xfId="2699" xr:uid="{BF116C6A-D4A2-4536-B324-523FD99F1E15}"/>
    <cellStyle name="Comma 2 11" xfId="814" xr:uid="{D4E401B2-8E92-463C-9E7C-A3EC84062F35}"/>
    <cellStyle name="Comma 2 11 2" xfId="9289" xr:uid="{83D5AB86-AC1C-490C-B2C6-E12341270D30}"/>
    <cellStyle name="Comma 2 11 3" xfId="9288" xr:uid="{984A6A7A-7811-404A-B0D0-29E7D820CE3E}"/>
    <cellStyle name="Comma 2 12" xfId="815" xr:uid="{652E29BB-F6AE-4A53-83AB-59DAAB5449B5}"/>
    <cellStyle name="Comma 2 12 2" xfId="9291" xr:uid="{9694ACAE-9A5F-4800-AA20-534CF1DE412A}"/>
    <cellStyle name="Comma 2 12 3" xfId="9290" xr:uid="{3048EE86-618E-4F5B-8633-60F1ED64B261}"/>
    <cellStyle name="Comma 2 13" xfId="816" xr:uid="{A0B40D08-05A0-4CCA-9871-50E15156C82C}"/>
    <cellStyle name="Comma 2 13 2" xfId="9293" xr:uid="{2DDBAA0D-FD52-4E23-8CF0-2FC206EA9CA3}"/>
    <cellStyle name="Comma 2 13 3" xfId="9292" xr:uid="{99274D49-C621-4875-AC96-EA6C5389D444}"/>
    <cellStyle name="Comma 2 14" xfId="817" xr:uid="{BFE5AB81-9FB3-436A-9CA0-760CB4818959}"/>
    <cellStyle name="Comma 2 14 2" xfId="9295" xr:uid="{881F8D0B-6C59-4F83-8196-25DA854715CB}"/>
    <cellStyle name="Comma 2 14 3" xfId="9294" xr:uid="{3B9C5C4D-339B-4458-A91D-8513F9570F7E}"/>
    <cellStyle name="Comma 2 15" xfId="234" xr:uid="{C33DFD43-123A-401F-931D-431C4611981A}"/>
    <cellStyle name="Comma 2 15 2" xfId="9297" xr:uid="{3F597D86-F6BC-4570-A350-509C7EB095A1}"/>
    <cellStyle name="Comma 2 15 3" xfId="9296" xr:uid="{672CD5AB-287F-48FE-9557-002620CD4960}"/>
    <cellStyle name="Comma 2 16" xfId="818" xr:uid="{EBB385BE-FE98-41FF-9E2A-1F9B21D205C1}"/>
    <cellStyle name="Comma 2 16 2" xfId="9299" xr:uid="{CB0C28A9-8D99-44BC-AA4B-08AA61309D31}"/>
    <cellStyle name="Comma 2 16 3" xfId="9298" xr:uid="{37C293CB-823C-456B-864C-364D729DEDEA}"/>
    <cellStyle name="Comma 2 16 4" xfId="2478" xr:uid="{19F6DAE4-4F47-4C33-BB4B-18BF70B1D044}"/>
    <cellStyle name="Comma 2 17" xfId="9300" xr:uid="{5E69481E-BE85-47BE-A338-6B5CE73357E6}"/>
    <cellStyle name="Comma 2 17 2" xfId="9301" xr:uid="{57C68B92-6AA9-49F5-A9DF-A94810712CEB}"/>
    <cellStyle name="Comma 2 18" xfId="819" xr:uid="{0D944B37-1356-48B3-A6F5-CF0A1F3629D5}"/>
    <cellStyle name="Comma 2 18 10" xfId="37793" xr:uid="{C82FD707-7055-4885-89B4-B99DFF43773C}"/>
    <cellStyle name="Comma 2 18 2" xfId="9303" xr:uid="{A58238EE-3957-43EE-A22E-C93CAF27A17E}"/>
    <cellStyle name="Comma 2 18 2 2" xfId="9304" xr:uid="{288B1A90-4B74-41A3-B067-460B08FFD5A0}"/>
    <cellStyle name="Comma 2 18 2 2 2" xfId="9305" xr:uid="{39EDE881-A245-4060-AA62-91587D2B08C7}"/>
    <cellStyle name="Comma 2 18 2 3" xfId="9306" xr:uid="{E3AE3BCB-035B-4D10-A9E4-A3E28880889F}"/>
    <cellStyle name="Comma 2 18 2 3 2" xfId="9307" xr:uid="{B09C36C1-D34E-4BC4-9DBF-B9714842BC3E}"/>
    <cellStyle name="Comma 2 18 2 4" xfId="9308" xr:uid="{2B7F9E81-B070-4656-A9E7-98F70324F02B}"/>
    <cellStyle name="Comma 2 18 2 5" xfId="9309" xr:uid="{AC4658B0-D521-4175-9D6B-986042830EDE}"/>
    <cellStyle name="Comma 2 18 2 6" xfId="9310" xr:uid="{7A6DD4C4-58AF-496F-95CC-C787BD198725}"/>
    <cellStyle name="Comma 2 18 2 7" xfId="37795" xr:uid="{C67068AB-EF38-47C9-BF22-CE359E4BD8FF}"/>
    <cellStyle name="Comma 2 18 3" xfId="9311" xr:uid="{B53830A3-B767-4D1C-87D6-DF9C95FBD412}"/>
    <cellStyle name="Comma 2 18 3 2" xfId="9312" xr:uid="{66A3609B-5B85-46B7-BAD3-B35FCF3149AE}"/>
    <cellStyle name="Comma 2 18 4" xfId="9313" xr:uid="{2BE729EB-B8A4-4AC2-8336-F12FC883091C}"/>
    <cellStyle name="Comma 2 18 4 2" xfId="9314" xr:uid="{741E3355-EFE3-4B52-95CD-BC4FBD04E415}"/>
    <cellStyle name="Comma 2 18 5" xfId="9315" xr:uid="{B915B9AF-4D0B-444B-AD61-29C7F320737B}"/>
    <cellStyle name="Comma 2 18 6" xfId="9316" xr:uid="{EDFFAD9F-0C04-4589-BF4A-0B099154F224}"/>
    <cellStyle name="Comma 2 18 7" xfId="9317" xr:uid="{C6B870F7-2BAC-4E4C-89B7-C16AFE88E057}"/>
    <cellStyle name="Comma 2 18 8" xfId="9302" xr:uid="{3FC47C13-8D80-43C5-AA8E-A447D9BF9231}"/>
    <cellStyle name="Comma 2 18 9" xfId="2721" xr:uid="{8FDF56CD-9A87-4DF7-9694-15EB3B41374C}"/>
    <cellStyle name="Comma 2 19" xfId="9318" xr:uid="{45DB63C0-496F-41B1-9C95-760BF257D97E}"/>
    <cellStyle name="Comma 2 19 2" xfId="9319" xr:uid="{E14043EC-0BB0-4B1C-AE94-4B701A4C6E18}"/>
    <cellStyle name="Comma 2 19 3" xfId="9320" xr:uid="{D7C38470-6028-40F5-B5C0-D42CFA46C7B6}"/>
    <cellStyle name="Comma 2 19 4" xfId="36042" xr:uid="{5EBB311C-4E2E-497D-BF50-B5B60CB7345D}"/>
    <cellStyle name="Comma 2 2" xfId="90" xr:uid="{C4CA30D8-3310-41C0-9326-B2113A3A6A86}"/>
    <cellStyle name="Comma 2 2 10" xfId="820" xr:uid="{2103C187-4AB0-435F-B105-25F85CD28CC1}"/>
    <cellStyle name="Comma 2 2 10 2" xfId="9322" xr:uid="{9A31E81B-1403-44F0-B28B-6981BC83E853}"/>
    <cellStyle name="Comma 2 2 11" xfId="821" xr:uid="{415E6A1E-D859-4BF8-911A-F1A5F8A9E755}"/>
    <cellStyle name="Comma 2 2 11 2" xfId="9323" xr:uid="{0E7019D6-6D7A-4C15-862F-ED44E42ACD3E}"/>
    <cellStyle name="Comma 2 2 12" xfId="9321" xr:uid="{A0BFC014-A081-4959-9EDC-1322E86CAEB7}"/>
    <cellStyle name="Comma 2 2 13" xfId="36205" xr:uid="{9C4F08C6-5915-4062-AF21-EFFD31495031}"/>
    <cellStyle name="Comma 2 2 14" xfId="36559" xr:uid="{E67D7B4E-4F4D-4C05-9C1C-0C3B868B16C3}"/>
    <cellStyle name="Comma 2 2 15" xfId="2467" xr:uid="{E8B39FE1-973C-4E91-981C-5C9C33881041}"/>
    <cellStyle name="Comma 2 2 16" xfId="237" xr:uid="{7458CB13-A72E-4D04-A282-DF181D9C98DD}"/>
    <cellStyle name="Comma 2 2 17" xfId="37907" xr:uid="{5FE6C4AA-282E-4632-B660-B8FA615A411C}"/>
    <cellStyle name="Comma 2 2 2" xfId="91" xr:uid="{FFDD8B7B-0D27-47CA-8225-51ECB11E6E9C}"/>
    <cellStyle name="Comma 2 2 2 11" xfId="37933" xr:uid="{96C9C8C0-0A78-4183-B447-E43423F098A3}"/>
    <cellStyle name="Comma 2 2 2 2" xfId="823" xr:uid="{FFA85B13-264A-441C-AE49-22BCBA05C2F2}"/>
    <cellStyle name="Comma 2 2 2 2 2" xfId="9326" xr:uid="{D717C57F-7FB2-4EEA-A785-E4EC5052F3EA}"/>
    <cellStyle name="Comma 2 2 2 2 2 2" xfId="9327" xr:uid="{C7E3E9D4-13E7-46AC-AB4B-464828173F43}"/>
    <cellStyle name="Comma 2 2 2 2 2 2 2" xfId="9328" xr:uid="{78AA4057-CAE5-4CBF-86B8-2471B6B435D8}"/>
    <cellStyle name="Comma 2 2 2 2 2 2 2 2" xfId="9329" xr:uid="{BF97AD09-B7A5-449C-A500-CBD6F2E2282A}"/>
    <cellStyle name="Comma 2 2 2 2 2 2 2 2 2" xfId="9330" xr:uid="{5CBB429D-EF37-4A55-B803-D8B70090D469}"/>
    <cellStyle name="Comma 2 2 2 2 2 2 2 2 2 2" xfId="9331" xr:uid="{088005D1-202E-4257-A45B-4A6B29690E34}"/>
    <cellStyle name="Comma 2 2 2 2 2 2 2 2 2 2 2" xfId="9332" xr:uid="{74C18226-BBE9-46C8-94DE-EA7350EA9618}"/>
    <cellStyle name="Comma 2 2 2 2 2 2 2 2 2 2 2 2" xfId="9333" xr:uid="{4BFB1A80-2E3C-4887-BD89-00C7E4A90BEB}"/>
    <cellStyle name="Comma 2 2 2 2 2 2 2 2 2 2 2 2 2" xfId="9334" xr:uid="{04F423BB-8EFA-4CE8-992F-6676B13ACFF8}"/>
    <cellStyle name="Comma 2 2 2 2 2 2 2 2 2 2 2 2 2 2" xfId="9335" xr:uid="{4FC22E84-3A3B-43CF-B79A-E8561208100C}"/>
    <cellStyle name="Comma 2 2 2 2 2 2 2 2 2 2 2 2 2 2 2" xfId="9336" xr:uid="{5ABFC574-54EC-4E5A-8EE6-ADF43ECBBF15}"/>
    <cellStyle name="Comma 2 2 2 2 2 2 2 2 2 2 2 2 2 2 2 2" xfId="9337" xr:uid="{C7F39ABA-1C3A-4D03-86C2-8B974977AC27}"/>
    <cellStyle name="Comma 2 2 2 2 2 2 2 2 2 2 2 2 2 2 2 2 2" xfId="9338" xr:uid="{6D483B5B-A7F1-45DA-A167-B49111F9A65B}"/>
    <cellStyle name="Comma 2 2 2 2 2 2 2 2 2 2 2 2 2 2 2 2 2 2" xfId="9339" xr:uid="{84B92ED7-B7BC-47F2-AF63-79AE5307A6ED}"/>
    <cellStyle name="Comma 2 2 2 2 2 2 2 2 2 2 2 2 2 2 2 2 2 2 2" xfId="9340" xr:uid="{4ABC3A28-2560-477D-8405-767BA12E35C6}"/>
    <cellStyle name="Comma 2 2 2 2 2 2 2 2 2 2 2 2 2 2 2 2 2 2 2 2" xfId="9341" xr:uid="{03B2DED3-3822-44E7-9E8C-ACE535AFFE8B}"/>
    <cellStyle name="Comma 2 2 2 2 2 2 2 2 2 2 2 2 2 2 2 2 2 2 2 2 2" xfId="9342" xr:uid="{92785163-0C42-4CC4-AB04-1D253C3654D5}"/>
    <cellStyle name="Comma 2 2 2 2 2 2 2 2 2 2 2 2 2 2 2 2 2 2 2 2 2 2" xfId="9343" xr:uid="{1ED62841-FC71-4297-BE72-2BDD7DB6E375}"/>
    <cellStyle name="Comma 2 2 2 2 2 2 2 2 2 2 2 2 2 2 2 2 2 2 2 2 2 2 2" xfId="9344" xr:uid="{CA58CB20-1CD8-4B16-B732-A98415BA53AC}"/>
    <cellStyle name="Comma 2 2 2 2 2 2 2 2 2 2 2 2 2 2 2 2 2 2 2 2 2 2 2 2" xfId="9345" xr:uid="{475A0559-101D-4342-9BB2-211241373AB8}"/>
    <cellStyle name="Comma 2 2 2 2 2 2 2 2 2 2 2 2 2 2 2 2 2 2 2 2 2 2 2 2 2" xfId="9346" xr:uid="{D9DC2B8B-2BA7-491F-A666-B21C4F8469AA}"/>
    <cellStyle name="Comma 2 2 2 2 2 2 2 2 2 2 2 2 2 2 2 2 2 2 2 2 2 2 2 2 2 2" xfId="9347" xr:uid="{4A2AF16F-B038-4D8F-A560-F8FF79D91DD9}"/>
    <cellStyle name="Comma 2 2 2 2 2 2 2 2 2 2 2 2 2 2 2 2 2 2 2 2 2 2 2 2 2 2 2" xfId="9348" xr:uid="{CD072D74-494F-4F0F-87BD-850E0920DDAD}"/>
    <cellStyle name="Comma 2 2 2 2 2 2 2 2 2 2 2 2 2 2 2 2 2 2 2 2 2 2 2 2 2 2 2 2" xfId="9349" xr:uid="{2217B3D9-262E-42B6-A701-6434226494DD}"/>
    <cellStyle name="Comma 2 2 2 2 2 2 2 2 2 2 2 2 2 2 2 2 2 2 2 2 2 2 2 2 2 2 2 2 2" xfId="9350" xr:uid="{F7127C64-0B46-49AD-9345-086458C8C2B0}"/>
    <cellStyle name="Comma 2 2 2 2 2 2 2 2 2 2 2 2 2 2 2 2 2 2 2 2 2 2 2 2 2 2 2 2 2 2" xfId="9351" xr:uid="{6466378A-E6B5-42F7-93E4-E188A313E166}"/>
    <cellStyle name="Comma 2 2 2 2 2 2 2 2 2 2 2 2 2 2 2 2 2 2 2 2 2 2 2 2 2 2 2 2 2 2 2" xfId="9352" xr:uid="{08D9F06D-599F-48ED-A8A4-31A41072BB4D}"/>
    <cellStyle name="Comma 2 2 2 2 2 2 2 2 2 2 2 2 2 2 2 2 2 2 2 2 2 2 2 2 2 2 2 2 2 3" xfId="9353" xr:uid="{EF890703-291C-42BC-B428-6605BB005926}"/>
    <cellStyle name="Comma 2 2 2 2 2 2 2 2 2 2 2 2 2 2 2 2 2 2 2 2 2 2 2 2 2 2 2 2 3" xfId="9354" xr:uid="{84385E96-7B82-4754-92BD-6AE6BB56DDFB}"/>
    <cellStyle name="Comma 2 2 2 2 2 2 2 2 2 2 2 2 2 2 2 2 2 2 2 2 2 2 2 2 2 2 2 2 3 2" xfId="9355" xr:uid="{D35A7495-4B7B-4B2C-9C99-7E3E3EB8A836}"/>
    <cellStyle name="Comma 2 2 2 2 2 2 2 2 2 2 2 2 2 2 2 2 2 2 2 2 2 2 2 2 2 2 2 2 3 2 2" xfId="9356" xr:uid="{4316DC24-E319-4FDE-BBA6-8A2D6B05FB7A}"/>
    <cellStyle name="Comma 2 2 2 2 2 2 2 2 2 2 2 2 2 2 2 2 2 2 2 2 2 2 2 2 2 2 2 2 3 3" xfId="9357" xr:uid="{2E9DE792-F848-4E7C-A938-0B6D773049BB}"/>
    <cellStyle name="Comma 2 2 2 2 2 2 2 2 2 2 2 2 2 2 2 2 2 2 2 2 2 2 2 2 2 2 2 2 4" xfId="9358" xr:uid="{FD355DA4-A52D-4DD7-BCC0-D1117DD3A2A7}"/>
    <cellStyle name="Comma 2 2 2 2 2 2 2 2 2 2 2 2 2 2 2 2 2 2 2 2 2 2 2 2 2 2 2 2 4 2" xfId="9359" xr:uid="{E385C6B4-00FF-45BB-AFAE-B0C7AABA5824}"/>
    <cellStyle name="Comma 2 2 2 2 2 2 2 2 2 2 2 2 2 2 2 2 2 2 2 2 2 2 2 2 2 2 2 2 5" xfId="9360" xr:uid="{0D758D30-F3CC-4DF3-8B9A-A3827DFC4786}"/>
    <cellStyle name="Comma 2 2 2 2 2 2 2 2 2 2 2 2 2 2 2 2 2 2 2 2 2 2 2 2 2 2 2 3" xfId="9361" xr:uid="{8F5B6512-72EF-45E9-8636-B3EF3953E0A2}"/>
    <cellStyle name="Comma 2 2 2 2 2 2 2 2 2 2 2 2 2 2 2 2 2 2 2 2 2 2 2 2 2 2 2 3 2" xfId="9362" xr:uid="{B252406A-30EB-4F4B-BE60-0892E7DC7086}"/>
    <cellStyle name="Comma 2 2 2 2 2 2 2 2 2 2 2 2 2 2 2 2 2 2 2 2 2 2 2 2 2 2 2 4" xfId="9363" xr:uid="{9F83A4D1-B707-4563-9334-0DD8C64D1FEB}"/>
    <cellStyle name="Comma 2 2 2 2 2 2 2 2 2 2 2 2 2 2 2 2 2 2 2 2 2 2 2 2 2 2 3" xfId="9364" xr:uid="{38A2BF40-DAAE-4692-B6EE-82BC05569DA1}"/>
    <cellStyle name="Comma 2 2 2 2 2 2 2 2 2 2 2 2 2 2 2 2 2 2 2 2 2 2 2 2 2 2 3 2" xfId="9365" xr:uid="{87CEB32F-FAC7-4CCD-9E6A-0FBB769E6CDC}"/>
    <cellStyle name="Comma 2 2 2 2 2 2 2 2 2 2 2 2 2 2 2 2 2 2 2 2 2 2 2 2 2 2 4" xfId="9366" xr:uid="{2F8AE2D9-C221-4B3D-A442-D01EF0354A6C}"/>
    <cellStyle name="Comma 2 2 2 2 2 2 2 2 2 2 2 2 2 2 2 2 2 2 2 2 2 2 2 2 2 3" xfId="9367" xr:uid="{D44C682E-546A-455E-B0BE-9B67896F96F5}"/>
    <cellStyle name="Comma 2 2 2 2 2 2 2 2 2 2 2 2 2 2 2 2 2 2 2 2 2 2 2 2 2 3 2" xfId="9368" xr:uid="{17EF6C6C-64DB-4E5F-9E87-0CF4054170E8}"/>
    <cellStyle name="Comma 2 2 2 2 2 2 2 2 2 2 2 2 2 2 2 2 2 2 2 2 2 2 2 2 2 4" xfId="9369" xr:uid="{46DCA3B5-0708-4031-9EA8-37A3D5BC3487}"/>
    <cellStyle name="Comma 2 2 2 2 2 2 2 2 2 2 2 2 2 2 2 2 2 2 2 2 2 2 2 2 3" xfId="9370" xr:uid="{57AAC00E-9271-40C8-8EA0-BD6DF681E4FA}"/>
    <cellStyle name="Comma 2 2 2 2 2 2 2 2 2 2 2 2 2 2 2 2 2 2 2 2 2 2 2 2 3 2" xfId="9371" xr:uid="{0FDD63A6-640F-4974-AA69-6497E597DFBA}"/>
    <cellStyle name="Comma 2 2 2 2 2 2 2 2 2 2 2 2 2 2 2 2 2 2 2 2 2 2 2 2 4" xfId="9372" xr:uid="{F01DF606-100F-4804-BB8E-8B8C641183B8}"/>
    <cellStyle name="Comma 2 2 2 2 2 2 2 2 2 2 2 2 2 2 2 2 2 2 2 2 2 2 2 3" xfId="9373" xr:uid="{529BF109-9C2F-4DEB-BBBB-C792344C431B}"/>
    <cellStyle name="Comma 2 2 2 2 2 2 2 2 2 2 2 2 2 2 2 2 2 2 2 2 2 2 2 3 2" xfId="9374" xr:uid="{5E058235-B8B7-4B09-974D-A5713DAFE129}"/>
    <cellStyle name="Comma 2 2 2 2 2 2 2 2 2 2 2 2 2 2 2 2 2 2 2 2 2 2 2 4" xfId="9375" xr:uid="{53A98AA2-6B3F-46F2-800C-6F3A1BE2E3F7}"/>
    <cellStyle name="Comma 2 2 2 2 2 2 2 2 2 2 2 2 2 2 2 2 2 2 2 2 2 2 3" xfId="9376" xr:uid="{945E0DA1-FBED-4C1C-A706-E3211A872B44}"/>
    <cellStyle name="Comma 2 2 2 2 2 2 2 2 2 2 2 2 2 2 2 2 2 2 2 2 2 2 3 2" xfId="9377" xr:uid="{92719B12-8480-4042-BDDE-D8CD990669FF}"/>
    <cellStyle name="Comma 2 2 2 2 2 2 2 2 2 2 2 2 2 2 2 2 2 2 2 2 2 2 4" xfId="9378" xr:uid="{18229326-4A64-4574-980D-C87C03DED5C7}"/>
    <cellStyle name="Comma 2 2 2 2 2 2 2 2 2 2 2 2 2 2 2 2 2 2 2 2 2 3" xfId="9379" xr:uid="{23D633A4-D916-4334-A6ED-43996FFCF97A}"/>
    <cellStyle name="Comma 2 2 2 2 2 2 2 2 2 2 2 2 2 2 2 2 2 2 2 2 2 3 2" xfId="9380" xr:uid="{21796CC1-D2FC-4944-9860-7AE817B068CD}"/>
    <cellStyle name="Comma 2 2 2 2 2 2 2 2 2 2 2 2 2 2 2 2 2 2 2 2 2 4" xfId="9381" xr:uid="{6012E571-B8F9-427C-A321-8FC643FAC8D1}"/>
    <cellStyle name="Comma 2 2 2 2 2 2 2 2 2 2 2 2 2 2 2 2 2 2 2 2 3" xfId="9382" xr:uid="{F5164C12-A68B-4CBD-BF87-87B8E8DF0E7D}"/>
    <cellStyle name="Comma 2 2 2 2 2 2 2 2 2 2 2 2 2 2 2 2 2 2 2 2 3 2" xfId="9383" xr:uid="{52FE7539-3319-4D3A-98B1-8EAAD4EE6EB4}"/>
    <cellStyle name="Comma 2 2 2 2 2 2 2 2 2 2 2 2 2 2 2 2 2 2 2 2 4" xfId="9384" xr:uid="{9CE1BCE9-C5EC-467D-9BB5-9C5E56126000}"/>
    <cellStyle name="Comma 2 2 2 2 2 2 2 2 2 2 2 2 2 2 2 2 2 2 2 3" xfId="9385" xr:uid="{01D9384A-AF6F-450C-BECE-C7A2FB0300F4}"/>
    <cellStyle name="Comma 2 2 2 2 2 2 2 2 2 2 2 2 2 2 2 2 2 2 2 3 2" xfId="9386" xr:uid="{0E67D118-5F6F-48AB-9414-E3BAD8D10E4F}"/>
    <cellStyle name="Comma 2 2 2 2 2 2 2 2 2 2 2 2 2 2 2 2 2 2 2 4" xfId="9387" xr:uid="{862C954B-454A-4BDD-BAC3-7C128681ADED}"/>
    <cellStyle name="Comma 2 2 2 2 2 2 2 2 2 2 2 2 2 2 2 2 2 2 3" xfId="9388" xr:uid="{F2C89429-CC26-424A-AE51-B5476E37F602}"/>
    <cellStyle name="Comma 2 2 2 2 2 2 2 2 2 2 2 2 2 2 2 2 2 2 3 2" xfId="9389" xr:uid="{97A912F3-B7E2-4755-80A4-52419F605A21}"/>
    <cellStyle name="Comma 2 2 2 2 2 2 2 2 2 2 2 2 2 2 2 2 2 2 4" xfId="9390" xr:uid="{C156CA48-759A-415C-A72C-7C68732FD1D3}"/>
    <cellStyle name="Comma 2 2 2 2 2 2 2 2 2 2 2 2 2 2 2 2 2 3" xfId="9391" xr:uid="{F521E6FB-F4AB-4857-B74C-F28B2770CDAC}"/>
    <cellStyle name="Comma 2 2 2 2 2 2 2 2 2 2 2 2 2 2 2 2 2 3 2" xfId="9392" xr:uid="{11E5DAB8-8DF3-40A8-8165-A2999A613FAF}"/>
    <cellStyle name="Comma 2 2 2 2 2 2 2 2 2 2 2 2 2 2 2 2 2 4" xfId="9393" xr:uid="{BC680059-6E2E-4FF0-82F5-1410F00B3DE8}"/>
    <cellStyle name="Comma 2 2 2 2 2 2 2 2 2 2 2 2 2 2 2 2 3" xfId="9394" xr:uid="{DE9D6E6D-5D06-41E7-863B-F76F6388429A}"/>
    <cellStyle name="Comma 2 2 2 2 2 2 2 2 2 2 2 2 2 2 2 2 3 2" xfId="9395" xr:uid="{60E3D706-A869-47BC-9478-57B471230384}"/>
    <cellStyle name="Comma 2 2 2 2 2 2 2 2 2 2 2 2 2 2 2 2 4" xfId="9396" xr:uid="{6862D6BD-E796-4BB7-883E-E5D34C3D233F}"/>
    <cellStyle name="Comma 2 2 2 2 2 2 2 2 2 2 2 2 2 2 2 3" xfId="9397" xr:uid="{8033E8D4-A951-48A0-AFC9-F21EFEB7669D}"/>
    <cellStyle name="Comma 2 2 2 2 2 2 2 2 2 2 2 2 2 2 2 3 2" xfId="9398" xr:uid="{6811DC9A-328D-4B38-B844-62DDCD15D069}"/>
    <cellStyle name="Comma 2 2 2 2 2 2 2 2 2 2 2 2 2 2 2 4" xfId="9399" xr:uid="{45382D1E-D1F9-424E-A950-69587034862A}"/>
    <cellStyle name="Comma 2 2 2 2 2 2 2 2 2 2 2 2 2 2 3" xfId="9400" xr:uid="{2A3949E7-4575-45A6-9A8B-F212CF44E7C0}"/>
    <cellStyle name="Comma 2 2 2 2 2 2 2 2 2 2 2 2 2 2 3 2" xfId="9401" xr:uid="{687D1D0B-4B76-4A31-B53B-8BA5FC24A768}"/>
    <cellStyle name="Comma 2 2 2 2 2 2 2 2 2 2 2 2 2 2 4" xfId="9402" xr:uid="{2D83BDAD-B6DF-45EE-BC70-7F03C5920711}"/>
    <cellStyle name="Comma 2 2 2 2 2 2 2 2 2 2 2 2 2 3" xfId="9403" xr:uid="{030DF83E-D9D6-497C-A8A3-F2ED92CC2805}"/>
    <cellStyle name="Comma 2 2 2 2 2 2 2 2 2 2 2 2 2 3 2" xfId="9404" xr:uid="{B9CEA754-8966-4307-9426-4731B856E4CA}"/>
    <cellStyle name="Comma 2 2 2 2 2 2 2 2 2 2 2 2 2 4" xfId="9405" xr:uid="{1811CFB1-FF81-4948-B5F0-1BF0A2FBC4E9}"/>
    <cellStyle name="Comma 2 2 2 2 2 2 2 2 2 2 2 2 3" xfId="9406" xr:uid="{85887344-8E0C-4388-AB2E-D2F0CF201D92}"/>
    <cellStyle name="Comma 2 2 2 2 2 2 2 2 2 2 2 2 3 2" xfId="9407" xr:uid="{24B5EF7F-0DCE-44AB-AE05-19EC6ED15C74}"/>
    <cellStyle name="Comma 2 2 2 2 2 2 2 2 2 2 2 2 4" xfId="9408" xr:uid="{D08705AB-F86B-405C-919F-981D66A47317}"/>
    <cellStyle name="Comma 2 2 2 2 2 2 2 2 2 2 2 3" xfId="9409" xr:uid="{CE6E02A9-40A6-4025-AB7D-5515D903422E}"/>
    <cellStyle name="Comma 2 2 2 2 2 2 2 2 2 2 2 3 2" xfId="9410" xr:uid="{998A7975-C64B-4E09-B61A-40D86B8F9069}"/>
    <cellStyle name="Comma 2 2 2 2 2 2 2 2 2 2 2 4" xfId="9411" xr:uid="{0E78FF25-7A25-4FFD-ACD1-08EB6B006565}"/>
    <cellStyle name="Comma 2 2 2 2 2 2 2 2 2 2 3" xfId="9412" xr:uid="{8EA58F83-7B6E-4E85-8C3D-9417CD7183C7}"/>
    <cellStyle name="Comma 2 2 2 2 2 2 2 2 2 2 3 2" xfId="9413" xr:uid="{59CBA0C4-AB0D-48E8-8221-397346B55312}"/>
    <cellStyle name="Comma 2 2 2 2 2 2 2 2 2 2 4" xfId="9414" xr:uid="{E72982BE-52AA-4416-BF8C-4FF367A1103A}"/>
    <cellStyle name="Comma 2 2 2 2 2 2 2 2 2 3" xfId="9415" xr:uid="{0CEFA343-8841-4E6B-9846-AADFC6DC4D24}"/>
    <cellStyle name="Comma 2 2 2 2 2 2 2 2 2 3 2" xfId="9416" xr:uid="{5FAE2C63-91D7-4745-A939-175E5A86E15A}"/>
    <cellStyle name="Comma 2 2 2 2 2 2 2 2 2 4" xfId="9417" xr:uid="{E114A821-CEFA-4F4C-A5D6-E7A312C88D68}"/>
    <cellStyle name="Comma 2 2 2 2 2 2 2 2 3" xfId="9418" xr:uid="{2CF0A8A1-515C-4AB7-A2DB-4BCCFCD73A8A}"/>
    <cellStyle name="Comma 2 2 2 2 2 2 2 2 3 2" xfId="9419" xr:uid="{263AFA16-CD9B-461E-8090-302D92410598}"/>
    <cellStyle name="Comma 2 2 2 2 2 2 2 2 4" xfId="9420" xr:uid="{B0EB0125-FD68-4694-82FB-B2D5B2E3E465}"/>
    <cellStyle name="Comma 2 2 2 2 2 2 2 3" xfId="9421" xr:uid="{DCBFBD43-363C-4EEA-8BD2-99C3507D5572}"/>
    <cellStyle name="Comma 2 2 2 2 2 2 2 3 2" xfId="9422" xr:uid="{77C7BA2F-84B9-414C-85B1-6F27F3D76EEA}"/>
    <cellStyle name="Comma 2 2 2 2 2 2 2 4" xfId="9423" xr:uid="{E7DD1E87-EA4E-4DD6-8D53-8F311E7C7146}"/>
    <cellStyle name="Comma 2 2 2 2 2 2 3" xfId="9424" xr:uid="{D3C4F886-C79E-490B-93AB-D306B7B289E9}"/>
    <cellStyle name="Comma 2 2 2 2 2 2 3 2" xfId="9425" xr:uid="{77F517C5-451C-408A-819C-B4023F8EEEEB}"/>
    <cellStyle name="Comma 2 2 2 2 2 2 4" xfId="9426" xr:uid="{A9DABC86-7DC1-429E-BC2A-EF7C87760146}"/>
    <cellStyle name="Comma 2 2 2 2 2 3" xfId="9427" xr:uid="{387ACD80-8748-4918-AF0B-F0394A2BF963}"/>
    <cellStyle name="Comma 2 2 2 2 2 3 2" xfId="9428" xr:uid="{A43FBF2C-273B-418F-9337-526C75D89432}"/>
    <cellStyle name="Comma 2 2 2 2 2 4" xfId="9429" xr:uid="{8FD2EC34-0742-4067-89E5-0827986A9A8F}"/>
    <cellStyle name="Comma 2 2 2 2 3" xfId="9430" xr:uid="{39E68A4D-EEBC-4123-A68E-5AAFDA6BAFF8}"/>
    <cellStyle name="Comma 2 2 2 2 3 2" xfId="9431" xr:uid="{2A1555C6-C30E-4658-8E23-8EC40105EC8D}"/>
    <cellStyle name="Comma 2 2 2 2 4" xfId="9432" xr:uid="{6EBB03BA-8B1A-4998-8FEE-C3DC3472D95B}"/>
    <cellStyle name="Comma 2 2 2 2 5" xfId="9325" xr:uid="{16BDAF41-5360-406A-A470-E95AB7ED01F9}"/>
    <cellStyle name="Comma 2 2 2 3" xfId="824" xr:uid="{6A157915-2A6D-4F0A-AEBA-A89182C7F6CA}"/>
    <cellStyle name="Comma 2 2 2 3 2" xfId="9434" xr:uid="{FA3612C4-1806-4A18-8A88-10AD98685B8E}"/>
    <cellStyle name="Comma 2 2 2 3 2 2" xfId="9435" xr:uid="{136A7C99-3544-474F-9409-21EBC7F4C41D}"/>
    <cellStyle name="Comma 2 2 2 3 3" xfId="9436" xr:uid="{0BB83DDB-48FE-4A0A-B718-881CC4F416C4}"/>
    <cellStyle name="Comma 2 2 2 3 4" xfId="9433" xr:uid="{C34F1633-FAA1-4F78-B8DE-9C3B56475559}"/>
    <cellStyle name="Comma 2 2 2 4" xfId="825" xr:uid="{91179CB2-3CFF-44B0-B63B-970AC350D279}"/>
    <cellStyle name="Comma 2 2 2 4 2" xfId="9438" xr:uid="{0BFFAE50-582B-4FF0-B571-5D061F5AE65B}"/>
    <cellStyle name="Comma 2 2 2 4 3" xfId="36036" xr:uid="{29F01C1C-64EE-4809-8A0D-C73024155C0F}"/>
    <cellStyle name="Comma 2 2 2 4 4" xfId="9437" xr:uid="{907F3BB0-25AD-40D8-9B91-EABBE7046CCE}"/>
    <cellStyle name="Comma 2 2 2 5" xfId="826" xr:uid="{2EB51EEF-3FF5-4C74-BA45-2413218E5028}"/>
    <cellStyle name="Comma 2 2 2 5 2" xfId="9439" xr:uid="{D41A956C-6DF8-40B3-8BF7-03A3EEA3C0FC}"/>
    <cellStyle name="Comma 2 2 2 6" xfId="827" xr:uid="{95E41996-485A-4DB4-8409-8A8CADCB5BA1}"/>
    <cellStyle name="Comma 2 2 2 6 2" xfId="9324" xr:uid="{1B9E3CE2-F7D2-460F-B648-4AE48BED38FA}"/>
    <cellStyle name="Comma 2 2 2 7" xfId="828" xr:uid="{4F17D7F0-9F15-4566-AB44-F5AFDDC75D8D}"/>
    <cellStyle name="Comma 2 2 2 7 2" xfId="36206" xr:uid="{AB9E3F43-EE1D-4C2E-8236-9EE143F58EB6}"/>
    <cellStyle name="Comma 2 2 2 8" xfId="2618" xr:uid="{D1EFA752-1453-413B-A4BD-A4DD87FD2EB2}"/>
    <cellStyle name="Comma 2 2 2 9" xfId="822" xr:uid="{7B24FADD-1767-4E2A-B18C-CC0A6245B3B7}"/>
    <cellStyle name="Comma 2 2 2_BOI_FS Mar 09_22052009" xfId="829" xr:uid="{93C1A0DA-8B0B-4E09-9FC8-F2FAB1A2CA30}"/>
    <cellStyle name="Comma 2 2 3" xfId="830" xr:uid="{94D4A5B0-B6BB-4043-AC77-3A7C661D8332}"/>
    <cellStyle name="Comma 2 2 3 2" xfId="9441" xr:uid="{AEB40C1B-8013-4BC1-90B0-B9AF89275604}"/>
    <cellStyle name="Comma 2 2 3 2 2" xfId="9442" xr:uid="{2A4E5D58-6D4F-4365-B62A-83EAB2601091}"/>
    <cellStyle name="Comma 2 2 3 2 3" xfId="36763" xr:uid="{709F3D7D-EFEB-46C4-840A-D0DDF51F463E}"/>
    <cellStyle name="Comma 2 2 3 3" xfId="9443" xr:uid="{CD4C73CF-A0A7-4A2F-9324-2B6CC6899461}"/>
    <cellStyle name="Comma 2 2 3 3 2" xfId="9444" xr:uid="{58D61E6C-3E2B-416F-8421-DF5768477401}"/>
    <cellStyle name="Comma 2 2 3 3 3" xfId="9445" xr:uid="{8E3F4B9F-B5DB-427F-95F6-5E0EFE84CA93}"/>
    <cellStyle name="Comma 2 2 3 4" xfId="9446" xr:uid="{D77F98D7-F2C7-4318-BAEA-9EB9A14270FE}"/>
    <cellStyle name="Comma 2 2 3 5" xfId="36029" xr:uid="{D576A0CE-5EA0-4E9C-B8F0-C2776C69C489}"/>
    <cellStyle name="Comma 2 2 3 6" xfId="9440" xr:uid="{F253E7DE-77D3-4CC5-97AE-3AFA59AA6D9B}"/>
    <cellStyle name="Comma 2 2 4" xfId="831" xr:uid="{47BBFD8C-EA66-44B0-9D57-9628DF04ECBB}"/>
    <cellStyle name="Comma 2 2 4 2" xfId="9448" xr:uid="{EBB287E0-1E2C-4569-B52D-D8539A32B102}"/>
    <cellStyle name="Comma 2 2 4 2 2" xfId="9449" xr:uid="{289F8A54-96CE-4944-BD55-FA7AA2733B76}"/>
    <cellStyle name="Comma 2 2 4 2 2 2" xfId="9450" xr:uid="{DC6D1123-1323-4C9C-86B6-7E310136FCE1}"/>
    <cellStyle name="Comma 2 2 4 2 2 2 2" xfId="9451" xr:uid="{0870C7C8-D431-4D09-8903-CAD0C9D1F811}"/>
    <cellStyle name="Comma 2 2 4 2 2 3" xfId="9452" xr:uid="{448208DE-58BC-4B62-AA26-3BE530111996}"/>
    <cellStyle name="Comma 2 2 4 2 3" xfId="9453" xr:uid="{D41F18F1-50A3-4ECA-AD4C-C540E9F918FF}"/>
    <cellStyle name="Comma 2 2 4 2 3 2" xfId="9454" xr:uid="{5F84A4B2-284E-4643-8F3A-DF6DEACF2D8A}"/>
    <cellStyle name="Comma 2 2 4 2 4" xfId="9455" xr:uid="{268CA1D7-D648-47A0-BA24-135A1555B91D}"/>
    <cellStyle name="Comma 2 2 4 3" xfId="9456" xr:uid="{447E1025-C3BB-44E8-96C6-8EFC7D2FFE84}"/>
    <cellStyle name="Comma 2 2 4 3 2" xfId="9457" xr:uid="{D584F1FD-5326-427D-9987-83562FF91E9B}"/>
    <cellStyle name="Comma 2 2 4 3 2 2" xfId="9458" xr:uid="{69DF4252-972D-4B01-92D3-AB504056B220}"/>
    <cellStyle name="Comma 2 2 4 3 2 2 2" xfId="9459" xr:uid="{159EE207-DECA-4876-BBFD-22F66042A077}"/>
    <cellStyle name="Comma 2 2 4 3 2 3" xfId="9460" xr:uid="{E039598E-FD3E-4D42-85E3-EA46656F3C7B}"/>
    <cellStyle name="Comma 2 2 4 3 2 3 2" xfId="9461" xr:uid="{95AC888E-0BD1-4B02-B978-963B07028B31}"/>
    <cellStyle name="Comma 2 2 4 3 2 4" xfId="9462" xr:uid="{C2ED47AA-C689-42D9-91CE-88ECC385A177}"/>
    <cellStyle name="Comma 2 2 4 3 2 5" xfId="9463" xr:uid="{39E83765-BD2B-424B-A85C-F79C36FC92A2}"/>
    <cellStyle name="Comma 2 2 4 3 2 6" xfId="9464" xr:uid="{AAC2EEF1-7698-418B-9419-F29BAB024F3F}"/>
    <cellStyle name="Comma 2 2 4 3 3" xfId="9465" xr:uid="{045915DC-35AA-44F7-8339-D7F88EB00441}"/>
    <cellStyle name="Comma 2 2 4 3 3 2" xfId="9466" xr:uid="{487BC045-C548-4124-9A1E-ADE0FCF7CC16}"/>
    <cellStyle name="Comma 2 2 4 3 4" xfId="9467" xr:uid="{485EE93A-71A2-47F2-8B3A-089109AD9694}"/>
    <cellStyle name="Comma 2 2 4 3 4 2" xfId="9468" xr:uid="{715FC4F5-B3E1-4302-A983-417FD907E702}"/>
    <cellStyle name="Comma 2 2 4 3 5" xfId="9469" xr:uid="{2709F0E9-C8D3-4B94-AE1E-F37D1AEB4DAE}"/>
    <cellStyle name="Comma 2 2 4 3 6" xfId="9470" xr:uid="{8EF94F24-FA28-43F8-B429-07BABF9B6BB5}"/>
    <cellStyle name="Comma 2 2 4 3 7" xfId="9471" xr:uid="{6CD13F3B-5BB1-41D9-81BE-AA2185CBBBF0}"/>
    <cellStyle name="Comma 2 2 4 4" xfId="9472" xr:uid="{179E21CD-6DD5-45E4-BD9A-CCF8DD350A4E}"/>
    <cellStyle name="Comma 2 2 4 4 2" xfId="9473" xr:uid="{327DDD87-44E5-47D1-9560-D12A0ABF6578}"/>
    <cellStyle name="Comma 2 2 4 5" xfId="9474" xr:uid="{AAF835DC-FFA9-4327-9EF3-7C4DEEDCB61D}"/>
    <cellStyle name="Comma 2 2 4 6" xfId="37579" xr:uid="{33DA9FE1-8FFB-4E7A-99BD-53F6A1736FDA}"/>
    <cellStyle name="Comma 2 2 4 7" xfId="9447" xr:uid="{491CCA85-E7EC-42C2-B77D-25851C574FE0}"/>
    <cellStyle name="Comma 2 2 5" xfId="832" xr:uid="{BD91B95E-5BE5-4120-97B1-F7B36DA3FB5F}"/>
    <cellStyle name="Comma 2 2 5 2" xfId="833" xr:uid="{97D9F61F-ACB1-4688-A934-105DE3DBC9A0}"/>
    <cellStyle name="Comma 2 2 5 2 2" xfId="9477" xr:uid="{C93D6758-FEF5-4B2C-9D8C-83A29B26B7FA}"/>
    <cellStyle name="Comma 2 2 5 2 3" xfId="9476" xr:uid="{84456C67-864D-4371-9663-222E9494DA3C}"/>
    <cellStyle name="Comma 2 2 5 3" xfId="9478" xr:uid="{16CB8B93-236E-4E36-9607-ACBE4EB778E3}"/>
    <cellStyle name="Comma 2 2 5 4" xfId="9475" xr:uid="{6750D7AE-ED5C-48D9-A331-D2D7E89CFA4E}"/>
    <cellStyle name="Comma 2 2 5 5" xfId="2471" xr:uid="{CE7609A9-B122-4978-9650-89D5CE9218D7}"/>
    <cellStyle name="Comma 2 2 6" xfId="834" xr:uid="{FADC33B5-A061-4F3E-9F12-3BB290536B9D}"/>
    <cellStyle name="Comma 2 2 6 2" xfId="9480" xr:uid="{7749AEAD-7CB5-4737-A0D8-9DE2578F5477}"/>
    <cellStyle name="Comma 2 2 6 3" xfId="9479" xr:uid="{32B52CD2-43A0-42F1-A720-6DFE419FA8CF}"/>
    <cellStyle name="Comma 2 2 7" xfId="835" xr:uid="{C0FDD466-3D51-40E5-92E9-49EC472A979A}"/>
    <cellStyle name="Comma 2 2 7 2" xfId="9482" xr:uid="{CC741A3B-BA2A-438A-8E50-8A2D19A3E5F0}"/>
    <cellStyle name="Comma 2 2 7 3" xfId="9481" xr:uid="{00D79AE1-2F85-4296-AA66-586BE2B30AD6}"/>
    <cellStyle name="Comma 2 2 8" xfId="836" xr:uid="{968C023B-53BB-4AE0-8DD5-732A4F78904E}"/>
    <cellStyle name="Comma 2 2 8 2" xfId="9484" xr:uid="{82EF44F0-0270-4A07-8BFC-F39228783D76}"/>
    <cellStyle name="Comma 2 2 8 3" xfId="9483" xr:uid="{A77D37BA-A592-4379-8EF1-65FEB8DBDCCE}"/>
    <cellStyle name="Comma 2 2 9" xfId="837" xr:uid="{ACB5016F-33A0-48CA-9CC4-4E5D05CA61D7}"/>
    <cellStyle name="Comma 2 2 9 2" xfId="838" xr:uid="{507D6A84-401B-424B-A71D-336CD10D53FD}"/>
    <cellStyle name="Comma 2 2 9 2 2" xfId="9486" xr:uid="{D4D272CB-D5B0-4A57-BF25-DD0E9AA6CA95}"/>
    <cellStyle name="Comma 2 2 9 3" xfId="9485" xr:uid="{06D2F395-7BC2-45FE-B513-0401E51A5C0B}"/>
    <cellStyle name="Comma 2 2 9 4" xfId="2466" xr:uid="{1F562404-BD9E-4AC1-887A-C22FB7AEEF7E}"/>
    <cellStyle name="Comma 2 20" xfId="9487" xr:uid="{5FF8C669-BDBD-4A94-B4E9-A7B9425871E2}"/>
    <cellStyle name="Comma 2 20 2" xfId="9488" xr:uid="{66871673-5938-4D11-B40F-023E7697FAE5}"/>
    <cellStyle name="Comma 2 20 3" xfId="9489" xr:uid="{2F67ABF3-7E18-4C60-823B-EA97AA4EF3D5}"/>
    <cellStyle name="Comma 2 21" xfId="9490" xr:uid="{2A2DF0CD-B422-4039-A37C-A5165BBD8469}"/>
    <cellStyle name="Comma 2 22" xfId="9491" xr:uid="{91B2E601-18F3-48D9-AB42-1D4A20F32551}"/>
    <cellStyle name="Comma 2 23" xfId="9492" xr:uid="{495D47C3-3B8D-45F6-85F0-5BEE78BDB0B3}"/>
    <cellStyle name="Comma 2 24" xfId="9493" xr:uid="{60AD22B9-4256-4263-9583-7E0731E5634D}"/>
    <cellStyle name="Comma 2 25" xfId="9271" xr:uid="{E7AE5E5B-A0F1-4FE6-8469-2C0E49751EB6}"/>
    <cellStyle name="Comma 2 26" xfId="36012" xr:uid="{7941E8BA-7DD4-4C01-8FFA-10DDB465AFDE}"/>
    <cellStyle name="Comma 2 27" xfId="36561" xr:uid="{632A6055-3B84-48F7-B822-1904E7473817}"/>
    <cellStyle name="Comma 2 28" xfId="2528" xr:uid="{555FF587-2338-40B8-982B-380924520B3A}"/>
    <cellStyle name="Comma 2 29" xfId="36089" xr:uid="{93034587-0E45-4A2C-B95B-AC534CC5A923}"/>
    <cellStyle name="Comma 2 3" xfId="136" xr:uid="{21FADBDE-84E9-481B-A28E-A1F02C1D1164}"/>
    <cellStyle name="Comma 2 3 10" xfId="9495" xr:uid="{6C356474-BCA9-4403-8C9C-4AA6D06E0253}"/>
    <cellStyle name="Comma 2 3 11" xfId="9496" xr:uid="{B6694CDC-E08B-4AEA-8C95-39F7FA20AEAB}"/>
    <cellStyle name="Comma 2 3 12" xfId="9497" xr:uid="{A77434C0-9EBE-42F1-ACB8-42E94871A158}"/>
    <cellStyle name="Comma 2 3 13" xfId="9494" xr:uid="{D044922D-31E3-4E3F-ABB4-253C11218D6E}"/>
    <cellStyle name="Comma 2 3 14" xfId="36207" xr:uid="{9D739AB9-C0DE-42F5-B7BE-B58880501D2F}"/>
    <cellStyle name="Comma 2 3 15" xfId="37650" xr:uid="{2F25BAEB-5635-44BA-AA6B-12241C65ED8D}"/>
    <cellStyle name="Comma 2 3 16" xfId="37806" xr:uid="{5DBE6002-E23F-4738-A256-6DDC02442140}"/>
    <cellStyle name="Comma 2 3 17" xfId="839" xr:uid="{6419FF64-C6D3-486F-8159-B39625C8B4D5}"/>
    <cellStyle name="Comma 2 3 2" xfId="840" xr:uid="{2CC3B642-7FE3-47FA-BFBF-45DE315CDA86}"/>
    <cellStyle name="Comma 2 3 2 10" xfId="36208" xr:uid="{33849D1F-60A2-4C8B-82FA-B13C54053303}"/>
    <cellStyle name="Comma 2 3 2 11" xfId="9498" xr:uid="{04AE5133-697B-41F6-9896-C87196AF3CA1}"/>
    <cellStyle name="Comma 2 3 2 2" xfId="9499" xr:uid="{E03E73FC-E1FB-405D-9051-E5DF0E4918EC}"/>
    <cellStyle name="Comma 2 3 2 2 2" xfId="9500" xr:uid="{49636A15-367D-482A-B52B-8C9479F9C982}"/>
    <cellStyle name="Comma 2 3 2 2 2 2" xfId="9501" xr:uid="{EFB40087-A208-4D2F-902F-4DC14B7D49BF}"/>
    <cellStyle name="Comma 2 3 2 2 2 2 2" xfId="9502" xr:uid="{A1D584A8-1E46-48AA-8040-3DAC73388568}"/>
    <cellStyle name="Comma 2 3 2 2 2 2 3" xfId="9503" xr:uid="{66742543-9D8E-4C16-8AAB-C02DFED45FDD}"/>
    <cellStyle name="Comma 2 3 2 2 2 3" xfId="9504" xr:uid="{B4129766-B9E2-4C62-9764-A02DF702A304}"/>
    <cellStyle name="Comma 2 3 2 2 2 4" xfId="9505" xr:uid="{592ACBBE-D972-45B2-84F6-99826D0D9950}"/>
    <cellStyle name="Comma 2 3 2 2 3" xfId="9506" xr:uid="{3F350EA3-F0DF-46D1-A0FC-0E08CE7125AD}"/>
    <cellStyle name="Comma 2 3 2 2 3 2" xfId="9507" xr:uid="{FEDCCEC4-E904-487E-99A8-CA8A16EB4561}"/>
    <cellStyle name="Comma 2 3 2 2 3 2 2" xfId="9508" xr:uid="{D4DDDF62-E521-4972-99B7-2FA84432F975}"/>
    <cellStyle name="Comma 2 3 2 2 3 3" xfId="9509" xr:uid="{202ADA50-45BF-4CF3-B3E2-130AF979B285}"/>
    <cellStyle name="Comma 2 3 2 2 3 3 2" xfId="9510" xr:uid="{C4E4A397-BA44-4F06-9C1E-11F8A9D7521A}"/>
    <cellStyle name="Comma 2 3 2 2 3 4" xfId="9511" xr:uid="{2ED50B58-26E8-41F0-A27E-E4EFE9684F0E}"/>
    <cellStyle name="Comma 2 3 2 2 3 5" xfId="9512" xr:uid="{B84D1287-CBAD-4620-B3F3-A55F25671CB4}"/>
    <cellStyle name="Comma 2 3 2 2 3 6" xfId="9513" xr:uid="{4C28BE1F-2D54-4A80-9549-0E2289E90D22}"/>
    <cellStyle name="Comma 2 3 2 2 4" xfId="9514" xr:uid="{C3A1B762-208C-461A-8499-3A79A290C088}"/>
    <cellStyle name="Comma 2 3 2 2 4 2" xfId="9515" xr:uid="{7CE3D012-13FE-4C56-BCCD-D635551DE177}"/>
    <cellStyle name="Comma 2 3 2 2 5" xfId="9516" xr:uid="{824D5579-EA6D-449D-B660-A884D5709C87}"/>
    <cellStyle name="Comma 2 3 2 2 5 2" xfId="9517" xr:uid="{B01BCD8B-9877-4DE1-9AB3-0285591A76AD}"/>
    <cellStyle name="Comma 2 3 2 2 6" xfId="9518" xr:uid="{FA6358F6-DF0A-40CB-A0E7-0B83B2A06019}"/>
    <cellStyle name="Comma 2 3 2 2 7" xfId="9519" xr:uid="{ECE519BE-1A35-4BD3-94D5-1746B5D09A59}"/>
    <cellStyle name="Comma 2 3 2 2 8" xfId="9520" xr:uid="{0A49BB21-CE3D-4E0C-9B43-13934605414F}"/>
    <cellStyle name="Comma 2 3 2 3" xfId="9521" xr:uid="{FF74431C-17E1-4B88-BFC6-C440DA14B3AF}"/>
    <cellStyle name="Comma 2 3 2 3 2" xfId="9522" xr:uid="{9CF1D7D0-5B14-46D6-8F16-2EB0598E59BF}"/>
    <cellStyle name="Comma 2 3 2 3 2 2" xfId="9523" xr:uid="{E6F430B6-9536-488B-AFA4-4792530448AE}"/>
    <cellStyle name="Comma 2 3 2 3 2 3" xfId="9524" xr:uid="{7CE02537-2561-4C81-8C9E-0A690C4E98E5}"/>
    <cellStyle name="Comma 2 3 2 3 3" xfId="9525" xr:uid="{3E78543D-F56F-4D15-87D5-EA72902A8756}"/>
    <cellStyle name="Comma 2 3 2 3 4" xfId="9526" xr:uid="{8A30A4DD-5215-4E8C-A5CE-465D78A906B7}"/>
    <cellStyle name="Comma 2 3 2 4" xfId="9527" xr:uid="{0FA5B7A3-1A6F-4DD1-94C7-F17E9E7A0BF3}"/>
    <cellStyle name="Comma 2 3 2 4 2" xfId="9528" xr:uid="{1CB40570-600B-4780-ACE4-948B98C50287}"/>
    <cellStyle name="Comma 2 3 2 4 2 2" xfId="9529" xr:uid="{5B81E8BF-0A31-45CA-80C2-207C586B1730}"/>
    <cellStyle name="Comma 2 3 2 4 3" xfId="9530" xr:uid="{39F05FDC-14F2-4ABB-864D-EB60897A21C2}"/>
    <cellStyle name="Comma 2 3 2 4 3 2" xfId="9531" xr:uid="{B65D5B78-7570-4992-879D-A037F69AD642}"/>
    <cellStyle name="Comma 2 3 2 4 4" xfId="9532" xr:uid="{4B93753C-CB39-4C1D-984A-A1EFD7CBF2AF}"/>
    <cellStyle name="Comma 2 3 2 4 5" xfId="9533" xr:uid="{8B30C946-4B51-46BF-A889-68F8EB4BBF98}"/>
    <cellStyle name="Comma 2 3 2 4 6" xfId="9534" xr:uid="{9BF24E0B-17EA-4884-B879-DA9E6669A01B}"/>
    <cellStyle name="Comma 2 3 2 5" xfId="9535" xr:uid="{9D3F6857-0D86-4861-8F4B-7C5A3D92A960}"/>
    <cellStyle name="Comma 2 3 2 5 2" xfId="9536" xr:uid="{42D69AB4-4348-4362-A507-DF05581800FA}"/>
    <cellStyle name="Comma 2 3 2 6" xfId="9537" xr:uid="{998F4353-47A6-45E0-991B-5A15E1D64637}"/>
    <cellStyle name="Comma 2 3 2 6 2" xfId="9538" xr:uid="{94006C6E-4A69-471F-8118-097AF38EB5C2}"/>
    <cellStyle name="Comma 2 3 2 7" xfId="9539" xr:uid="{F31BC9C1-5F6D-4C7A-95E7-13AB33959FEA}"/>
    <cellStyle name="Comma 2 3 2 8" xfId="9540" xr:uid="{8BF8BD58-B076-47B9-B855-8FE6BBD5443F}"/>
    <cellStyle name="Comma 2 3 2 9" xfId="9541" xr:uid="{150D31C9-23F7-412B-9E3B-D6986183C56F}"/>
    <cellStyle name="Comma 2 3 3" xfId="841" xr:uid="{5A8EADDF-8D98-421F-94E9-E3EF2AC47C59}"/>
    <cellStyle name="Comma 2 3 3 10" xfId="9542" xr:uid="{D92ACCA6-6D99-49E8-9851-B3B912EF88FE}"/>
    <cellStyle name="Comma 2 3 3 2" xfId="9543" xr:uid="{13677FBB-51CF-43CA-B3B6-466230AB7094}"/>
    <cellStyle name="Comma 2 3 3 2 2" xfId="9544" xr:uid="{88ED804D-A0DD-4438-A738-6F463B724F37}"/>
    <cellStyle name="Comma 2 3 3 2 2 2" xfId="9545" xr:uid="{1C2CF76C-215E-4241-A276-14C0E4CFECB8}"/>
    <cellStyle name="Comma 2 3 3 2 2 2 2" xfId="9546" xr:uid="{0F1E3340-5E66-4C4C-8F3A-35DF2107DD4E}"/>
    <cellStyle name="Comma 2 3 3 2 2 2 3" xfId="9547" xr:uid="{00749AB4-F8B3-402C-8013-05DECFBB5959}"/>
    <cellStyle name="Comma 2 3 3 2 2 3" xfId="9548" xr:uid="{79BE7A82-580B-4061-99DB-1DED3C464CAB}"/>
    <cellStyle name="Comma 2 3 3 2 2 4" xfId="9549" xr:uid="{7BA97C50-00F3-4C9B-89BD-F3188D57AFEA}"/>
    <cellStyle name="Comma 2 3 3 2 3" xfId="9550" xr:uid="{DCBE7FA0-675E-4E6A-B46F-99BEEC778890}"/>
    <cellStyle name="Comma 2 3 3 2 3 2" xfId="9551" xr:uid="{9A7CDFD3-E3CF-4614-8386-3ADA8E9F2095}"/>
    <cellStyle name="Comma 2 3 3 2 3 2 2" xfId="9552" xr:uid="{E3847F53-2419-4629-8144-1675A24C359E}"/>
    <cellStyle name="Comma 2 3 3 2 3 3" xfId="9553" xr:uid="{74D0647A-73AB-42F4-8F47-8FD7432C7A07}"/>
    <cellStyle name="Comma 2 3 3 2 3 3 2" xfId="9554" xr:uid="{9E705A00-B506-4BE1-B0A6-FDB86949874B}"/>
    <cellStyle name="Comma 2 3 3 2 3 4" xfId="9555" xr:uid="{260AA633-2A74-4B53-98D4-AA7C2EF391AB}"/>
    <cellStyle name="Comma 2 3 3 2 3 5" xfId="9556" xr:uid="{9A524588-6457-43A9-B60B-EEB9772096E6}"/>
    <cellStyle name="Comma 2 3 3 2 3 6" xfId="9557" xr:uid="{43C78E95-B5D8-4EC7-9F10-39DC8AB6F0AE}"/>
    <cellStyle name="Comma 2 3 3 2 4" xfId="9558" xr:uid="{9678A176-D11C-475B-8B41-8E79DD3D4BDC}"/>
    <cellStyle name="Comma 2 3 3 2 4 2" xfId="9559" xr:uid="{02535788-7BC8-4AC3-8817-D83F7361C41A}"/>
    <cellStyle name="Comma 2 3 3 2 5" xfId="9560" xr:uid="{FC0F958B-330E-444C-9CF8-8D2A5484D6E7}"/>
    <cellStyle name="Comma 2 3 3 2 5 2" xfId="9561" xr:uid="{46EC4CB5-FA28-4936-9C6A-3F74C9D9D842}"/>
    <cellStyle name="Comma 2 3 3 2 6" xfId="9562" xr:uid="{605DE4E8-D7F4-4823-8FB4-06861F0852E0}"/>
    <cellStyle name="Comma 2 3 3 2 7" xfId="9563" xr:uid="{D5F40A93-7095-4468-9AAC-41E7C44565FF}"/>
    <cellStyle name="Comma 2 3 3 2 8" xfId="9564" xr:uid="{3E733A7D-C330-42AC-8E46-2DE72C5C2901}"/>
    <cellStyle name="Comma 2 3 3 3" xfId="9565" xr:uid="{E2408222-D162-4427-B2D6-E334F513E803}"/>
    <cellStyle name="Comma 2 3 3 3 2" xfId="9566" xr:uid="{7BCE0644-100B-483F-B0B0-2AB7F015050C}"/>
    <cellStyle name="Comma 2 3 3 3 2 2" xfId="9567" xr:uid="{22EB5AFE-FDE1-4633-B707-A8F4157F460D}"/>
    <cellStyle name="Comma 2 3 3 3 3" xfId="9568" xr:uid="{05F4E8DF-A2F6-49D5-87B7-61C60252BC82}"/>
    <cellStyle name="Comma 2 3 3 3 3 2" xfId="9569" xr:uid="{635ED108-9C55-48F8-A596-816B8748A67E}"/>
    <cellStyle name="Comma 2 3 3 3 4" xfId="9570" xr:uid="{B012B784-43B0-439D-BCD1-1EA89DA78421}"/>
    <cellStyle name="Comma 2 3 3 3 5" xfId="9571" xr:uid="{070A154A-C5E9-461A-A72B-7429298EDE4D}"/>
    <cellStyle name="Comma 2 3 3 3 6" xfId="9572" xr:uid="{11E35B4F-F265-45F9-A414-33B4BAAD483A}"/>
    <cellStyle name="Comma 2 3 3 4" xfId="9573" xr:uid="{43CCE7FE-4547-4EA0-9149-B4CB522A6882}"/>
    <cellStyle name="Comma 2 3 3 4 2" xfId="9574" xr:uid="{9B75EB8F-37DB-4BC0-9422-B7BA95FEA91D}"/>
    <cellStyle name="Comma 2 3 3 5" xfId="9575" xr:uid="{D2F09F73-6578-48DF-A455-3B89E2FFE2D4}"/>
    <cellStyle name="Comma 2 3 3 5 2" xfId="9576" xr:uid="{AB77A9BF-818B-4AA0-AE0B-96731FFF2AD2}"/>
    <cellStyle name="Comma 2 3 3 6" xfId="9577" xr:uid="{236B6C0E-C236-43F0-91D2-3F43608A1447}"/>
    <cellStyle name="Comma 2 3 3 7" xfId="9578" xr:uid="{9AFC4129-32A8-4D66-9228-6D390D51A0D3}"/>
    <cellStyle name="Comma 2 3 3 8" xfId="9579" xr:uid="{1EF396F8-214A-4240-9E44-D4D201CBFCB6}"/>
    <cellStyle name="Comma 2 3 3 9" xfId="36764" xr:uid="{E8BF6C95-7B7F-4B45-8B65-6F99433027C3}"/>
    <cellStyle name="Comma 2 3 4" xfId="842" xr:uid="{C75D43D4-E116-4C37-8449-6F47E4960908}"/>
    <cellStyle name="Comma 2 3 4 2" xfId="9581" xr:uid="{0691BFF9-AAA9-45D4-B5CD-A632824438B9}"/>
    <cellStyle name="Comma 2 3 4 2 2" xfId="9582" xr:uid="{947EF2F6-87E6-4620-B626-01C6FC76CC04}"/>
    <cellStyle name="Comma 2 3 4 2 2 2" xfId="9583" xr:uid="{1A65C7DB-3103-4B0C-99FA-E3EBB0C22BDF}"/>
    <cellStyle name="Comma 2 3 4 2 2 2 2" xfId="9584" xr:uid="{3E2DABAE-91EE-4D9B-B28A-5AA47D114E64}"/>
    <cellStyle name="Comma 2 3 4 2 2 3" xfId="9585" xr:uid="{5C7916C2-B94B-4399-BCC4-31387347D178}"/>
    <cellStyle name="Comma 2 3 4 2 2 3 2" xfId="9586" xr:uid="{0801A942-A407-4203-A768-D6C75F66BA22}"/>
    <cellStyle name="Comma 2 3 4 2 2 4" xfId="9587" xr:uid="{59219697-C1D8-4915-AE5E-47C81270C6BF}"/>
    <cellStyle name="Comma 2 3 4 2 2 5" xfId="9588" xr:uid="{677F7246-A810-4D4B-B89A-B81D253245D8}"/>
    <cellStyle name="Comma 2 3 4 2 2 6" xfId="9589" xr:uid="{900AC1C0-5E87-486B-A13D-68E3A21F9989}"/>
    <cellStyle name="Comma 2 3 4 2 3" xfId="9590" xr:uid="{6FBE0964-6838-49C3-AB2A-7AAC4A09F5A0}"/>
    <cellStyle name="Comma 2 3 4 2 3 2" xfId="9591" xr:uid="{C4C074C1-4842-4057-AEBF-02229E7FFFE3}"/>
    <cellStyle name="Comma 2 3 4 2 4" xfId="9592" xr:uid="{3B15C9DF-F4B9-4039-A5D7-26FE0B925C13}"/>
    <cellStyle name="Comma 2 3 4 2 4 2" xfId="9593" xr:uid="{E687F549-1031-4E43-940A-1153A0C4CC11}"/>
    <cellStyle name="Comma 2 3 4 2 5" xfId="9594" xr:uid="{C1C6B4D3-B28B-46ED-B644-140B40B21E1A}"/>
    <cellStyle name="Comma 2 3 4 2 6" xfId="9595" xr:uid="{D6C922F5-24D0-4CB0-A7BB-CACFD0963EF8}"/>
    <cellStyle name="Comma 2 3 4 2 7" xfId="9596" xr:uid="{30CD9471-C6FC-4805-955D-2090DF91DECC}"/>
    <cellStyle name="Comma 2 3 4 3" xfId="9597" xr:uid="{603EDC2E-4BAF-47F2-9818-F24FA79CA2EB}"/>
    <cellStyle name="Comma 2 3 4 3 2" xfId="9598" xr:uid="{D8B7510F-D9A5-489E-B56C-70D8ECCDA088}"/>
    <cellStyle name="Comma 2 3 4 3 2 2" xfId="9599" xr:uid="{F086D2FC-DFFF-444C-9A14-84D24481109F}"/>
    <cellStyle name="Comma 2 3 4 3 3" xfId="9600" xr:uid="{009F35AC-D643-419D-B67B-11894B17A5C0}"/>
    <cellStyle name="Comma 2 3 4 3 3 2" xfId="9601" xr:uid="{D3997AD3-DCA9-489C-B6F0-0DEC1995DDD4}"/>
    <cellStyle name="Comma 2 3 4 3 4" xfId="9602" xr:uid="{BD52E46F-F1E1-45D4-B781-98957DED422D}"/>
    <cellStyle name="Comma 2 3 4 3 5" xfId="9603" xr:uid="{AB828F7D-989D-49BE-B21E-5F020C15D78A}"/>
    <cellStyle name="Comma 2 3 4 3 6" xfId="9604" xr:uid="{A538E209-AC0C-4B70-A3B7-C7258404A798}"/>
    <cellStyle name="Comma 2 3 4 4" xfId="9605" xr:uid="{51D11530-A655-4886-AB7B-51435791CFB4}"/>
    <cellStyle name="Comma 2 3 4 4 2" xfId="9606" xr:uid="{402D9931-15E6-4212-A94F-1A5B69FDDCF2}"/>
    <cellStyle name="Comma 2 3 4 5" xfId="9607" xr:uid="{0734C693-EECF-4800-8019-BC7702CD99F6}"/>
    <cellStyle name="Comma 2 3 4 5 2" xfId="9608" xr:uid="{54701E05-8720-4257-87CA-AD7A709B4C9B}"/>
    <cellStyle name="Comma 2 3 4 6" xfId="9609" xr:uid="{781C742F-AB49-4491-B514-924D5C95690F}"/>
    <cellStyle name="Comma 2 3 4 7" xfId="9610" xr:uid="{3D79326A-CC44-4692-BEE4-EDD137AAF0DF}"/>
    <cellStyle name="Comma 2 3 4 8" xfId="9611" xr:uid="{32B36B34-B5F0-4A64-8313-C82187DB18F6}"/>
    <cellStyle name="Comma 2 3 4 9" xfId="9580" xr:uid="{DE045058-7128-4598-AE73-0297E05C6B62}"/>
    <cellStyle name="Comma 2 3 5" xfId="9612" xr:uid="{D0C017FD-27C8-4D11-857B-C357060EFAE0}"/>
    <cellStyle name="Comma 2 3 5 2" xfId="9613" xr:uid="{3CD2D842-2C74-4366-9D72-E15C212AC752}"/>
    <cellStyle name="Comma 2 3 5 2 2" xfId="9614" xr:uid="{6363B87A-D9C3-49AC-A2D6-99CA4A005F04}"/>
    <cellStyle name="Comma 2 3 5 2 3" xfId="9615" xr:uid="{3990383B-517B-4952-A3ED-9DE80C9D9536}"/>
    <cellStyle name="Comma 2 3 5 3" xfId="9616" xr:uid="{34E90CA1-3267-4310-A0E2-BD4BDAC4FC92}"/>
    <cellStyle name="Comma 2 3 5 4" xfId="9617" xr:uid="{8B95F7D8-CA78-4A73-AF26-7C050C001F40}"/>
    <cellStyle name="Comma 2 3 6" xfId="9618" xr:uid="{5A761FA7-CB33-452C-9CAC-278221422EE5}"/>
    <cellStyle name="Comma 2 3 6 2" xfId="9619" xr:uid="{EC4C0929-0A8F-469F-988B-61691A97F25E}"/>
    <cellStyle name="Comma 2 3 6 2 2" xfId="9620" xr:uid="{523DC73C-DD6F-435B-8FB5-B6C2D60D0F99}"/>
    <cellStyle name="Comma 2 3 6 3" xfId="9621" xr:uid="{F02DEFF0-0D96-4B73-BCF8-B07EE151FADA}"/>
    <cellStyle name="Comma 2 3 6 3 2" xfId="9622" xr:uid="{E8271642-DFC9-4F07-BB7C-96A9CD8649ED}"/>
    <cellStyle name="Comma 2 3 6 4" xfId="9623" xr:uid="{A726E32C-684C-4C59-9D31-58076FD2DC53}"/>
    <cellStyle name="Comma 2 3 6 5" xfId="9624" xr:uid="{83725B59-B9A1-40D4-A487-3389B1C6D465}"/>
    <cellStyle name="Comma 2 3 6 6" xfId="9625" xr:uid="{F70134BF-1426-40A6-80AC-DCFBD6F496F2}"/>
    <cellStyle name="Comma 2 3 7" xfId="9626" xr:uid="{F6D9E72C-7517-40C8-B507-F1CB0FD99B36}"/>
    <cellStyle name="Comma 2 3 7 2" xfId="9627" xr:uid="{30A9A43B-617F-405A-8C99-163D7A3D9C38}"/>
    <cellStyle name="Comma 2 3 8" xfId="9628" xr:uid="{10260062-D84E-4B5D-A5F1-BE64444A25E4}"/>
    <cellStyle name="Comma 2 3 8 2" xfId="9629" xr:uid="{4A9C88AB-8734-4D49-88B8-D1960FF0674E}"/>
    <cellStyle name="Comma 2 3 8 3" xfId="9630" xr:uid="{9763051D-4F48-44F4-84A7-BA1671585F66}"/>
    <cellStyle name="Comma 2 3 9" xfId="9631" xr:uid="{8988F80D-1934-4970-90AD-0B0FEB6C954B}"/>
    <cellStyle name="Comma 2 3 9 2" xfId="9632" xr:uid="{0CDE0ADE-9E8A-4B0B-B6F9-C556BFFC2556}"/>
    <cellStyle name="Comma 2 30" xfId="36085" xr:uid="{09EE8CF0-BC62-47A4-B256-167BCC243513}"/>
    <cellStyle name="Comma 2 31" xfId="37581" xr:uid="{3A4CFA36-B77F-4438-8474-B00CF3C529A8}"/>
    <cellStyle name="Comma 2 32" xfId="37768" xr:uid="{68CB8A1F-DD07-49DC-AC65-89B68595B669}"/>
    <cellStyle name="Comma 2 4" xfId="206" xr:uid="{F574AF3A-8ECD-4178-B89F-E71672C23089}"/>
    <cellStyle name="Comma 2 4 10" xfId="843" xr:uid="{C81F1BB5-93A1-4273-A568-B1A38688D61C}"/>
    <cellStyle name="Comma 2 4 11" xfId="37923" xr:uid="{44D794AF-8DA1-4B2D-B4BF-CBF761D493B6}"/>
    <cellStyle name="Comma 2 4 2" xfId="9634" xr:uid="{057C5B1E-234D-45DE-85D5-2509165E41C7}"/>
    <cellStyle name="Comma 2 4 2 2" xfId="9635" xr:uid="{37E43C53-F18D-421A-9EE0-15A8F87A605F}"/>
    <cellStyle name="Comma 2 4 2 2 2" xfId="9636" xr:uid="{9ECA2EFD-E191-4711-8779-38A3C7E389EE}"/>
    <cellStyle name="Comma 2 4 2 2 2 2" xfId="9637" xr:uid="{8776329B-DB3B-4C66-9979-960A5CB3DA94}"/>
    <cellStyle name="Comma 2 4 2 2 2 2 2" xfId="9638" xr:uid="{4EE9BE7D-DC5E-4EA5-BAAC-E769C3A35DED}"/>
    <cellStyle name="Comma 2 4 2 2 2 2 3" xfId="9639" xr:uid="{63AF4467-E394-4993-B385-4B3ACD658395}"/>
    <cellStyle name="Comma 2 4 2 2 2 3" xfId="9640" xr:uid="{C0247E56-E374-41C6-AD87-8194C55CBCA0}"/>
    <cellStyle name="Comma 2 4 2 2 2 4" xfId="9641" xr:uid="{6C8784AE-74BE-4724-9D24-5EA1DD799EA1}"/>
    <cellStyle name="Comma 2 4 2 2 3" xfId="9642" xr:uid="{25070C9D-0287-4A33-A626-DF092A1D798B}"/>
    <cellStyle name="Comma 2 4 2 2 3 2" xfId="9643" xr:uid="{DAD4C252-2FD8-4340-911F-AD94593AE439}"/>
    <cellStyle name="Comma 2 4 2 2 3 3" xfId="9644" xr:uid="{E45FD305-A9E3-4A20-A73D-E721EA23A392}"/>
    <cellStyle name="Comma 2 4 2 2 4" xfId="9645" xr:uid="{0A1DFF14-E63A-4A59-ACDC-19C56338AD3C}"/>
    <cellStyle name="Comma 2 4 2 2 5" xfId="9646" xr:uid="{DD3A3C55-0478-45CF-82F1-51207D89625D}"/>
    <cellStyle name="Comma 2 4 2 3" xfId="9647" xr:uid="{6D65CD5D-00BE-49A3-966F-FAE0B43C253F}"/>
    <cellStyle name="Comma 2 4 2 4" xfId="36765" xr:uid="{7E30F016-E270-468F-BEDB-B8F58448D806}"/>
    <cellStyle name="Comma 2 4 3" xfId="9648" xr:uid="{C1F5338B-B9B4-4D39-A401-4D44D1AB7D60}"/>
    <cellStyle name="Comma 2 4 3 2" xfId="9649" xr:uid="{26E6C07C-CF0A-47DE-9B50-D404CB04A7F7}"/>
    <cellStyle name="Comma 2 4 3 2 2" xfId="9650" xr:uid="{D9F90A81-85CC-446F-BB50-E4A7A863472E}"/>
    <cellStyle name="Comma 2 4 3 2 2 2" xfId="9651" xr:uid="{BDF50B48-E0A0-4FC8-9F02-E88BC5CEDE71}"/>
    <cellStyle name="Comma 2 4 3 2 2 3" xfId="9652" xr:uid="{4E88F9E0-4D94-4A0C-9CE3-1245A76EFBDD}"/>
    <cellStyle name="Comma 2 4 3 2 3" xfId="9653" xr:uid="{5D1C0D22-A79F-4EC0-AD8E-071F36A058E6}"/>
    <cellStyle name="Comma 2 4 3 2 4" xfId="9654" xr:uid="{57B08C9E-7C39-48EA-98D3-7E8A164720F2}"/>
    <cellStyle name="Comma 2 4 3 3" xfId="9655" xr:uid="{63344ECD-6034-4141-A25C-67C4F35F2794}"/>
    <cellStyle name="Comma 2 4 3 3 2" xfId="9656" xr:uid="{B15B7DE5-3795-4E8A-8337-447314D2E6BE}"/>
    <cellStyle name="Comma 2 4 3 3 3" xfId="9657" xr:uid="{D05A5055-6816-4D7E-90BC-D428EA7F408B}"/>
    <cellStyle name="Comma 2 4 3 4" xfId="9658" xr:uid="{502283E3-92A2-4FFB-8CAF-2249540D9ECA}"/>
    <cellStyle name="Comma 2 4 3 5" xfId="9659" xr:uid="{B50CF77C-237C-475F-9A80-2611D156211F}"/>
    <cellStyle name="Comma 2 4 4" xfId="9660" xr:uid="{5A8F6C28-C3F8-4CF9-98A9-229EF350DD18}"/>
    <cellStyle name="Comma 2 4 4 2" xfId="9661" xr:uid="{0A0F825A-6B53-477E-9FAF-5DDB4A75E3C4}"/>
    <cellStyle name="Comma 2 4 5" xfId="9662" xr:uid="{ED3699C2-11B7-4B9F-9C2C-3EB133B3E61D}"/>
    <cellStyle name="Comma 2 4 6" xfId="9633" xr:uid="{810F7831-0088-488B-98A8-93D6FC64F146}"/>
    <cellStyle name="Comma 2 4 7" xfId="36209" xr:uid="{FA72E044-8E5B-474D-8BA6-C29D4FA514A6}"/>
    <cellStyle name="Comma 2 4 8" xfId="2726" xr:uid="{209E157D-5709-4957-A743-51E003DA4F51}"/>
    <cellStyle name="Comma 2 4 9" xfId="37812" xr:uid="{BF133CE1-B07D-408D-B748-B68E2ED78304}"/>
    <cellStyle name="Comma 2 5" xfId="844" xr:uid="{18E87483-E397-46D7-A258-B2FFBE46BE1C}"/>
    <cellStyle name="Comma 2 5 10" xfId="9663" xr:uid="{B04275E3-DDC2-44F6-81C1-BAA8207F8741}"/>
    <cellStyle name="Comma 2 5 11" xfId="37867" xr:uid="{153DF08D-D301-4CC6-AA03-BBB83737DEF8}"/>
    <cellStyle name="Comma 2 5 2" xfId="9664" xr:uid="{578648C1-A476-411B-8E3E-2C589EC38CC9}"/>
    <cellStyle name="Comma 2 5 2 2" xfId="9665" xr:uid="{90FE97FB-DF40-4D8C-89C2-CBA1D04396D7}"/>
    <cellStyle name="Comma 2 5 2 2 2" xfId="9666" xr:uid="{E9383106-3731-4D9F-B501-2A9860F80A8E}"/>
    <cellStyle name="Comma 2 5 2 2 2 2" xfId="9667" xr:uid="{6C0BDCCD-E3F3-4508-9592-D59161F2DE82}"/>
    <cellStyle name="Comma 2 5 2 2 3" xfId="9668" xr:uid="{C381DF36-C04C-4F5D-AF24-E6E5506EC8E2}"/>
    <cellStyle name="Comma 2 5 2 2 3 2" xfId="9669" xr:uid="{9DD1E0D6-6AD5-431E-B4A0-A2F8BCD0A35B}"/>
    <cellStyle name="Comma 2 5 2 2 4" xfId="9670" xr:uid="{C51B2942-C52D-44AE-9F38-93A0663E800E}"/>
    <cellStyle name="Comma 2 5 2 2 5" xfId="9671" xr:uid="{33C4C5CD-B5F9-4BFA-88ED-F990ED6C6881}"/>
    <cellStyle name="Comma 2 5 2 2 6" xfId="9672" xr:uid="{9B249DDB-9428-4FE6-96C6-A2776CCC8305}"/>
    <cellStyle name="Comma 2 5 2 3" xfId="9673" xr:uid="{FAB1880D-403C-4EEB-A02F-EC361EFC7E6A}"/>
    <cellStyle name="Comma 2 5 2 3 2" xfId="9674" xr:uid="{51022831-E4DD-4C98-9BF4-8BCB82C5C11A}"/>
    <cellStyle name="Comma 2 5 2 4" xfId="9675" xr:uid="{C94F3990-126E-48A6-9447-C8D4A8867EA4}"/>
    <cellStyle name="Comma 2 5 2 4 2" xfId="9676" xr:uid="{1F1E3BAE-C565-4335-B844-98D331AABA64}"/>
    <cellStyle name="Comma 2 5 2 5" xfId="9677" xr:uid="{BDEF0578-F6D1-4C5B-84B1-BC93F9FB39E7}"/>
    <cellStyle name="Comma 2 5 2 6" xfId="9678" xr:uid="{CA17AD2D-F24D-49EE-8676-EC48B94F3201}"/>
    <cellStyle name="Comma 2 5 2 7" xfId="9679" xr:uid="{F929B791-F164-4BCF-A0C1-681E7BA1FF7A}"/>
    <cellStyle name="Comma 2 5 2 8" xfId="36766" xr:uid="{690EC23B-EA4B-4308-9FA2-DE8D3017CF18}"/>
    <cellStyle name="Comma 2 5 3" xfId="9680" xr:uid="{A37F34AE-7816-411B-AB32-4F53121B3028}"/>
    <cellStyle name="Comma 2 5 3 2" xfId="9681" xr:uid="{77AB2E28-741D-4B39-832B-2B9D349D05DD}"/>
    <cellStyle name="Comma 2 5 3 2 2" xfId="9682" xr:uid="{F2238191-6630-4A6B-8004-7D170628110A}"/>
    <cellStyle name="Comma 2 5 3 3" xfId="9683" xr:uid="{2F163525-8029-4C73-86F6-1A9E3EDBE57E}"/>
    <cellStyle name="Comma 2 5 3 3 2" xfId="9684" xr:uid="{4B2738C1-9C93-4638-907C-AE3F53D8D16D}"/>
    <cellStyle name="Comma 2 5 3 4" xfId="9685" xr:uid="{3D53E9FC-8633-4F21-B4BD-CA9FC23DF298}"/>
    <cellStyle name="Comma 2 5 3 5" xfId="9686" xr:uid="{A64E4025-9956-4512-A1C0-42A780A10746}"/>
    <cellStyle name="Comma 2 5 3 6" xfId="9687" xr:uid="{054F3EFD-65CD-4482-930A-8D9D7F8745EF}"/>
    <cellStyle name="Comma 2 5 4" xfId="9688" xr:uid="{B1761D64-57B9-45D8-8813-3FD0C703CDA0}"/>
    <cellStyle name="Comma 2 5 4 2" xfId="9689" xr:uid="{75AA3351-E8F9-4F07-9387-39BD58CA1ED7}"/>
    <cellStyle name="Comma 2 5 5" xfId="9690" xr:uid="{62E081EB-71CD-475E-89C6-3B2E87313E1B}"/>
    <cellStyle name="Comma 2 5 5 2" xfId="9691" xr:uid="{327B6A39-6AFD-45D5-A83E-9BE8410392B2}"/>
    <cellStyle name="Comma 2 5 6" xfId="9692" xr:uid="{8B4B1A88-0025-4DA5-B49A-9F49815AC202}"/>
    <cellStyle name="Comma 2 5 7" xfId="9693" xr:uid="{F6F7A1E3-7B42-4283-BF13-313D7959510F}"/>
    <cellStyle name="Comma 2 5 8" xfId="9694" xr:uid="{F86B9858-2A4F-4FAD-B836-16962867A0DB}"/>
    <cellStyle name="Comma 2 5 9" xfId="36210" xr:uid="{827D0F18-AB52-49FD-82A1-4AD2E3F0D978}"/>
    <cellStyle name="Comma 2 6" xfId="845" xr:uid="{EA098A1F-994E-4280-84BB-F7D338FC642A}"/>
    <cellStyle name="Comma 2 6 2" xfId="9696" xr:uid="{BA2D92AF-B888-4349-8749-51EA551B41EE}"/>
    <cellStyle name="Comma 2 6 2 2" xfId="9697" xr:uid="{BD137716-42C5-48BB-BE19-0025551E1887}"/>
    <cellStyle name="Comma 2 6 3" xfId="9698" xr:uid="{7B57AD11-20CC-464C-99A2-F7C96993C36D}"/>
    <cellStyle name="Comma 2 6 4" xfId="36062" xr:uid="{ADC4C92F-B060-47DD-8359-1E398612E08A}"/>
    <cellStyle name="Comma 2 6 5" xfId="9695" xr:uid="{716B4E8B-0A7B-4C4E-9ED4-8023BE4489AC}"/>
    <cellStyle name="Comma 2 7" xfId="846" xr:uid="{30ACE84D-EDEE-450A-B4B5-60BBA8601904}"/>
    <cellStyle name="Comma 2 7 2" xfId="9700" xr:uid="{3989C4E3-ED2C-4CA9-8630-AC9B06C99790}"/>
    <cellStyle name="Comma 2 7 2 2" xfId="9701" xr:uid="{52333E41-803C-4717-98AA-8C662FDB39FF}"/>
    <cellStyle name="Comma 2 7 3" xfId="9702" xr:uid="{FE6EBE3C-2717-4D5A-98C7-CC9108C7CFB2}"/>
    <cellStyle name="Comma 2 7 3 2" xfId="9703" xr:uid="{47CCD2C3-DFD4-42CA-9D6D-31BCCA013729}"/>
    <cellStyle name="Comma 2 7 3 2 2" xfId="9704" xr:uid="{8F1F4033-9D78-49C6-9C89-FDC6ADBAF26C}"/>
    <cellStyle name="Comma 2 7 3 2 2 2" xfId="9705" xr:uid="{01AD804A-095B-4EC2-A66E-CE38832EAD22}"/>
    <cellStyle name="Comma 2 7 3 2 3" xfId="9706" xr:uid="{34CEB8EC-B7D0-4AAC-8D64-F454BC54AD77}"/>
    <cellStyle name="Comma 2 7 3 3" xfId="9707" xr:uid="{3C0386F0-2D97-485A-A234-80ED3980427A}"/>
    <cellStyle name="Comma 2 7 3 3 2" xfId="9708" xr:uid="{705378B4-EFFF-48C1-88BD-E3C2FB8B8FED}"/>
    <cellStyle name="Comma 2 7 3 4" xfId="9709" xr:uid="{FEF4C430-E5B3-430C-9EF3-A074963F5853}"/>
    <cellStyle name="Comma 2 7 4" xfId="9710" xr:uid="{8CE44F88-F396-4E1D-8A8B-386492906543}"/>
    <cellStyle name="Comma 2 7 4 2" xfId="9711" xr:uid="{E109BD3C-25AF-48D8-80BB-F6B54B21EA7C}"/>
    <cellStyle name="Comma 2 7 5" xfId="9712" xr:uid="{E3DC5282-D14E-40D3-BEDB-E48AFA724609}"/>
    <cellStyle name="Comma 2 7 6" xfId="36741" xr:uid="{F78ECF30-5020-47DC-A203-EB2DD783C628}"/>
    <cellStyle name="Comma 2 7 7" xfId="9699" xr:uid="{98106B97-456F-4AD9-8803-6CA496E0E4EE}"/>
    <cellStyle name="Comma 2 8" xfId="847" xr:uid="{7F2AAFCD-EA95-4205-9E2D-5768C95334BA}"/>
    <cellStyle name="Comma 2 8 2" xfId="9714" xr:uid="{6CB37349-C856-40AA-88A4-3597CD640260}"/>
    <cellStyle name="Comma 2 8 2 2" xfId="9715" xr:uid="{E4F89807-2D9F-451D-AEB7-C0470A2C1802}"/>
    <cellStyle name="Comma 2 8 2 3" xfId="9716" xr:uid="{3BBB2DB3-CC7E-48F2-8D4A-29DC7A939E92}"/>
    <cellStyle name="Comma 2 8 3" xfId="9717" xr:uid="{39FB88BB-9942-48BF-9AAE-FB036CBADBFF}"/>
    <cellStyle name="Comma 2 8 4" xfId="9718" xr:uid="{37616F26-33BA-4802-8A82-1EFC894487CA}"/>
    <cellStyle name="Comma 2 8 5" xfId="36762" xr:uid="{C63D8ACB-1109-450F-B6A9-8FBB98534466}"/>
    <cellStyle name="Comma 2 8 6" xfId="9713" xr:uid="{A63AE7B9-19DB-495D-9AA4-33871BD27366}"/>
    <cellStyle name="Comma 2 9" xfId="848" xr:uid="{C9DF6591-B8EA-45DD-983A-556FCB66E403}"/>
    <cellStyle name="Comma 2 9 10" xfId="9720" xr:uid="{CE689255-D0CB-45F0-A9E4-C66EF2BB5A3D}"/>
    <cellStyle name="Comma 2 9 11" xfId="9721" xr:uid="{E3EEC1B7-B4D4-48FF-A3E6-0EFCCD59DA44}"/>
    <cellStyle name="Comma 2 9 12" xfId="9719" xr:uid="{DA2F6D34-C1C4-48CB-A090-7160543A18B6}"/>
    <cellStyle name="Comma 2 9 2" xfId="9722" xr:uid="{7F81CB8F-0D01-4685-839F-63611B795E35}"/>
    <cellStyle name="Comma 2 9 2 2" xfId="9723" xr:uid="{6EF8E55B-E4B4-4C33-8800-F8180A99D053}"/>
    <cellStyle name="Comma 2 9 3" xfId="9724" xr:uid="{EB45C9A0-2E3C-4484-A6C2-713912F2229F}"/>
    <cellStyle name="Comma 2 9 3 2" xfId="9725" xr:uid="{129E21F4-1191-4CE1-8E6C-F0E2CD51A096}"/>
    <cellStyle name="Comma 2 9 4" xfId="9726" xr:uid="{17B1D025-A7DD-4AB9-88DB-A67416BB3ECE}"/>
    <cellStyle name="Comma 2 9 4 2" xfId="9727" xr:uid="{9CA73A93-9C81-4430-82C3-ED56CC850DCA}"/>
    <cellStyle name="Comma 2 9 5" xfId="9728" xr:uid="{5E5CE331-FA85-4981-ABFA-475D02D460CA}"/>
    <cellStyle name="Comma 2 9 5 2" xfId="9729" xr:uid="{24C8E1B7-EED4-4650-B18A-D098951F01AC}"/>
    <cellStyle name="Comma 2 9 6" xfId="9730" xr:uid="{B8E92EF0-E27E-4A00-B7D4-1B8491D6B2A1}"/>
    <cellStyle name="Comma 2 9 6 2" xfId="9731" xr:uid="{0BC8F91D-F60E-4288-A083-9A93ACE2E9A5}"/>
    <cellStyle name="Comma 2 9 7" xfId="9732" xr:uid="{78606EC5-DF4F-4B23-9AFD-14914FF6ED4B}"/>
    <cellStyle name="Comma 2 9 7 2" xfId="9733" xr:uid="{5EE0B114-C284-4FEC-966C-B53625968011}"/>
    <cellStyle name="Comma 2 9 8" xfId="9734" xr:uid="{2A6586AB-8909-4F34-BABE-42476047B145}"/>
    <cellStyle name="Comma 2 9 8 2" xfId="9735" xr:uid="{7F988CC4-891C-4528-92CA-1139F4C9741C}"/>
    <cellStyle name="Comma 2 9 8 2 2" xfId="9736" xr:uid="{283DF8AF-87F7-45A7-B1E0-DFA4D26CC000}"/>
    <cellStyle name="Comma 2 9 8 2 2 2" xfId="9737" xr:uid="{67145FDB-792E-4A34-95D6-7A73DF743D73}"/>
    <cellStyle name="Comma 2 9 8 2 3" xfId="9738" xr:uid="{D93A1514-1D2E-4661-A096-F37EFB4A589D}"/>
    <cellStyle name="Comma 2 9 8 2 3 2" xfId="9739" xr:uid="{67659568-3502-484D-A47D-6B63F644A3F1}"/>
    <cellStyle name="Comma 2 9 8 2 4" xfId="9740" xr:uid="{6B168130-F732-47C1-B314-C7E2F18D83DF}"/>
    <cellStyle name="Comma 2 9 8 2 5" xfId="9741" xr:uid="{3AA06286-3EB7-40D6-A982-B62911F50388}"/>
    <cellStyle name="Comma 2 9 8 2 6" xfId="9742" xr:uid="{25F60229-026F-4E84-96EC-EF6A4CB26703}"/>
    <cellStyle name="Comma 2 9 8 3" xfId="9743" xr:uid="{A66B69BC-1EAE-48DB-8731-27B88974CD74}"/>
    <cellStyle name="Comma 2 9 8 3 2" xfId="9744" xr:uid="{102E6EEA-B063-405E-9C44-5E0DAFF164E0}"/>
    <cellStyle name="Comma 2 9 8 4" xfId="9745" xr:uid="{A539D178-E4E3-48D9-9544-73806A5E0934}"/>
    <cellStyle name="Comma 2 9 8 4 2" xfId="9746" xr:uid="{99BBD58F-B295-47C5-AFB0-3FDA3F95C48D}"/>
    <cellStyle name="Comma 2 9 8 5" xfId="9747" xr:uid="{6583A2F4-065C-46DE-94F5-478332E06AD7}"/>
    <cellStyle name="Comma 2 9 8 6" xfId="9748" xr:uid="{9A4C58D5-C242-4755-B186-35E577D04A2E}"/>
    <cellStyle name="Comma 2 9 8 7" xfId="9749" xr:uid="{2CFADE79-C17C-4AA9-9C89-A01A4B14A663}"/>
    <cellStyle name="Comma 2 9 9" xfId="9750" xr:uid="{CC3D3175-803C-414A-AD5F-F4C9841D47BE}"/>
    <cellStyle name="Comma 2 9 9 2" xfId="9751" xr:uid="{358475CE-94B3-4B5C-BD3B-3D19138A2FD2}"/>
    <cellStyle name="Comma 2 9 9 3" xfId="9752" xr:uid="{C9F12963-AE88-4440-B09F-F6A69A5D8C27}"/>
    <cellStyle name="Comma 2_BOI_FS Mar 09_22052009" xfId="849" xr:uid="{3830627C-06BE-4679-82E9-68CE0EB7BACA}"/>
    <cellStyle name="Comma 20" xfId="850" xr:uid="{5A8631CC-F9E0-4AE8-87A9-809E88C9CB06}"/>
    <cellStyle name="Comma 20 2" xfId="851" xr:uid="{4530D6EA-D221-4795-94E1-C485FF6872EE}"/>
    <cellStyle name="Comma 20 2 2" xfId="9755" xr:uid="{C6535E12-AC4C-4459-85C8-6C3711619A7B}"/>
    <cellStyle name="Comma 20 2 3" xfId="9754" xr:uid="{8F4C8D26-EB44-45B4-BD31-E66A3255340B}"/>
    <cellStyle name="Comma 20 3" xfId="9756" xr:uid="{DE5B0E39-D295-43FC-BE75-A915625254B1}"/>
    <cellStyle name="Comma 20 3 2" xfId="9757" xr:uid="{BA2165D1-70C4-419E-B6EF-4A1FCE0EEFAC}"/>
    <cellStyle name="Comma 20 3 3" xfId="9758" xr:uid="{5B66EEBA-4D31-439E-9FCA-C5855C18C1AB}"/>
    <cellStyle name="Comma 20 4" xfId="9759" xr:uid="{7341D220-9088-4C35-B084-C88041DA768C}"/>
    <cellStyle name="Comma 20 5" xfId="9760" xr:uid="{75FFE51B-ED10-44F9-9EA9-921F82878FE6}"/>
    <cellStyle name="Comma 20 6" xfId="9753" xr:uid="{663AE8EB-A36A-4A78-A6CE-7EA82F6DD292}"/>
    <cellStyle name="Comma 20 7" xfId="36211" xr:uid="{2FEA445D-27B0-4D73-8F45-6F1236B01ACA}"/>
    <cellStyle name="Comma 20 8" xfId="2711" xr:uid="{C5AD733F-DD0C-4595-9B8B-FCECF2CA4C1E}"/>
    <cellStyle name="Comma 20 9" xfId="37840" xr:uid="{EC4D0DEF-3280-4BB8-A6B1-33D765D7E59B}"/>
    <cellStyle name="Comma 204" xfId="852" xr:uid="{3880DBA9-7091-4B27-A3AA-77EFADBEE35C}"/>
    <cellStyle name="Comma 21" xfId="853" xr:uid="{59441841-0CE8-4BE8-8C08-CD6155C1DA16}"/>
    <cellStyle name="Comma 21 2" xfId="9762" xr:uid="{5CD1E046-66F2-4448-89F5-5A332CBD8B33}"/>
    <cellStyle name="Comma 21 2 2" xfId="9763" xr:uid="{8EE2F3A9-409E-4F88-B085-E6BDEABE711B}"/>
    <cellStyle name="Comma 21 3" xfId="9764" xr:uid="{4AC1E8DE-A11B-413A-93AD-0FDC3FB7933D}"/>
    <cellStyle name="Comma 21 3 2" xfId="9765" xr:uid="{8536EB13-A6E2-4C8F-9F7E-984ED2FC2873}"/>
    <cellStyle name="Comma 21 3 2 2" xfId="36071" xr:uid="{BECC29E9-F873-4345-A2B3-E3EB3D595E0D}"/>
    <cellStyle name="Comma 21 3 2 3" xfId="36026" xr:uid="{C9187F4C-5328-4BCD-9837-652409091781}"/>
    <cellStyle name="Comma 21 3 3" xfId="9766" xr:uid="{026B1142-AF71-4F60-A77B-28802A9C8781}"/>
    <cellStyle name="Comma 21 4" xfId="9767" xr:uid="{ABEB31A8-0EB6-4ADC-8BC5-F0A4045D46E0}"/>
    <cellStyle name="Comma 21 5" xfId="9768" xr:uid="{29DF25E8-92E2-47F5-BF6E-3BF3E66F80BF}"/>
    <cellStyle name="Comma 21 6" xfId="9761" xr:uid="{04C198C4-552F-4253-882C-2333199898A1}"/>
    <cellStyle name="Comma 21 7" xfId="36212" xr:uid="{AF9E56FC-2AD8-4C7D-9CD1-43CC8E803BA5}"/>
    <cellStyle name="Comma 21 8" xfId="2514" xr:uid="{C77F703A-2866-4C39-A6C2-E5D01A599F09}"/>
    <cellStyle name="Comma 21 9" xfId="37861" xr:uid="{C265CE62-044B-4F2F-9859-DC6D8C2C88AF}"/>
    <cellStyle name="Comma 22" xfId="854" xr:uid="{7D5822EA-284A-4AA8-B88D-2CA0ED181AEA}"/>
    <cellStyle name="Comma 22 10" xfId="37864" xr:uid="{92DAB89D-C887-46FA-8C87-20FC3B171EDF}"/>
    <cellStyle name="Comma 22 2" xfId="855" xr:uid="{7E1FF987-C61C-45C8-8AE2-7FFBE21C13F9}"/>
    <cellStyle name="Comma 22 2 2" xfId="9771" xr:uid="{5F004E26-8405-4967-B755-450ED93295CB}"/>
    <cellStyle name="Comma 22 2 3" xfId="9770" xr:uid="{59A4A768-66B4-45E2-B46A-8548E84D0626}"/>
    <cellStyle name="Comma 22 3" xfId="9772" xr:uid="{ADB211DA-F0A4-4431-9D78-FB409D71EE9C}"/>
    <cellStyle name="Comma 22 3 2" xfId="9773" xr:uid="{063DB016-F7BD-42C5-9C18-E3819D4F3F83}"/>
    <cellStyle name="Comma 22 3 3" xfId="9774" xr:uid="{E979C1B5-F061-41D8-9624-87079FC1FE89}"/>
    <cellStyle name="Comma 22 4" xfId="9775" xr:uid="{82E2D44F-E8F7-4146-AEFF-9BE8BDC89948}"/>
    <cellStyle name="Comma 22 5" xfId="9776" xr:uid="{1CD5B35F-61BD-4FFE-975C-0D1142050E84}"/>
    <cellStyle name="Comma 22 6" xfId="9769" xr:uid="{658BECAD-6F52-4AFE-89D8-8C3A925F5A13}"/>
    <cellStyle name="Comma 22 7" xfId="36213" xr:uid="{96295EAF-8AEE-4B0C-945D-F1F07D3FB524}"/>
    <cellStyle name="Comma 22 8" xfId="2730" xr:uid="{221C1101-D0E7-4E9D-A096-8B80C8AD51C0}"/>
    <cellStyle name="Comma 22 9" xfId="2470" xr:uid="{9D135141-700B-4DF3-A8D8-9DECD60EFD03}"/>
    <cellStyle name="Comma 23" xfId="856" xr:uid="{F971A71B-038D-4181-9675-3E2486E5AE1E}"/>
    <cellStyle name="Comma 23 2" xfId="9778" xr:uid="{D8AB8B5C-0433-4C20-8784-C63327DD5E81}"/>
    <cellStyle name="Comma 23 2 2" xfId="9779" xr:uid="{188DF7AA-DC8C-4A41-ACE0-2FA69E98BD01}"/>
    <cellStyle name="Comma 23 3" xfId="857" xr:uid="{93CF5110-8AA3-4F90-9040-9F4EC27AB680}"/>
    <cellStyle name="Comma 23 3 2" xfId="9781" xr:uid="{32F0B026-3A3E-450F-836E-E99233C7D6CD}"/>
    <cellStyle name="Comma 23 3 3" xfId="9782" xr:uid="{DEA04255-DA03-41FF-A685-F3FFE1ABAFD7}"/>
    <cellStyle name="Comma 23 3 4" xfId="9780" xr:uid="{54E7B17F-9A21-499E-BAAB-5C235FDBD607}"/>
    <cellStyle name="Comma 23 4" xfId="9783" xr:uid="{0C453F8A-F89C-4233-9C3D-057D8FF46E46}"/>
    <cellStyle name="Comma 23 5" xfId="9784" xr:uid="{617934B1-30E1-4C5B-92E7-808DBFFAFBE6}"/>
    <cellStyle name="Comma 23 6" xfId="36214" xr:uid="{9871F0AD-8941-465B-A7E5-733A46A50716}"/>
    <cellStyle name="Comma 23 7" xfId="9777" xr:uid="{3AF53CA4-6EA8-46D4-86C0-5765AC0FE500}"/>
    <cellStyle name="Comma 23 8" xfId="37865" xr:uid="{F40A9B5D-895A-4AB6-ACFE-58E906A3045B}"/>
    <cellStyle name="Comma 24" xfId="858" xr:uid="{19EB013C-7CCC-4313-A4DA-A57D0E6EC6C0}"/>
    <cellStyle name="Comma 24 2" xfId="9786" xr:uid="{590A052E-7910-4D69-978C-AA2F60D7BF20}"/>
    <cellStyle name="Comma 24 2 2" xfId="9787" xr:uid="{F8AB0274-AE92-4792-BC6C-09771A39F913}"/>
    <cellStyle name="Comma 24 2 3" xfId="9788" xr:uid="{718437BE-90BF-4D35-8F88-C698624D983C}"/>
    <cellStyle name="Comma 24 2 4" xfId="36804" xr:uid="{88B9804B-A82E-4C18-A25E-62CB6AE6E341}"/>
    <cellStyle name="Comma 24 3" xfId="9789" xr:uid="{5533AF76-F5E4-46C8-A1CA-E6C343F03AB7}"/>
    <cellStyle name="Comma 24 4" xfId="9790" xr:uid="{8D54FBBA-6240-49F3-BDAE-519129AC24EA}"/>
    <cellStyle name="Comma 24 5" xfId="36815" xr:uid="{A3804780-E358-4E74-9DC5-31260E528A82}"/>
    <cellStyle name="Comma 24 6" xfId="36215" xr:uid="{A42DDE9C-DCB6-4C33-B6B0-459E20A87942}"/>
    <cellStyle name="Comma 24 7" xfId="9785" xr:uid="{2E2925B1-0655-4358-B970-6BD5B4298984}"/>
    <cellStyle name="Comma 25" xfId="859" xr:uid="{CB73ED11-C99C-442F-94F7-FFC25B378F04}"/>
    <cellStyle name="Comma 25 2" xfId="9792" xr:uid="{A324266F-62FA-4883-B892-E2A4FD32DB35}"/>
    <cellStyle name="Comma 25 2 2" xfId="9793" xr:uid="{64DC5DBC-D08C-4982-90A5-EE8FDD39F6EC}"/>
    <cellStyle name="Comma 25 3" xfId="9794" xr:uid="{A2018081-797F-4728-A80F-777E027FAEE7}"/>
    <cellStyle name="Comma 25 3 2" xfId="9795" xr:uid="{15C69873-1471-4B1F-92F7-0284FC5DE0A8}"/>
    <cellStyle name="Comma 25 3 2 2" xfId="9796" xr:uid="{8E8EAF95-B743-494D-8396-00CC3AA51464}"/>
    <cellStyle name="Comma 25 3 2 2 2" xfId="9797" xr:uid="{5ACB7972-CFB9-4183-AA31-071365B00E84}"/>
    <cellStyle name="Comma 25 3 2 3" xfId="9798" xr:uid="{0D7562B1-C658-4A16-B73A-708B685B2605}"/>
    <cellStyle name="Comma 25 3 2 3 2" xfId="9799" xr:uid="{77986532-BF5E-48A6-8DA1-61A5CCC81886}"/>
    <cellStyle name="Comma 25 3 2 4" xfId="9800" xr:uid="{7A0B59C7-25FF-44BE-8EC1-E0E2F5993FE4}"/>
    <cellStyle name="Comma 25 3 2 5" xfId="9801" xr:uid="{AF737456-6D39-45BF-9FDB-8B5CEF181780}"/>
    <cellStyle name="Comma 25 3 2 6" xfId="9802" xr:uid="{88849972-BB4E-4EC2-AE51-C57F5409F437}"/>
    <cellStyle name="Comma 25 3 3" xfId="9803" xr:uid="{A94876E8-F0B1-4F5E-9D0F-DD9E55A0418D}"/>
    <cellStyle name="Comma 25 3 3 2" xfId="9804" xr:uid="{4BF4C5DA-73C2-4A25-8552-2C5AD708A62D}"/>
    <cellStyle name="Comma 25 3 4" xfId="9805" xr:uid="{4B3EA5D9-BB78-4401-87CF-7D309BB8B085}"/>
    <cellStyle name="Comma 25 3 4 2" xfId="9806" xr:uid="{38A5076E-5AED-40BC-92B5-313ECE831D6B}"/>
    <cellStyle name="Comma 25 3 5" xfId="9807" xr:uid="{68026643-9245-49FB-AE81-CDB8630277B4}"/>
    <cellStyle name="Comma 25 3 6" xfId="9808" xr:uid="{F10EE0E0-4317-458E-AF6C-FC1CFA99FDF5}"/>
    <cellStyle name="Comma 25 3 7" xfId="9809" xr:uid="{DD38121A-CC80-4B7A-B7EF-1F732FD8A28B}"/>
    <cellStyle name="Comma 25 4" xfId="9810" xr:uid="{2A99904F-F428-489F-B3D2-381086D724E1}"/>
    <cellStyle name="Comma 25 4 2" xfId="9811" xr:uid="{252FBF18-EC42-4F44-8B39-B59E2EC53435}"/>
    <cellStyle name="Comma 25 4 3" xfId="9812" xr:uid="{624BB15D-03EB-40D8-BE7D-02614E3CD05C}"/>
    <cellStyle name="Comma 25 5" xfId="9813" xr:uid="{65BFD3FC-DE9C-461F-B54C-6337553798DA}"/>
    <cellStyle name="Comma 25 6" xfId="9814" xr:uid="{CE734D94-9FB4-4548-B753-B916C143B622}"/>
    <cellStyle name="Comma 25 7" xfId="36216" xr:uid="{8AAC96F3-C40E-4362-87FB-C39FE567DDE0}"/>
    <cellStyle name="Comma 25 8" xfId="9791" xr:uid="{EFCE354F-9B23-4792-82AE-44F023D9FC93}"/>
    <cellStyle name="Comma 25 9" xfId="37876" xr:uid="{3CA84464-CC95-4C0A-B253-B57B06535349}"/>
    <cellStyle name="Comma 26" xfId="860" xr:uid="{312425EF-D13B-4646-8116-67D6FC5668F0}"/>
    <cellStyle name="Comma 26 10" xfId="37891" xr:uid="{09266905-236F-4438-A4E1-AEF01F918ABB}"/>
    <cellStyle name="Comma 26 2" xfId="9816" xr:uid="{3146D005-C07C-40A6-AD95-2CDF7C9F8C0B}"/>
    <cellStyle name="Comma 26 2 2" xfId="9817" xr:uid="{E0C18A80-F875-47F0-9E59-BA0E5E684BF2}"/>
    <cellStyle name="Comma 26 2 3" xfId="36217" xr:uid="{8799A958-D93D-4575-9743-70D73F9FA1F0}"/>
    <cellStyle name="Comma 26 3" xfId="9818" xr:uid="{4007B64E-6E7D-4B99-9FA4-5DAAB6F3A3DA}"/>
    <cellStyle name="Comma 26 3 2" xfId="9819" xr:uid="{48B304A4-4BF1-4A15-97A4-CF8958598366}"/>
    <cellStyle name="Comma 26 3 2 2" xfId="9820" xr:uid="{31830289-F0E6-4991-89CE-2045F7ACD3CF}"/>
    <cellStyle name="Comma 26 3 2 3" xfId="9821" xr:uid="{3E2C171A-DEDD-41A5-8555-AA2CCA4EE2CE}"/>
    <cellStyle name="Comma 26 3 2 4" xfId="9822" xr:uid="{867CE0B5-ECA8-4AC8-BA47-6DCB30AD74F6}"/>
    <cellStyle name="Comma 26 3 2 5" xfId="9823" xr:uid="{C993E001-15F1-4D2B-B79F-85D63212BB26}"/>
    <cellStyle name="Comma 26 3 2 6" xfId="9824" xr:uid="{54D8D808-F4F1-4925-A255-8959AA2E2E1D}"/>
    <cellStyle name="Comma 26 3 3" xfId="9825" xr:uid="{75898B78-9942-485E-9410-EAAE1CCA32EA}"/>
    <cellStyle name="Comma 26 3 4" xfId="9826" xr:uid="{CB9D1B6E-E893-425C-8E2B-9EAF59AD5475}"/>
    <cellStyle name="Comma 26 3 5" xfId="9827" xr:uid="{37C74820-FFE0-4AB6-A26D-52E3AF7CEBAC}"/>
    <cellStyle name="Comma 26 3 6" xfId="9828" xr:uid="{32474B33-5A9B-443E-896F-B04667E59C74}"/>
    <cellStyle name="Comma 26 3 7" xfId="9829" xr:uid="{61D88BF4-DDE0-4DD2-8C27-33947D06D086}"/>
    <cellStyle name="Comma 26 4" xfId="9830" xr:uid="{F9D042E3-C655-433A-8F48-6B711FB2DDDB}"/>
    <cellStyle name="Comma 26 4 2" xfId="9831" xr:uid="{08A94F70-7D4C-446D-B626-4BCCF1E3F358}"/>
    <cellStyle name="Comma 26 4 3" xfId="9832" xr:uid="{A3BB6200-99D6-462E-99A0-AA3ABCEB57F4}"/>
    <cellStyle name="Comma 26 4 4" xfId="9833" xr:uid="{28CAB54C-D19C-42F8-90F5-35BBBA5C7852}"/>
    <cellStyle name="Comma 26 5" xfId="9834" xr:uid="{833559C8-ECCA-447C-A45F-EE8DC3297ABD}"/>
    <cellStyle name="Comma 26 6" xfId="9835" xr:uid="{14639635-52E5-4B43-8511-BCD373F7DE20}"/>
    <cellStyle name="Comma 26 7" xfId="36032" xr:uid="{653E55A8-5311-4A1E-8F75-B1018141F82B}"/>
    <cellStyle name="Comma 26 8" xfId="9815" xr:uid="{EFE21FFF-002D-4D2D-B24E-6B19B3770913}"/>
    <cellStyle name="Comma 26 9" xfId="37878" xr:uid="{3B94442D-B565-4DFC-809B-E43DB3350D16}"/>
    <cellStyle name="Comma 27" xfId="236" xr:uid="{2C16117E-F0E4-4788-9AF3-148DD600D374}"/>
    <cellStyle name="Comma 27 10" xfId="37649" xr:uid="{5CA06473-FC3B-4DA9-8A9C-DB49AC042415}"/>
    <cellStyle name="Comma 27 11" xfId="2468" xr:uid="{D5C3E7BA-37DF-4B3B-AC51-91D6194407A5}"/>
    <cellStyle name="Comma 27 2" xfId="861" xr:uid="{0356ACE2-5218-4161-974E-217FA2C7C5D0}"/>
    <cellStyle name="Comma 27 2 2" xfId="9838" xr:uid="{D4C018D4-B2C5-469F-B28C-777AC6FE7443}"/>
    <cellStyle name="Comma 27 2 3" xfId="9839" xr:uid="{3C53D35E-9873-45D8-8F3C-CA0AFD464881}"/>
    <cellStyle name="Comma 27 2 4" xfId="9840" xr:uid="{E7D4702C-E63B-4AEB-9AC5-33DF6E9F3DBB}"/>
    <cellStyle name="Comma 27 2 5" xfId="36063" xr:uid="{2D1B916D-819D-4ED5-BCA9-312629EE8694}"/>
    <cellStyle name="Comma 27 2 6" xfId="9837" xr:uid="{CDC8148E-32A5-4EFA-AD5B-9B2B337AF279}"/>
    <cellStyle name="Comma 27 3" xfId="9841" xr:uid="{851FB980-CC6F-4217-A633-8FC90E60270D}"/>
    <cellStyle name="Comma 27 3 2" xfId="9842" xr:uid="{1D6E7EF4-BE58-46AB-A356-FA2113E411A5}"/>
    <cellStyle name="Comma 27 3 2 2" xfId="9843" xr:uid="{0857710B-1D0B-4629-87C0-28835E26FAC0}"/>
    <cellStyle name="Comma 27 3 2 3" xfId="9844" xr:uid="{FAA65456-77DF-424C-9358-66BC18EEA00A}"/>
    <cellStyle name="Comma 27 3 2 4" xfId="9845" xr:uid="{BE0E31BC-5D48-43F4-B3BE-7F9D47845F73}"/>
    <cellStyle name="Comma 27 3 2 5" xfId="9846" xr:uid="{D41D0BBF-E38A-44E7-BBD9-97A8400A1586}"/>
    <cellStyle name="Comma 27 3 2 6" xfId="9847" xr:uid="{F4DD06C5-FD7F-4016-B650-F2CD80C27C70}"/>
    <cellStyle name="Comma 27 3 3" xfId="9848" xr:uid="{9D6C0349-DD64-47FE-A984-E0E46F6C769E}"/>
    <cellStyle name="Comma 27 3 4" xfId="9849" xr:uid="{7E1CD33F-9033-47D4-8416-2D9FFC47AA55}"/>
    <cellStyle name="Comma 27 3 5" xfId="9850" xr:uid="{637B7656-BB46-4157-83C6-B0A769FFB32A}"/>
    <cellStyle name="Comma 27 3 6" xfId="9851" xr:uid="{FE60E23B-F357-4FB2-9BB1-390ED3533409}"/>
    <cellStyle name="Comma 27 3 7" xfId="9852" xr:uid="{55C46171-BDA2-467B-BED5-70A78DE75C6E}"/>
    <cellStyle name="Comma 27 4" xfId="9853" xr:uid="{FB3C4FF3-48F5-44A5-9D5E-64A5708101A7}"/>
    <cellStyle name="Comma 27 4 2" xfId="9854" xr:uid="{8EA033D4-693C-4A00-9BDA-F210FF20BDB6}"/>
    <cellStyle name="Comma 27 4 3" xfId="9855" xr:uid="{DCDAC77E-26F3-45C9-852F-ED67700E822E}"/>
    <cellStyle name="Comma 27 4 4" xfId="9856" xr:uid="{A9B47CFF-814C-4479-A259-C6DCB3D5E15C}"/>
    <cellStyle name="Comma 27 5" xfId="9857" xr:uid="{3512A8BE-A7A5-4BB9-8CDB-7CCE490B8DB2}"/>
    <cellStyle name="Comma 27 6" xfId="9858" xr:uid="{92B3C79F-A96A-4F91-B007-60F9AEF74EF4}"/>
    <cellStyle name="Comma 27 7" xfId="9859" xr:uid="{F87D4F0D-CAFF-4707-84DA-FDB34AEF7A0F}"/>
    <cellStyle name="Comma 27 8" xfId="36045" xr:uid="{14D983AE-3E3A-44C8-AD37-F796F2A16AB2}"/>
    <cellStyle name="Comma 27 9" xfId="9836" xr:uid="{3F123FA1-73ED-4EBD-AEF1-2DB48B703C0C}"/>
    <cellStyle name="Comma 28" xfId="862" xr:uid="{63B30B47-83E4-4475-90CE-7D3A6FBD3415}"/>
    <cellStyle name="Comma 28 2" xfId="9861" xr:uid="{F514F545-301B-40D1-AF58-9C85CFB25C1A}"/>
    <cellStyle name="Comma 28 2 2" xfId="9862" xr:uid="{BF569095-6271-4468-92CA-135FA193389D}"/>
    <cellStyle name="Comma 28 2 3" xfId="9863" xr:uid="{F6149211-14A5-4170-9F80-ABD0EA45CD22}"/>
    <cellStyle name="Comma 28 2 4" xfId="9864" xr:uid="{BE489FC4-318D-4D9F-8909-6B46617F5EE5}"/>
    <cellStyle name="Comma 28 3" xfId="9865" xr:uid="{41A92E06-83FB-4A3B-AEB4-915AC6A4F8B4}"/>
    <cellStyle name="Comma 28 3 2" xfId="9866" xr:uid="{D86AAB5A-840B-49CD-84C6-04FD932E5E77}"/>
    <cellStyle name="Comma 28 3 2 2" xfId="9867" xr:uid="{34EC513A-FB14-4806-BBC4-5AD5F3F954C5}"/>
    <cellStyle name="Comma 28 3 2 3" xfId="9868" xr:uid="{D5688EEA-63F9-42DF-9EBF-0B2252D5F684}"/>
    <cellStyle name="Comma 28 3 2 4" xfId="9869" xr:uid="{9C4658BD-BDBB-452F-9C08-7F5836536802}"/>
    <cellStyle name="Comma 28 3 2 5" xfId="9870" xr:uid="{E0E080D5-21DF-4D8A-9A93-4160C548A669}"/>
    <cellStyle name="Comma 28 3 2 6" xfId="9871" xr:uid="{079B9972-D3CD-45E9-8053-E728B92F0276}"/>
    <cellStyle name="Comma 28 3 3" xfId="9872" xr:uid="{9782CDF8-9707-4ACB-9468-B60BD842DE8D}"/>
    <cellStyle name="Comma 28 3 4" xfId="9873" xr:uid="{3D0546AA-0DF7-4CFA-9109-5AE37C2CD13C}"/>
    <cellStyle name="Comma 28 3 5" xfId="9874" xr:uid="{5DB70070-3BEA-4F12-A82F-5A2C8451AE21}"/>
    <cellStyle name="Comma 28 3 6" xfId="9875" xr:uid="{0D42EFCD-5FBF-4FF3-8CAA-A77B54B58991}"/>
    <cellStyle name="Comma 28 3 7" xfId="9876" xr:uid="{9DF55289-8524-4348-9729-1B5623A629FB}"/>
    <cellStyle name="Comma 28 4" xfId="9877" xr:uid="{1FC83429-6918-449A-ACFD-2230B639EC9E}"/>
    <cellStyle name="Comma 28 4 2" xfId="9878" xr:uid="{AA7F4479-8B6A-4DD7-A857-A092F2417294}"/>
    <cellStyle name="Comma 28 4 3" xfId="9879" xr:uid="{53FACE51-8C82-4BC2-8202-2C3DF5EE5B35}"/>
    <cellStyle name="Comma 28 4 4" xfId="9880" xr:uid="{14832861-EB44-4FBE-8ADB-920CD2BF2A4A}"/>
    <cellStyle name="Comma 28 5" xfId="9881" xr:uid="{2DF506C8-9D57-4980-AD5E-9D41962CCBD4}"/>
    <cellStyle name="Comma 28 6" xfId="9882" xr:uid="{04C5E265-510A-42CB-B4A6-27780E951BF7}"/>
    <cellStyle name="Comma 28 7" xfId="9883" xr:uid="{FD01F2EC-FA00-4625-934C-8DA527C90EF3}"/>
    <cellStyle name="Comma 28 8" xfId="36651" xr:uid="{ECD94154-9E07-49AD-8282-6DA0FB0E48DA}"/>
    <cellStyle name="Comma 28 9" xfId="9860" xr:uid="{DB8267CE-D447-41DE-8D04-CB7A8C190349}"/>
    <cellStyle name="Comma 29" xfId="863" xr:uid="{A96D868C-4D4B-4989-9BF7-470F56F5C241}"/>
    <cellStyle name="Comma 29 2" xfId="9885" xr:uid="{F9D3F9B7-1BF9-49BE-A122-008B034454CB}"/>
    <cellStyle name="Comma 29 2 2" xfId="9886" xr:uid="{EDF025DD-9E55-4AAE-ADD2-36DE9A8E8A59}"/>
    <cellStyle name="Comma 29 2 3" xfId="9887" xr:uid="{56708269-D64C-4D8E-B8FD-9F30E3F99D46}"/>
    <cellStyle name="Comma 29 2 4" xfId="9888" xr:uid="{8FE16825-9AA4-4C9D-A8A0-E6841BE82851}"/>
    <cellStyle name="Comma 29 3" xfId="9889" xr:uid="{F2E3C384-5DA2-4D1C-AAFA-5B89AC861862}"/>
    <cellStyle name="Comma 29 3 2" xfId="9890" xr:uid="{BCF37178-2047-4BEA-9FEE-A12F096A1B5B}"/>
    <cellStyle name="Comma 29 3 2 2" xfId="9891" xr:uid="{4EA3D823-F747-443C-9BA3-A40394E1DA8B}"/>
    <cellStyle name="Comma 29 3 2 3" xfId="9892" xr:uid="{9146C4BA-E385-4945-AC6D-031889317C53}"/>
    <cellStyle name="Comma 29 3 2 4" xfId="9893" xr:uid="{64CD6BFD-BCF1-41A6-900D-DDB36A89F636}"/>
    <cellStyle name="Comma 29 3 2 5" xfId="9894" xr:uid="{C06CC627-EB84-4762-A95E-9405F1BF8B52}"/>
    <cellStyle name="Comma 29 3 2 6" xfId="9895" xr:uid="{5A81EA5F-F367-4264-B60C-5ED23E9824B1}"/>
    <cellStyle name="Comma 29 3 3" xfId="9896" xr:uid="{961EC3E9-9C65-4DB4-B710-8C9A88CFDDCA}"/>
    <cellStyle name="Comma 29 3 4" xfId="9897" xr:uid="{AC89635B-37F3-44B9-886A-8633727F9AEE}"/>
    <cellStyle name="Comma 29 3 5" xfId="9898" xr:uid="{FCF81892-846F-422C-A13C-B49DD74C033F}"/>
    <cellStyle name="Comma 29 3 6" xfId="9899" xr:uid="{104FA5A7-9269-464F-9413-4908B285BD95}"/>
    <cellStyle name="Comma 29 3 7" xfId="9900" xr:uid="{5E244B78-DFA9-4EC5-A5AF-F3FD97FB08C5}"/>
    <cellStyle name="Comma 29 4" xfId="9901" xr:uid="{C8C02191-FB77-434F-8458-F414038E7E41}"/>
    <cellStyle name="Comma 29 4 2" xfId="9902" xr:uid="{362E9CE2-B12A-4DB5-80ED-F492668951B5}"/>
    <cellStyle name="Comma 29 4 3" xfId="9903" xr:uid="{2627DF0C-F63A-4502-94DD-838406102BA8}"/>
    <cellStyle name="Comma 29 4 4" xfId="9904" xr:uid="{30F6D3EE-00DC-4720-84E3-D99191F154E1}"/>
    <cellStyle name="Comma 29 5" xfId="9905" xr:uid="{9FE14310-421C-4FA5-9644-5D39349ECD4D}"/>
    <cellStyle name="Comma 29 6" xfId="9906" xr:uid="{74B92F71-E05D-4AC9-BDAD-83CE8286F6C7}"/>
    <cellStyle name="Comma 29 7" xfId="9907" xr:uid="{14768853-76F6-423E-9F6B-70D802CFAAF9}"/>
    <cellStyle name="Comma 29 8" xfId="36670" xr:uid="{1C7044A3-9930-490A-A9D9-7F66453D2236}"/>
    <cellStyle name="Comma 29 9" xfId="9884" xr:uid="{36C4DE74-4349-40C0-8832-277339B348FB}"/>
    <cellStyle name="Comma 3" xfId="50" xr:uid="{673CE709-C74F-4731-AABA-8141FA63F690}"/>
    <cellStyle name="Comma 3 10" xfId="865" xr:uid="{CF5F0BA5-AD3A-44E7-B427-92E411E0A4C3}"/>
    <cellStyle name="Comma 3 10 2" xfId="9910" xr:uid="{EDA7468F-5ADF-40DA-B676-E3CCF78235B1}"/>
    <cellStyle name="Comma 3 10 3" xfId="9911" xr:uid="{CC5861A1-7DEB-49E0-9D6A-E5BAA0C08FD6}"/>
    <cellStyle name="Comma 3 10 4" xfId="9912" xr:uid="{A112605D-2CCB-4A16-B5AF-4F5447C59AE2}"/>
    <cellStyle name="Comma 3 10 5" xfId="9909" xr:uid="{7D8C923B-27DB-4979-AD9D-43D761DB77B3}"/>
    <cellStyle name="Comma 3 11" xfId="866" xr:uid="{D94276F7-1593-47F6-995F-6CDF41C20696}"/>
    <cellStyle name="Comma 3 11 2" xfId="9914" xr:uid="{769BEA02-E1BD-480A-954C-E6B1DC25CCD0}"/>
    <cellStyle name="Comma 3 11 3" xfId="9915" xr:uid="{D801C331-79C6-4057-975E-54B86AF6E6A9}"/>
    <cellStyle name="Comma 3 11 4" xfId="9916" xr:uid="{FE500139-7480-4EE2-BD99-6EDB1D709EA5}"/>
    <cellStyle name="Comma 3 11 5" xfId="9913" xr:uid="{D7390427-B417-4D93-977A-6DFD6FE97C72}"/>
    <cellStyle name="Comma 3 12" xfId="9917" xr:uid="{AE5B0424-9209-4181-B7E6-B96727D0056D}"/>
    <cellStyle name="Comma 3 12 2" xfId="9918" xr:uid="{3A5D847C-F555-499B-ADCD-B9656097C6C3}"/>
    <cellStyle name="Comma 3 12 3" xfId="9919" xr:uid="{E6E89208-DBDF-4EF5-8B46-7BEE1203E938}"/>
    <cellStyle name="Comma 3 12 4" xfId="9920" xr:uid="{764976E6-F6B1-4CEB-9E44-F48D9B9AD95B}"/>
    <cellStyle name="Comma 3 13" xfId="9921" xr:uid="{E0E41ADC-9B55-4C17-968A-963EBA14BBC2}"/>
    <cellStyle name="Comma 3 13 2" xfId="9922" xr:uid="{688EA533-B3C8-43E3-A5A0-88C9C8EFED60}"/>
    <cellStyle name="Comma 3 13 3" xfId="9923" xr:uid="{45FAB3FC-CAB0-457D-AEAD-7799693EC157}"/>
    <cellStyle name="Comma 3 13 4" xfId="9924" xr:uid="{1F5EB96B-A422-4607-8A75-2618993A400A}"/>
    <cellStyle name="Comma 3 14" xfId="9925" xr:uid="{6763D06C-2B4C-4667-8B7E-D04D3F8AA9E8}"/>
    <cellStyle name="Comma 3 14 2" xfId="9926" xr:uid="{C7D1564E-D6E7-4CBE-B3C4-E17AEDA80BA7}"/>
    <cellStyle name="Comma 3 14 3" xfId="9927" xr:uid="{8D94DD68-B481-452A-8CF4-FFFE47280E0E}"/>
    <cellStyle name="Comma 3 14 4" xfId="9928" xr:uid="{735B2B77-1DBD-49AE-9E60-7A05DD87A1B5}"/>
    <cellStyle name="Comma 3 15" xfId="9929" xr:uid="{DB375BE0-D7B1-4FEA-A035-D98BD7F77377}"/>
    <cellStyle name="Comma 3 15 2" xfId="9930" xr:uid="{86EDF50C-DFE2-495F-8896-8BE1D59F8A11}"/>
    <cellStyle name="Comma 3 15 2 2" xfId="9931" xr:uid="{4D687BAD-92F0-48CC-B992-EA9842DC11C3}"/>
    <cellStyle name="Comma 3 15 2 2 2" xfId="9932" xr:uid="{B5C3EFFD-AFFE-4CAB-889B-14E1B7F3C61C}"/>
    <cellStyle name="Comma 3 15 2 2 3" xfId="9933" xr:uid="{53B65128-E75C-444A-A63E-8399B4929BF0}"/>
    <cellStyle name="Comma 3 15 2 2 4" xfId="9934" xr:uid="{9FE945A9-33BD-4454-BB41-E505284F90BE}"/>
    <cellStyle name="Comma 3 15 2 3" xfId="9935" xr:uid="{479D6266-02D4-4169-BD8B-80839B843988}"/>
    <cellStyle name="Comma 3 15 2 4" xfId="9936" xr:uid="{7E13B7EA-F37D-4FB3-9D55-6D09B4BDBE97}"/>
    <cellStyle name="Comma 3 15 2 5" xfId="9937" xr:uid="{7EF778A9-D40C-44B5-8A6F-549080703E1C}"/>
    <cellStyle name="Comma 3 15 3" xfId="9938" xr:uid="{4B28925B-4392-4C84-A320-18D5B4AB84C2}"/>
    <cellStyle name="Comma 3 15 3 2" xfId="9939" xr:uid="{4E55C37C-46E7-4FC8-8647-AF536E267D7B}"/>
    <cellStyle name="Comma 3 15 3 3" xfId="9940" xr:uid="{B49E0F9D-52B1-472F-A626-FD66C5E5E73B}"/>
    <cellStyle name="Comma 3 15 3 4" xfId="9941" xr:uid="{4694F8EF-D2E6-4931-8A5B-55DFDA879625}"/>
    <cellStyle name="Comma 3 15 4" xfId="9942" xr:uid="{08E99E2C-3F2A-4FCD-B419-A380D7B475B1}"/>
    <cellStyle name="Comma 3 15 5" xfId="9943" xr:uid="{DEC1C146-895E-4529-AB38-5F23867B686E}"/>
    <cellStyle name="Comma 3 15 6" xfId="9944" xr:uid="{5C853505-91F3-4D93-9326-0EF0A5276D86}"/>
    <cellStyle name="Comma 3 16" xfId="9945" xr:uid="{1FEBEA65-13B1-4AAA-BCA7-72CF8BC4328D}"/>
    <cellStyle name="Comma 3 16 2" xfId="9946" xr:uid="{4D0B8ADE-24CC-47DA-9728-8870DB6A3C75}"/>
    <cellStyle name="Comma 3 16 3" xfId="9947" xr:uid="{BC7B94D7-E546-4D18-972C-4ABBD01F4FA4}"/>
    <cellStyle name="Comma 3 16 4" xfId="9948" xr:uid="{17FF6E85-5ED5-4102-A88B-0A99470994D1}"/>
    <cellStyle name="Comma 3 17" xfId="9949" xr:uid="{94F61E2F-C0E5-4B14-876C-06611D847DC9}"/>
    <cellStyle name="Comma 3 17 2" xfId="9950" xr:uid="{F7209D7B-E3BD-4D60-A497-FFBD30B54139}"/>
    <cellStyle name="Comma 3 17 2 2" xfId="9951" xr:uid="{26071D37-2A34-4D76-B069-161EFE7871A4}"/>
    <cellStyle name="Comma 3 17 2 3" xfId="9952" xr:uid="{A6652D72-4309-4C49-BFF9-9A593AFE3646}"/>
    <cellStyle name="Comma 3 17 2 4" xfId="9953" xr:uid="{74532024-AFEA-4194-97F4-42D09FC4B7ED}"/>
    <cellStyle name="Comma 3 17 3" xfId="9954" xr:uid="{1038C6F2-A91D-40C0-9424-3F93652B0B1E}"/>
    <cellStyle name="Comma 3 17 4" xfId="9955" xr:uid="{E70A8F7A-DF1D-4A22-862C-39E0E8C3C535}"/>
    <cellStyle name="Comma 3 17 5" xfId="9956" xr:uid="{43F67151-C30D-4021-A02B-A128E4CB7485}"/>
    <cellStyle name="Comma 3 18" xfId="9957" xr:uid="{85161024-9A7E-4F68-B199-9720D8AEB87B}"/>
    <cellStyle name="Comma 3 18 2" xfId="9958" xr:uid="{4885D5DB-A8B3-464E-8325-F40B5DA1B595}"/>
    <cellStyle name="Comma 3 18 3" xfId="9959" xr:uid="{D58A2905-CB3B-486C-B058-998F28852959}"/>
    <cellStyle name="Comma 3 18 4" xfId="9960" xr:uid="{1CF35EA7-C2C6-4C40-95B7-526D79CF3281}"/>
    <cellStyle name="Comma 3 19" xfId="9961" xr:uid="{CEBA650A-108D-408C-8E07-8CF442F4C032}"/>
    <cellStyle name="Comma 3 19 2" xfId="9962" xr:uid="{8E92AD3A-0441-4B7C-AD30-9F9BA8E45F2F}"/>
    <cellStyle name="Comma 3 19 3" xfId="9963" xr:uid="{D471C7D1-2FD4-491B-BD5D-18FD174D1E0D}"/>
    <cellStyle name="Comma 3 19 4" xfId="9964" xr:uid="{6F13E674-0241-416A-BBB3-417657FA91F0}"/>
    <cellStyle name="Comma 3 19 5" xfId="9965" xr:uid="{4A4ADDE7-E0A8-49CD-AE3F-C677C257321B}"/>
    <cellStyle name="Comma 3 19 6" xfId="9966" xr:uid="{9A4AD97A-676E-4820-8788-54D641A8BE44}"/>
    <cellStyle name="Comma 3 2" xfId="125" xr:uid="{B0217C87-3FDF-4CFE-AD8D-0EF0C23212FF}"/>
    <cellStyle name="Comma 3 2 10" xfId="36219" xr:uid="{03FF8605-4A2E-4D0B-87FB-207C3A5E06C2}"/>
    <cellStyle name="Comma 3 2 11" xfId="2515" xr:uid="{E71C419E-AD39-4725-B5E8-A90009298361}"/>
    <cellStyle name="Comma 3 2 12" xfId="867" xr:uid="{565EAF03-1735-4418-AB35-807535CCD29A}"/>
    <cellStyle name="Comma 3 2 2" xfId="868" xr:uid="{3CDC830B-4A9E-43FE-93A5-E5F7BD9409E5}"/>
    <cellStyle name="Comma 3 2 2 10" xfId="9968" xr:uid="{537881D9-46DE-4E27-9801-0076D996A150}"/>
    <cellStyle name="Comma 3 2 2 2" xfId="9969" xr:uid="{F89D65AA-F3EB-4039-AF78-8D393C17A762}"/>
    <cellStyle name="Comma 3 2 2 2 2" xfId="9970" xr:uid="{4986D1B8-DE40-4AA2-870D-B76CBE4F8534}"/>
    <cellStyle name="Comma 3 2 2 2 2 2" xfId="9971" xr:uid="{C183AD2B-1ADC-4F29-A20F-C03FF215CB51}"/>
    <cellStyle name="Comma 3 2 2 2 2 3" xfId="9972" xr:uid="{52F1690E-38B8-4835-B510-16EBB21E787C}"/>
    <cellStyle name="Comma 3 2 2 2 2 4" xfId="9973" xr:uid="{7B4C0183-9945-4F1F-8DE5-8DFF326C8214}"/>
    <cellStyle name="Comma 3 2 2 2 2 5" xfId="9974" xr:uid="{60F28748-8ED6-4CEE-888B-A470C000C463}"/>
    <cellStyle name="Comma 3 2 2 2 3" xfId="9975" xr:uid="{BC853601-7B16-49C1-A33F-6E37851B225E}"/>
    <cellStyle name="Comma 3 2 2 2 4" xfId="9976" xr:uid="{ADE57964-0C86-4052-95A9-BC5047420F2A}"/>
    <cellStyle name="Comma 3 2 2 2 5" xfId="9977" xr:uid="{4804E92E-DB4D-4790-BBB6-FA930A0EB049}"/>
    <cellStyle name="Comma 3 2 2 3" xfId="9978" xr:uid="{FCA5F06F-243B-4DD1-A256-00A2F54CC332}"/>
    <cellStyle name="Comma 3 2 2 3 2" xfId="9979" xr:uid="{C2BE8726-07BA-4DB3-99B9-F986CBB25655}"/>
    <cellStyle name="Comma 3 2 2 3 3" xfId="9980" xr:uid="{EE53DAB8-D0CF-46DD-8700-70AC54674797}"/>
    <cellStyle name="Comma 3 2 2 3 4" xfId="9981" xr:uid="{C7133DE2-380E-45BD-99A4-C32E03A564C9}"/>
    <cellStyle name="Comma 3 2 2 3 5" xfId="9982" xr:uid="{8B03641E-32F8-4F48-864C-200BC14A3847}"/>
    <cellStyle name="Comma 3 2 2 3 6" xfId="9983" xr:uid="{51C1D4EF-3B07-49F7-BB7F-5D6AE3E9FA5F}"/>
    <cellStyle name="Comma 3 2 2 4" xfId="9984" xr:uid="{B9261657-7AB2-409F-8797-682ECE097FF5}"/>
    <cellStyle name="Comma 3 2 2 5" xfId="9985" xr:uid="{CEB93B68-5B64-447A-BD00-1018138708FE}"/>
    <cellStyle name="Comma 3 2 2 6" xfId="9986" xr:uid="{5B65AE51-9A50-4CAA-AD41-1C7B38741CBF}"/>
    <cellStyle name="Comma 3 2 2 7" xfId="9987" xr:uid="{DAE4EC80-4F9D-4BFF-96BA-99D6AD74B0C1}"/>
    <cellStyle name="Comma 3 2 2 8" xfId="9988" xr:uid="{37F429BA-BFAF-402D-A8D2-5D3B675D1F8E}"/>
    <cellStyle name="Comma 3 2 2 9" xfId="36768" xr:uid="{021F0F71-D436-4EE4-8A34-618EF941BF31}"/>
    <cellStyle name="Comma 3 2 28 2 3" xfId="80" xr:uid="{34DEDEBD-F6C2-43F7-A040-7E8C1612677A}"/>
    <cellStyle name="Comma 3 2 28 4" xfId="74" xr:uid="{83AB1AE1-E26F-4054-844D-675CD5C4CCC6}"/>
    <cellStyle name="Comma 3 2 3" xfId="9989" xr:uid="{E0F40625-7D91-4E2F-A6C1-BF203B190843}"/>
    <cellStyle name="Comma 3 2 3 2" xfId="9990" xr:uid="{7667936C-E2A0-4ADE-B036-747219DA3BEA}"/>
    <cellStyle name="Comma 3 2 3 2 2" xfId="9991" xr:uid="{5476C40B-E14D-4B19-B6C6-D172EA1F4CED}"/>
    <cellStyle name="Comma 3 2 3 2 3" xfId="9992" xr:uid="{0C32F0DE-E6BA-4DDF-99F6-E3155824DB20}"/>
    <cellStyle name="Comma 3 2 3 2 4" xfId="9993" xr:uid="{2B8847AD-A6DA-4461-9FFF-FBF3539A4910}"/>
    <cellStyle name="Comma 3 2 3 2 5" xfId="9994" xr:uid="{56B9BAF0-5379-4DB7-9991-FF52C3CC0C0D}"/>
    <cellStyle name="Comma 3 2 3 3" xfId="9995" xr:uid="{CDA2F0B0-816A-4C91-AC8E-12C49C72329A}"/>
    <cellStyle name="Comma 3 2 3 4" xfId="9996" xr:uid="{EC31D2F7-40E0-4064-8DC9-3736F76356E0}"/>
    <cellStyle name="Comma 3 2 3 5" xfId="9997" xr:uid="{E15AE47D-F375-469A-80B8-844C83AEF481}"/>
    <cellStyle name="Comma 3 2 3 6" xfId="9998" xr:uid="{80C9CCC4-1A7D-438D-9950-B9E72E14BC69}"/>
    <cellStyle name="Comma 3 2 3 9 2 3" xfId="78" xr:uid="{06CB20CD-4A17-4A0E-8234-C4014A2842D2}"/>
    <cellStyle name="Comma 3 2 4" xfId="9999" xr:uid="{21E54B74-E691-40D3-82B3-9390C7911B0A}"/>
    <cellStyle name="Comma 3 2 4 2" xfId="10000" xr:uid="{85D97025-31E5-4854-8DC5-E754420CBE9F}"/>
    <cellStyle name="Comma 3 2 4 3" xfId="10001" xr:uid="{867BB777-1F28-4EE1-94B5-4040B7859F75}"/>
    <cellStyle name="Comma 3 2 4 4" xfId="10002" xr:uid="{B4A512A8-ADC3-498F-8B96-1FC12208E2CB}"/>
    <cellStyle name="Comma 3 2 4 5" xfId="10003" xr:uid="{294464EB-C926-46BD-B538-211703B05C66}"/>
    <cellStyle name="Comma 3 2 5" xfId="10004" xr:uid="{EFA0272D-25F9-4B10-A4D8-AC9A858DBE78}"/>
    <cellStyle name="Comma 3 2 5 2" xfId="10005" xr:uid="{805DC9BC-C65A-4E75-AF2D-5D5EC54A0171}"/>
    <cellStyle name="Comma 3 2 5 3" xfId="10006" xr:uid="{DEC395D8-7D60-4424-B33F-6D220AB8FC85}"/>
    <cellStyle name="Comma 3 2 5 4" xfId="10007" xr:uid="{5895D724-51A7-4F39-8144-61F6AD107245}"/>
    <cellStyle name="Comma 3 2 5 5" xfId="10008" xr:uid="{611FE889-F82E-4504-9FAF-908E567B699E}"/>
    <cellStyle name="Comma 3 2 6" xfId="10009" xr:uid="{2093A4E9-9F44-4DF9-83EA-FC2F2724C212}"/>
    <cellStyle name="Comma 3 2 7" xfId="10010" xr:uid="{54C87394-593D-4F54-A2B2-8466B445EC7D}"/>
    <cellStyle name="Comma 3 2 8" xfId="10011" xr:uid="{0C0803A5-C31E-4D7E-93BD-84835441C47F}"/>
    <cellStyle name="Comma 3 2 9" xfId="9967" xr:uid="{A4FC3A07-2DFE-4D72-8E83-4180B257D236}"/>
    <cellStyle name="Comma 3 20" xfId="10012" xr:uid="{227B0A10-EC3B-40FC-BFBE-8AF989E03C81}"/>
    <cellStyle name="Comma 3 20 2" xfId="10013" xr:uid="{B4235869-E509-413D-B752-E46351CBBB4B}"/>
    <cellStyle name="Comma 3 20 3" xfId="10014" xr:uid="{2145856A-7587-470E-803C-7A71E8DBC6B1}"/>
    <cellStyle name="Comma 3 20 4" xfId="10015" xr:uid="{F466F07B-3566-45E0-961B-E71A7C7DA876}"/>
    <cellStyle name="Comma 3 20 5" xfId="10016" xr:uid="{823121E7-D86A-4757-9F40-0E3881FC1809}"/>
    <cellStyle name="Comma 3 21" xfId="10017" xr:uid="{4688ED8F-19AC-4A62-8483-B7F9C3CCAADE}"/>
    <cellStyle name="Comma 3 22" xfId="10018" xr:uid="{43BB7CA4-65A2-491A-88FA-46B4A6A0461D}"/>
    <cellStyle name="Comma 3 23" xfId="10019" xr:uid="{B27724AE-4A84-4383-98E9-CE6B808E656A}"/>
    <cellStyle name="Comma 3 24" xfId="10020" xr:uid="{BCBD0F5C-A5FC-4E0C-8CED-D90BA6A98523}"/>
    <cellStyle name="Comma 3 25" xfId="9908" xr:uid="{51C63494-3E50-41B9-AAC3-059824258E71}"/>
    <cellStyle name="Comma 3 26" xfId="36013" xr:uid="{47375519-107B-4094-B00A-61215153C5A7}"/>
    <cellStyle name="Comma 3 27" xfId="36218" xr:uid="{A22029C6-CE16-4AD8-8AD9-D71D49398BD3}"/>
    <cellStyle name="Comma 3 28" xfId="37590" xr:uid="{4552F127-A449-4CF7-BD19-E5F42C75F9D5}"/>
    <cellStyle name="Comma 3 29" xfId="2476" xr:uid="{EDABA7B0-26BC-4A2F-8A68-28BE02E1A3EE}"/>
    <cellStyle name="Comma 3 3" xfId="207" xr:uid="{BA153F01-C1CC-4D27-B403-0FF46A7B9694}"/>
    <cellStyle name="Comma 3 3 10" xfId="10021" xr:uid="{95478757-C212-4EF2-B61C-5087DD43DF1E}"/>
    <cellStyle name="Comma 3 3 11" xfId="36220" xr:uid="{06E22A1D-369E-4FB6-869C-ADCC0FD587F8}"/>
    <cellStyle name="Comma 3 3 12" xfId="2669" xr:uid="{A3F0B301-A2C6-405A-9F89-88CEB3A2736F}"/>
    <cellStyle name="Comma 3 3 13" xfId="869" xr:uid="{A854FC9A-E28F-4AE4-B64B-697F8A0F7550}"/>
    <cellStyle name="Comma 3 3 2" xfId="870" xr:uid="{FB88749E-1DAE-485E-BCC6-698B101667E7}"/>
    <cellStyle name="Comma 3 3 2 10" xfId="10022" xr:uid="{2534C1DD-015A-41D3-8E6C-3AFFED715BA2}"/>
    <cellStyle name="Comma 3 3 2 2" xfId="10023" xr:uid="{2E4C76C1-8F6A-41FA-8468-5F542A2DF6AC}"/>
    <cellStyle name="Comma 3 3 2 2 2" xfId="10024" xr:uid="{EBB5642A-B8F3-4783-8224-2FD69343F7ED}"/>
    <cellStyle name="Comma 3 3 2 2 2 2" xfId="10025" xr:uid="{7F6F61F3-88A2-4EA5-8E75-0F6301E00FDA}"/>
    <cellStyle name="Comma 3 3 2 2 2 3" xfId="10026" xr:uid="{2A6AD155-3A23-4545-8D76-D74884025FB6}"/>
    <cellStyle name="Comma 3 3 2 2 2 4" xfId="10027" xr:uid="{DC4D8785-83DA-4BED-863D-0139B8B75944}"/>
    <cellStyle name="Comma 3 3 2 2 2 5" xfId="10028" xr:uid="{0553EDFB-3EE4-41ED-ADA1-B5664155CC79}"/>
    <cellStyle name="Comma 3 3 2 2 3" xfId="10029" xr:uid="{98961784-F06B-4F8B-AC28-8A8EF3B19092}"/>
    <cellStyle name="Comma 3 3 2 2 4" xfId="10030" xr:uid="{2E40E110-3C2C-4873-A893-49DA31ADB6E3}"/>
    <cellStyle name="Comma 3 3 2 2 5" xfId="10031" xr:uid="{5003C109-D595-4372-A2ED-857225C6939F}"/>
    <cellStyle name="Comma 3 3 2 2 6" xfId="10032" xr:uid="{48B23772-7FF5-4529-A532-24365566FCA9}"/>
    <cellStyle name="Comma 3 3 2 3" xfId="10033" xr:uid="{94544791-0214-4EB5-A40C-50D40EFE71A5}"/>
    <cellStyle name="Comma 3 3 2 3 2" xfId="10034" xr:uid="{5765B363-52F5-4E80-828F-F433C9E561DD}"/>
    <cellStyle name="Comma 3 3 2 3 3" xfId="10035" xr:uid="{3D509917-A51E-495C-BBBA-71FFD7A39462}"/>
    <cellStyle name="Comma 3 3 2 3 4" xfId="10036" xr:uid="{5F229B8E-7516-4ABA-8552-ADEFE208F8A9}"/>
    <cellStyle name="Comma 3 3 2 3 5" xfId="10037" xr:uid="{106E3A8E-F67C-4F56-B0D0-6FAE9863EE87}"/>
    <cellStyle name="Comma 3 3 2 3 6" xfId="10038" xr:uid="{354D2925-2A93-4FC7-8B8A-FF48B4B93977}"/>
    <cellStyle name="Comma 3 3 2 4" xfId="10039" xr:uid="{2F4E9BB9-25C0-4805-A25D-8229120C308A}"/>
    <cellStyle name="Comma 3 3 2 5" xfId="10040" xr:uid="{BF112F51-2E0F-49D5-A437-194CC8115C9C}"/>
    <cellStyle name="Comma 3 3 2 6" xfId="10041" xr:uid="{198F8C75-8FA7-433A-9C86-EB692ABAD4C2}"/>
    <cellStyle name="Comma 3 3 2 7" xfId="10042" xr:uid="{366E69D9-D57F-44E3-99C0-F3EBA9C9471E}"/>
    <cellStyle name="Comma 3 3 2 8" xfId="10043" xr:uid="{525E0AC9-6AE6-4A5D-9E4E-DDC9B5DB9CE2}"/>
    <cellStyle name="Comma 3 3 2 9" xfId="36769" xr:uid="{55E76995-5F77-4199-99AB-28E1D9407322}"/>
    <cellStyle name="Comma 3 3 3" xfId="10044" xr:uid="{958FE5ED-83DE-4B3A-A626-6D55C8FA462C}"/>
    <cellStyle name="Comma 3 3 3 2" xfId="10045" xr:uid="{42D5A166-8685-48AC-B1D3-723EFF64FF12}"/>
    <cellStyle name="Comma 3 3 3 2 2" xfId="10046" xr:uid="{F65EBB04-3007-44FC-A250-49CBACB3E538}"/>
    <cellStyle name="Comma 3 3 3 2 3" xfId="10047" xr:uid="{6ADA70CF-644E-4AEF-A4FC-3FAF6FDB80CA}"/>
    <cellStyle name="Comma 3 3 3 2 4" xfId="10048" xr:uid="{94F2DD25-8284-4530-AD53-F54F5173EC6E}"/>
    <cellStyle name="Comma 3 3 3 2 5" xfId="10049" xr:uid="{2DA81C90-A7E9-4FA2-898C-CF546242763F}"/>
    <cellStyle name="Comma 3 3 3 3" xfId="10050" xr:uid="{417B1590-ABE8-4134-92BF-16E33BCA0860}"/>
    <cellStyle name="Comma 3 3 3 4" xfId="10051" xr:uid="{B17E6CB6-620D-4023-9ADA-875DEAF1EC13}"/>
    <cellStyle name="Comma 3 3 3 5" xfId="10052" xr:uid="{03FC0ECE-22B4-486A-B0AC-50C5BA620111}"/>
    <cellStyle name="Comma 3 3 3 6" xfId="10053" xr:uid="{8AA4E610-64E1-43C7-BEC3-EEE828DCD454}"/>
    <cellStyle name="Comma 3 3 4" xfId="10054" xr:uid="{00598A4F-D22C-4CCD-BD9B-2913EA74EBA1}"/>
    <cellStyle name="Comma 3 3 4 2" xfId="10055" xr:uid="{223A3186-87E7-4B9E-ADF1-B46BE79A1BBD}"/>
    <cellStyle name="Comma 3 3 4 3" xfId="10056" xr:uid="{3C516E7E-70BD-44EF-960E-71764F55A044}"/>
    <cellStyle name="Comma 3 3 4 4" xfId="10057" xr:uid="{EAE658A1-113B-4EFC-9257-D9A2E831C58F}"/>
    <cellStyle name="Comma 3 3 4 5" xfId="10058" xr:uid="{49264164-C439-4EBF-9412-8B300B31963B}"/>
    <cellStyle name="Comma 3 3 4 6" xfId="10059" xr:uid="{F42AAF55-5097-467D-9CF1-1CD0A8AF1B68}"/>
    <cellStyle name="Comma 3 3 5" xfId="10060" xr:uid="{468FE9B6-EA32-4512-966F-71F1FA5E9E1D}"/>
    <cellStyle name="Comma 3 3 5 2" xfId="10061" xr:uid="{C8FD790C-81A7-4B50-8F23-824E26B5C2E6}"/>
    <cellStyle name="Comma 3 3 5 3" xfId="10062" xr:uid="{5DC47D2D-7B6B-45C0-BF2D-56689CAF2B8C}"/>
    <cellStyle name="Comma 3 3 5 4" xfId="10063" xr:uid="{32003030-B9E2-43C4-A7B1-39C2F06DFA0A}"/>
    <cellStyle name="Comma 3 3 5 5" xfId="10064" xr:uid="{65710D44-A5D5-41ED-978A-6EFB7E96C253}"/>
    <cellStyle name="Comma 3 3 5 6" xfId="10065" xr:uid="{86C52B04-82E2-40C3-844B-BE728BB5F2A3}"/>
    <cellStyle name="Comma 3 3 6" xfId="10066" xr:uid="{AF8D4FB6-1FCE-4EB9-A9CB-59676C613893}"/>
    <cellStyle name="Comma 3 3 7" xfId="10067" xr:uid="{68AEAA9C-402A-4C28-AED9-3EBF1DEC0774}"/>
    <cellStyle name="Comma 3 3 8" xfId="10068" xr:uid="{6575072A-F99A-4D26-98D3-AFC992D137B9}"/>
    <cellStyle name="Comma 3 3 9" xfId="10069" xr:uid="{BF1483A0-A18F-4B6F-886D-BFB8568C5322}"/>
    <cellStyle name="Comma 3 30" xfId="37791" xr:uid="{3ACA2994-B52A-4F45-9886-30CD8BA568C3}"/>
    <cellStyle name="Comma 3 31" xfId="864" xr:uid="{38DC9E9F-BB99-495C-B4B9-32547F355B70}"/>
    <cellStyle name="Comma 3 4" xfId="871" xr:uid="{A542DF93-24B2-43D9-88D9-21F95D5E976A}"/>
    <cellStyle name="Comma 3 4 10" xfId="36221" xr:uid="{C8DE54F1-2AC0-4F2F-944D-F407CEFDFB86}"/>
    <cellStyle name="Comma 3 4 11" xfId="2693" xr:uid="{49C18BC6-DE41-4A9B-A038-14122E6A1BAB}"/>
    <cellStyle name="Comma 3 4 2" xfId="10071" xr:uid="{987E10BB-4092-4D09-A213-9B0E5865BF5D}"/>
    <cellStyle name="Comma 3 4 2 2" xfId="10072" xr:uid="{B9868F63-2F78-408C-A0BB-FA9EB816E0C3}"/>
    <cellStyle name="Comma 3 4 2 2 2" xfId="10073" xr:uid="{87F070B4-0A4B-463F-918E-997265876E05}"/>
    <cellStyle name="Comma 3 4 2 2 2 2" xfId="10074" xr:uid="{3BE6BAFA-C4A1-42F2-B85E-65D0CC4900A3}"/>
    <cellStyle name="Comma 3 4 2 2 2 3" xfId="10075" xr:uid="{4A901E7E-166E-4F95-AC8B-890549289B4A}"/>
    <cellStyle name="Comma 3 4 2 2 2 4" xfId="10076" xr:uid="{2DF19456-15C4-4869-A26F-9B9EBFA5FF85}"/>
    <cellStyle name="Comma 3 4 2 2 2 5" xfId="10077" xr:uid="{3D1A30AA-A4FE-4B7C-A981-77B580613CE3}"/>
    <cellStyle name="Comma 3 4 2 2 3" xfId="10078" xr:uid="{7EA257B6-5E44-4F19-B6D5-42B690B8DDB9}"/>
    <cellStyle name="Comma 3 4 2 2 4" xfId="10079" xr:uid="{C548EC98-3B15-49A3-A100-76A065B90522}"/>
    <cellStyle name="Comma 3 4 2 2 5" xfId="10080" xr:uid="{1C338B4C-CD1C-44C2-91BA-CAC0BABEB79D}"/>
    <cellStyle name="Comma 3 4 2 2 6" xfId="10081" xr:uid="{BD119CF9-3F10-4878-80BA-32A0A94FD33B}"/>
    <cellStyle name="Comma 3 4 2 3" xfId="10082" xr:uid="{601AE3BA-8CF8-450F-AB89-F201817BA912}"/>
    <cellStyle name="Comma 3 4 2 3 2" xfId="10083" xr:uid="{433D83CF-B411-4C4F-883A-73BF425C9700}"/>
    <cellStyle name="Comma 3 4 2 3 3" xfId="10084" xr:uid="{732D0A4E-725B-4970-AE16-0946C6809BD4}"/>
    <cellStyle name="Comma 3 4 2 3 4" xfId="10085" xr:uid="{B5D1E8AE-6705-442E-B0E9-1B6C961277E5}"/>
    <cellStyle name="Comma 3 4 2 3 5" xfId="10086" xr:uid="{187C7943-3F0F-4E71-BE30-1E6E5F2D8CDB}"/>
    <cellStyle name="Comma 3 4 2 3 6" xfId="10087" xr:uid="{314AEFB8-999E-421A-A76F-ACC9B2932EA5}"/>
    <cellStyle name="Comma 3 4 2 4" xfId="10088" xr:uid="{EB439CF8-BF39-4451-8C57-8B43E2600B85}"/>
    <cellStyle name="Comma 3 4 2 5" xfId="10089" xr:uid="{CD78467B-C051-4FDC-B200-A46A49AE7F76}"/>
    <cellStyle name="Comma 3 4 2 6" xfId="10090" xr:uid="{4F089ACE-A970-4D4D-B2FA-CDDD98264D8D}"/>
    <cellStyle name="Comma 3 4 2 7" xfId="10091" xr:uid="{476BAD22-F4C6-4CF9-911D-F85DFA709BBB}"/>
    <cellStyle name="Comma 3 4 2 8" xfId="10092" xr:uid="{2EE13077-92B2-4249-BA22-121ACD8DFFC2}"/>
    <cellStyle name="Comma 3 4 2 9" xfId="36770" xr:uid="{7E647393-BC00-4279-9FB0-2D61CBD48D07}"/>
    <cellStyle name="Comma 3 4 3" xfId="10093" xr:uid="{F35C320F-3B2C-45C6-ADCD-3D5B32649EB6}"/>
    <cellStyle name="Comma 3 4 3 2" xfId="10094" xr:uid="{33FD7E05-23B7-4E8A-8ACA-DF359E90CB97}"/>
    <cellStyle name="Comma 3 4 3 3" xfId="10095" xr:uid="{6A1677E9-6BC8-4C58-BFA8-23DD9A4CD2DC}"/>
    <cellStyle name="Comma 3 4 3 4" xfId="10096" xr:uid="{F287BF7C-4D27-4371-A13E-8C386BFC9E9D}"/>
    <cellStyle name="Comma 3 4 3 5" xfId="10097" xr:uid="{D2F4C184-6937-4757-BBEE-B3A7178BC4B9}"/>
    <cellStyle name="Comma 3 4 3 6" xfId="10098" xr:uid="{94583AB8-6AD9-4AA7-BEF8-885840714092}"/>
    <cellStyle name="Comma 3 4 4" xfId="10099" xr:uid="{14579FE7-2321-4802-9218-1978345BBC0D}"/>
    <cellStyle name="Comma 3 4 4 2" xfId="10100" xr:uid="{8D13258C-80DC-42C7-9703-5303C7744436}"/>
    <cellStyle name="Comma 3 4 4 3" xfId="10101" xr:uid="{993E9BE0-6114-4B9D-8BB7-FCB40268DC4D}"/>
    <cellStyle name="Comma 3 4 4 4" xfId="10102" xr:uid="{04ABD13C-F3ED-4994-96FB-7DA0C89F26C0}"/>
    <cellStyle name="Comma 3 4 4 5" xfId="10103" xr:uid="{B8B6D521-471F-4F03-8AFE-75657B04F87A}"/>
    <cellStyle name="Comma 3 4 4 6" xfId="10104" xr:uid="{8C4669E7-CCBF-421D-9E6C-E438F3C7B96A}"/>
    <cellStyle name="Comma 3 4 5" xfId="10105" xr:uid="{E18A4C1F-F9C5-4F8D-871B-BF3FBC01B779}"/>
    <cellStyle name="Comma 3 4 6" xfId="10106" xr:uid="{9232EAA5-2E4C-4B74-9C71-B30AAF153F4B}"/>
    <cellStyle name="Comma 3 4 7" xfId="10107" xr:uid="{C976A62A-745B-4CE0-9297-52D076EF1FE3}"/>
    <cellStyle name="Comma 3 4 8" xfId="10108" xr:uid="{72EE5C4D-7020-4B51-B099-3350C1F05C61}"/>
    <cellStyle name="Comma 3 4 9" xfId="10070" xr:uid="{EFF95189-3A85-48B3-8417-F3860F91DA29}"/>
    <cellStyle name="Comma 3 5" xfId="872" xr:uid="{268867BD-E623-4896-96E5-134ABA931125}"/>
    <cellStyle name="Comma 3 5 10" xfId="36222" xr:uid="{845F4D04-9959-4E87-99EA-30B276BF76EE}"/>
    <cellStyle name="Comma 3 5 11" xfId="2718" xr:uid="{8CD22B05-9B2D-4861-A0CC-87CB4907C9A2}"/>
    <cellStyle name="Comma 3 5 2" xfId="10110" xr:uid="{E79E135F-588C-4C98-99FF-06C76411E262}"/>
    <cellStyle name="Comma 3 5 2 2" xfId="10111" xr:uid="{CE08ED3E-D834-455F-879B-E1DBB8CBED35}"/>
    <cellStyle name="Comma 3 5 2 2 2" xfId="10112" xr:uid="{D224FDBE-785D-4981-B9A8-78677AD54273}"/>
    <cellStyle name="Comma 3 5 2 2 2 2" xfId="10113" xr:uid="{BEA8CAB8-ABF1-4EB8-ABEB-3DD42936CFBA}"/>
    <cellStyle name="Comma 3 5 2 2 2 3" xfId="10114" xr:uid="{C5DC8347-4FF6-4EF2-8DAC-808B2EFE0711}"/>
    <cellStyle name="Comma 3 5 2 2 2 4" xfId="10115" xr:uid="{F4F09621-F5EE-40A7-81BC-47E97141F4AA}"/>
    <cellStyle name="Comma 3 5 2 2 2 5" xfId="10116" xr:uid="{FEB75EB0-A8CD-44E5-BC65-08F79E81C52F}"/>
    <cellStyle name="Comma 3 5 2 2 2 6" xfId="10117" xr:uid="{CBA2DD70-3FEB-459E-AA45-8851F9376CD3}"/>
    <cellStyle name="Comma 3 5 2 2 3" xfId="10118" xr:uid="{B2BF9C3A-29D5-4007-8AA3-5AB0FCD73454}"/>
    <cellStyle name="Comma 3 5 2 2 4" xfId="10119" xr:uid="{3781B41A-FA48-4F62-AEE2-781EC2824697}"/>
    <cellStyle name="Comma 3 5 2 2 5" xfId="10120" xr:uid="{6F473A0A-B155-4627-9EB3-523B1023777A}"/>
    <cellStyle name="Comma 3 5 2 2 6" xfId="10121" xr:uid="{1F63FA96-CAE9-42F6-B117-0863D744A084}"/>
    <cellStyle name="Comma 3 5 2 2 7" xfId="10122" xr:uid="{7B6017C0-DF2B-4262-9715-3BE652070EDA}"/>
    <cellStyle name="Comma 3 5 2 3" xfId="10123" xr:uid="{79904275-5D2C-4991-AA05-2453EC655A25}"/>
    <cellStyle name="Comma 3 5 2 3 2" xfId="10124" xr:uid="{62DD1B80-5779-44DE-AAC9-A893CC1B60F8}"/>
    <cellStyle name="Comma 3 5 2 3 3" xfId="10125" xr:uid="{34AE23E5-49FF-47F9-9ADE-ABCE8DB04F66}"/>
    <cellStyle name="Comma 3 5 2 3 4" xfId="10126" xr:uid="{CEF741D6-5E87-44DB-B691-C9E3769921F2}"/>
    <cellStyle name="Comma 3 5 2 3 5" xfId="10127" xr:uid="{C32C658B-B9B1-47F4-93C3-FC892C7E8421}"/>
    <cellStyle name="Comma 3 5 2 3 6" xfId="10128" xr:uid="{25053110-4AF6-45C8-9BAE-95777F051CDF}"/>
    <cellStyle name="Comma 3 5 2 4" xfId="10129" xr:uid="{65A989E6-D098-4C55-9501-4B41BFCD83F7}"/>
    <cellStyle name="Comma 3 5 2 5" xfId="10130" xr:uid="{83D9041A-0A95-4573-B377-1E8331B90F5F}"/>
    <cellStyle name="Comma 3 5 2 6" xfId="10131" xr:uid="{32E27620-7B92-455E-816A-8F3E4B524697}"/>
    <cellStyle name="Comma 3 5 2 7" xfId="10132" xr:uid="{E7B449A4-E253-4D0C-9D28-543CEF388364}"/>
    <cellStyle name="Comma 3 5 2 8" xfId="10133" xr:uid="{6D3020C3-3337-4AD3-AF0C-0430F31497F7}"/>
    <cellStyle name="Comma 3 5 3" xfId="10134" xr:uid="{F8D512FD-98A9-4727-A789-66274E3AEB17}"/>
    <cellStyle name="Comma 3 5 3 2" xfId="10135" xr:uid="{7E5EC926-C923-4CE1-A3A6-E3F5DBC41DCF}"/>
    <cellStyle name="Comma 3 5 3 2 2" xfId="10136" xr:uid="{F0960AD3-7815-4037-BD14-AD2B5154102A}"/>
    <cellStyle name="Comma 3 5 3 2 3" xfId="10137" xr:uid="{010B9F0C-F498-41D0-AD73-580DF408D3A2}"/>
    <cellStyle name="Comma 3 5 3 2 4" xfId="10138" xr:uid="{8540D042-7A83-4F81-AC2B-779F710C131C}"/>
    <cellStyle name="Comma 3 5 3 2 5" xfId="10139" xr:uid="{4E701C7E-635C-4CCB-9753-AD57EEB3B570}"/>
    <cellStyle name="Comma 3 5 3 2 6" xfId="10140" xr:uid="{2C9ECEDA-D063-407B-8205-AD42059CB9CD}"/>
    <cellStyle name="Comma 3 5 3 3" xfId="10141" xr:uid="{A1F1832D-FBE9-4FED-96C3-DB69827A4776}"/>
    <cellStyle name="Comma 3 5 3 4" xfId="10142" xr:uid="{B974A36A-CF33-4B43-AA71-C0EBB33F7F5B}"/>
    <cellStyle name="Comma 3 5 3 5" xfId="10143" xr:uid="{856CA4A8-5386-4A94-8E92-EF0FC4342ADE}"/>
    <cellStyle name="Comma 3 5 3 6" xfId="10144" xr:uid="{48F84635-5D1A-4A57-A686-2170B9A443C0}"/>
    <cellStyle name="Comma 3 5 3 7" xfId="10145" xr:uid="{2797AEDD-9FAE-4B7E-A02C-C1B87737EA04}"/>
    <cellStyle name="Comma 3 5 4" xfId="10146" xr:uid="{E757236F-A1C0-4307-A11A-650064C3496B}"/>
    <cellStyle name="Comma 3 5 4 2" xfId="10147" xr:uid="{FCDDC1F5-ABED-4A3E-8CC5-3181EDA35EFE}"/>
    <cellStyle name="Comma 3 5 4 3" xfId="10148" xr:uid="{EAB6DEF9-441C-44EE-857A-865E910448D8}"/>
    <cellStyle name="Comma 3 5 4 4" xfId="10149" xr:uid="{F494570B-0461-444E-8CBA-BFB5ADE046E2}"/>
    <cellStyle name="Comma 3 5 4 5" xfId="10150" xr:uid="{FB7AE8D4-F0D9-4462-AC42-37DA2AA914B5}"/>
    <cellStyle name="Comma 3 5 5" xfId="10151" xr:uid="{0801C495-4815-44E8-93D1-3CE55B85E061}"/>
    <cellStyle name="Comma 3 5 6" xfId="10152" xr:uid="{423701BE-AEB0-4A02-A67C-ECCB689E58CB}"/>
    <cellStyle name="Comma 3 5 7" xfId="10153" xr:uid="{8B0B3883-D59E-4095-8AB1-F773E0BBB365}"/>
    <cellStyle name="Comma 3 5 8" xfId="10154" xr:uid="{3E94EBE4-0CC6-4AFE-A7AB-F946EAC18EAA}"/>
    <cellStyle name="Comma 3 5 9" xfId="10109" xr:uid="{1A964083-380F-4A13-9404-E00F1074DE3F}"/>
    <cellStyle name="Comma 3 6" xfId="873" xr:uid="{B2E1220F-EA6F-44D9-9288-772B75A5CF3D}"/>
    <cellStyle name="Comma 3 6 2" xfId="10156" xr:uid="{0B22E0F7-1033-40DD-9A07-CE098DF88532}"/>
    <cellStyle name="Comma 3 6 3" xfId="10157" xr:uid="{DF8902D0-FC2B-4BB5-BE4F-CEC631A90022}"/>
    <cellStyle name="Comma 3 6 4" xfId="10158" xr:uid="{0667A5C0-DC2A-4328-B223-BB2929A15E7E}"/>
    <cellStyle name="Comma 3 6 5" xfId="10159" xr:uid="{CA21FE46-C28B-4C02-9FF8-4CCB46F1A8F5}"/>
    <cellStyle name="Comma 3 6 6" xfId="36223" xr:uid="{55715D35-3C22-4247-BFBA-F28757A0B2AC}"/>
    <cellStyle name="Comma 3 6 7" xfId="10155" xr:uid="{C2670722-16CC-4B25-BE40-3EFAC6D5E574}"/>
    <cellStyle name="Comma 3 7" xfId="874" xr:uid="{184F0F57-5846-429E-AF0B-4573DFA20200}"/>
    <cellStyle name="Comma 3 7 2" xfId="10161" xr:uid="{094FAE44-1801-48D1-ACB2-BD14816B9587}"/>
    <cellStyle name="Comma 3 7 3" xfId="10162" xr:uid="{9303B055-C2A6-41D1-B489-8A2B5ED94F8B}"/>
    <cellStyle name="Comma 3 7 4" xfId="10163" xr:uid="{22E93FE8-268C-48F8-9315-537574940A98}"/>
    <cellStyle name="Comma 3 7 5" xfId="10164" xr:uid="{1752D84D-C1D4-48C2-B492-65E9D0718E91}"/>
    <cellStyle name="Comma 3 7 6" xfId="36224" xr:uid="{501D6FCC-275A-4E91-B760-138015C3BD9C}"/>
    <cellStyle name="Comma 3 7 7" xfId="10160" xr:uid="{B5B7EFE7-A4FC-4BCB-885D-CDD8C6DDF961}"/>
    <cellStyle name="Comma 3 7 8" xfId="37765" xr:uid="{6BB6EC8B-5109-4158-8329-4A3430666B9D}"/>
    <cellStyle name="Comma 3 8" xfId="875" xr:uid="{8B2174D5-7677-4847-A1D6-88A8DD1E2E7E}"/>
    <cellStyle name="Comma 3 8 2" xfId="10166" xr:uid="{690A64EF-F784-4EB8-A387-8158503FCF65}"/>
    <cellStyle name="Comma 3 8 3" xfId="10167" xr:uid="{586DC758-4993-4754-9875-82E3304FDE94}"/>
    <cellStyle name="Comma 3 8 4" xfId="10168" xr:uid="{1C97A8AA-0B60-4C36-8668-60115CFFDB31}"/>
    <cellStyle name="Comma 3 8 5" xfId="10169" xr:uid="{3ACFE1D5-CE60-4DB5-BA5C-02D70808A4B4}"/>
    <cellStyle name="Comma 3 8 6" xfId="36767" xr:uid="{2042515F-D630-4B8C-8FE6-FE758CF58FF9}"/>
    <cellStyle name="Comma 3 8 7" xfId="10165" xr:uid="{318A81F9-E92B-43AF-97C6-374068F77A1F}"/>
    <cellStyle name="Comma 3 9" xfId="876" xr:uid="{A1B1330E-A09E-45C2-BCAB-23FC17129BF3}"/>
    <cellStyle name="Comma 3 9 2" xfId="10171" xr:uid="{2F974568-8A92-4476-B553-6BB91DB24A99}"/>
    <cellStyle name="Comma 3 9 3" xfId="10172" xr:uid="{3F4E9F45-4B3A-4299-84D6-6E8ECBC3B228}"/>
    <cellStyle name="Comma 3 9 4" xfId="10173" xr:uid="{3B4DA161-24C9-4779-8AF1-9A386F6F3BF0}"/>
    <cellStyle name="Comma 3 9 5" xfId="10174" xr:uid="{2D464852-EADB-497C-8497-8D1605E70FBB}"/>
    <cellStyle name="Comma 3 9 6" xfId="37577" xr:uid="{90430DE6-06D7-4860-892F-2AE567C37554}"/>
    <cellStyle name="Comma 3 9 7" xfId="10170" xr:uid="{E380547F-490D-409E-BFD2-E65F443247AD}"/>
    <cellStyle name="Comma 30" xfId="877" xr:uid="{BEC356CF-09B7-4A80-8F52-A8608CBEAE14}"/>
    <cellStyle name="Comma 30 10" xfId="10176" xr:uid="{077A9D6A-A88F-44B5-A6D1-EA1740393553}"/>
    <cellStyle name="Comma 30 10 2" xfId="10177" xr:uid="{E22E9693-8ABF-4527-BD63-E2173908B620}"/>
    <cellStyle name="Comma 30 10 3" xfId="10178" xr:uid="{432AD219-BBCF-4B0E-A7FB-E4AA47259C69}"/>
    <cellStyle name="Comma 30 10 4" xfId="10179" xr:uid="{577824E7-90F0-4AA1-AE47-3349129723EF}"/>
    <cellStyle name="Comma 30 10 5" xfId="10180" xr:uid="{ED138656-287C-47A7-969D-CD953D69F2BA}"/>
    <cellStyle name="Comma 30 11" xfId="10181" xr:uid="{0F54F801-AF28-489B-9734-E75358363CCC}"/>
    <cellStyle name="Comma 30 11 2" xfId="10182" xr:uid="{53B62718-E571-4C15-8048-1424539957E5}"/>
    <cellStyle name="Comma 30 11 3" xfId="10183" xr:uid="{0B61286D-C82D-4291-8ACC-246DDA652BF6}"/>
    <cellStyle name="Comma 30 11 4" xfId="10184" xr:uid="{275A5866-1AA7-449B-8D7F-79988B2F2724}"/>
    <cellStyle name="Comma 30 11 5" xfId="10185" xr:uid="{D1A55F2D-ABE4-4A18-9E1F-539131BE0090}"/>
    <cellStyle name="Comma 30 12" xfId="10186" xr:uid="{54F0ABDC-58B2-4737-B7ED-9FEA16EAB7C0}"/>
    <cellStyle name="Comma 30 12 2" xfId="10187" xr:uid="{73BA3170-CF38-43D7-9F7C-2C2937774CA9}"/>
    <cellStyle name="Comma 30 12 3" xfId="10188" xr:uid="{1B7C0A45-914C-4B27-9C86-A1A2AB6FEDBA}"/>
    <cellStyle name="Comma 30 12 4" xfId="10189" xr:uid="{EB21BFB6-AA6C-4468-B0FB-EFA2927BCD4F}"/>
    <cellStyle name="Comma 30 12 5" xfId="10190" xr:uid="{DF994507-6575-4155-BFD3-2505F9DA1CF3}"/>
    <cellStyle name="Comma 30 13" xfId="10191" xr:uid="{C31802C9-E07A-4FDF-9E37-81E0803EF84E}"/>
    <cellStyle name="Comma 30 13 2" xfId="10192" xr:uid="{CAAB63F6-A739-4484-ADAC-121D0D460821}"/>
    <cellStyle name="Comma 30 13 3" xfId="10193" xr:uid="{46CE3919-5C65-4C4F-BE8A-082A8946CC9A}"/>
    <cellStyle name="Comma 30 13 4" xfId="10194" xr:uid="{9FD0B8C3-5D1D-4854-9C43-54567D16DC29}"/>
    <cellStyle name="Comma 30 13 5" xfId="10195" xr:uid="{317290E9-19CD-4851-A655-ACC3AA844CE9}"/>
    <cellStyle name="Comma 30 14" xfId="10196" xr:uid="{33D66CEC-CC01-4D45-9F9A-C49D7B085B7C}"/>
    <cellStyle name="Comma 30 14 2" xfId="10197" xr:uid="{88F909D1-4FED-4EB6-B91A-EB60EB1135ED}"/>
    <cellStyle name="Comma 30 14 3" xfId="10198" xr:uid="{C8377322-0209-4904-9096-03E62368F527}"/>
    <cellStyle name="Comma 30 14 4" xfId="10199" xr:uid="{F6016DF3-01A8-46AD-AA01-E66963B835BE}"/>
    <cellStyle name="Comma 30 14 5" xfId="10200" xr:uid="{7A82F768-A2A8-483B-8F39-9F1186F45699}"/>
    <cellStyle name="Comma 30 15" xfId="10201" xr:uid="{EE9F9990-2C87-4DDA-B961-F90AAA4070AC}"/>
    <cellStyle name="Comma 30 15 2" xfId="10202" xr:uid="{6225ADB6-54AF-4BC2-B25B-23B75FCE6899}"/>
    <cellStyle name="Comma 30 15 3" xfId="10203" xr:uid="{460EFCD8-B0C0-4568-B642-4C199DFA8DD4}"/>
    <cellStyle name="Comma 30 15 4" xfId="10204" xr:uid="{143A16BB-5A31-4423-9D2E-F3EB4C933285}"/>
    <cellStyle name="Comma 30 15 5" xfId="10205" xr:uid="{B73A6130-1DD2-4DBE-BAAB-61C625DB075F}"/>
    <cellStyle name="Comma 30 16" xfId="10206" xr:uid="{D9030B06-EF35-4EE6-B981-7C493D815C61}"/>
    <cellStyle name="Comma 30 16 2" xfId="10207" xr:uid="{1B82B8AA-F63B-47D7-BF46-38290D91EF07}"/>
    <cellStyle name="Comma 30 16 3" xfId="10208" xr:uid="{BA22D84F-95B0-43A4-A6C7-1BB9B3C886ED}"/>
    <cellStyle name="Comma 30 16 4" xfId="10209" xr:uid="{F72E880F-C9D9-4082-9F12-3C8E2F8045A0}"/>
    <cellStyle name="Comma 30 16 5" xfId="10210" xr:uid="{78031CAE-20CF-4876-8B93-B1F36B7FBA7B}"/>
    <cellStyle name="Comma 30 17" xfId="10211" xr:uid="{692D914F-931B-4076-BFA1-E9E63903D3A4}"/>
    <cellStyle name="Comma 30 17 2" xfId="10212" xr:uid="{DB59CCEB-067F-4A20-8CF8-F8F7BEDD1E5D}"/>
    <cellStyle name="Comma 30 17 3" xfId="10213" xr:uid="{5B7A0855-3FB8-49FB-B954-CBE3ECF798DC}"/>
    <cellStyle name="Comma 30 17 4" xfId="10214" xr:uid="{11CA77C2-3543-4D09-AF82-7AA796F22104}"/>
    <cellStyle name="Comma 30 17 5" xfId="10215" xr:uid="{A40FC082-D76F-4DE3-A357-6674156FCFB6}"/>
    <cellStyle name="Comma 30 18" xfId="10216" xr:uid="{EDC5006F-E21B-46B7-B339-19C1BB93E52D}"/>
    <cellStyle name="Comma 30 18 2" xfId="10217" xr:uid="{21463E39-D4B4-4F1E-A6B6-381F3774D774}"/>
    <cellStyle name="Comma 30 18 3" xfId="10218" xr:uid="{BC6D2C2C-DDD9-44C1-AF0D-DBCE1F0AA5A2}"/>
    <cellStyle name="Comma 30 18 4" xfId="10219" xr:uid="{19BE12CF-1DEC-441C-B331-1D327CB526A1}"/>
    <cellStyle name="Comma 30 18 5" xfId="10220" xr:uid="{19B14E47-F191-4EAF-8227-B2EA60632070}"/>
    <cellStyle name="Comma 30 19" xfId="10221" xr:uid="{D0902F43-1AA3-440D-A161-9EB4BFCD32DE}"/>
    <cellStyle name="Comma 30 2" xfId="10222" xr:uid="{858D5B51-132E-4EB1-9BCF-D68633321B9E}"/>
    <cellStyle name="Comma 30 2 10" xfId="10223" xr:uid="{F97EEE13-D621-46A5-AAEF-A6161C3F36F8}"/>
    <cellStyle name="Comma 30 2 11" xfId="10224" xr:uid="{835C1A7C-610F-4A64-B115-9A37F223B801}"/>
    <cellStyle name="Comma 30 2 12" xfId="10225" xr:uid="{C206D8CC-5AC2-46F9-AE2F-2F23C2FC1C04}"/>
    <cellStyle name="Comma 30 2 13" xfId="10226" xr:uid="{51877F3F-341D-4F16-96D8-5DB87B9A46D3}"/>
    <cellStyle name="Comma 30 2 2" xfId="10227" xr:uid="{BA04E48A-7534-4487-B30E-C42D407CED8C}"/>
    <cellStyle name="Comma 30 2 2 2" xfId="10228" xr:uid="{047D9AC4-27BD-4A68-961A-817561B9DC93}"/>
    <cellStyle name="Comma 30 2 2 3" xfId="10229" xr:uid="{F20AC11F-1158-46B8-830F-4DD5D859729D}"/>
    <cellStyle name="Comma 30 2 2 4" xfId="10230" xr:uid="{0FBEA650-5F46-4EDD-AEBD-656083298999}"/>
    <cellStyle name="Comma 30 2 2 5" xfId="10231" xr:uid="{BE79940A-7D96-4162-AEED-3A798E9F6E3C}"/>
    <cellStyle name="Comma 30 2 3" xfId="10232" xr:uid="{4033BA4F-E388-4C49-AD93-8774F8938DC0}"/>
    <cellStyle name="Comma 30 2 3 2" xfId="10233" xr:uid="{B35ADFD1-F7C0-4147-940C-EA0F32321BB1}"/>
    <cellStyle name="Comma 30 2 3 3" xfId="10234" xr:uid="{38D5E95D-00B6-454F-BC32-A948C9D0FC5D}"/>
    <cellStyle name="Comma 30 2 3 4" xfId="10235" xr:uid="{7B4D1C1E-0714-4662-9BDA-57E23A09660B}"/>
    <cellStyle name="Comma 30 2 3 5" xfId="10236" xr:uid="{AE8A3C6E-53FA-4054-ABF8-DFDA5A187AF9}"/>
    <cellStyle name="Comma 30 2 4" xfId="10237" xr:uid="{506EFB3F-6B80-48EA-9962-931F90429A96}"/>
    <cellStyle name="Comma 30 2 4 2" xfId="10238" xr:uid="{EC9B0C1F-350C-4E16-BF27-828B3A490C49}"/>
    <cellStyle name="Comma 30 2 4 3" xfId="10239" xr:uid="{13B1EA8F-FCFB-46F8-A7EC-7495A06E6685}"/>
    <cellStyle name="Comma 30 2 4 4" xfId="10240" xr:uid="{5E116C87-5E33-4BA7-BCD7-647A7F6990BA}"/>
    <cellStyle name="Comma 30 2 4 5" xfId="10241" xr:uid="{198F6D98-428B-49C3-8C3E-2B6CF8DBBEFA}"/>
    <cellStyle name="Comma 30 2 5" xfId="10242" xr:uid="{A4324F7A-7093-4251-BD1E-39E0B167DC64}"/>
    <cellStyle name="Comma 30 2 5 2" xfId="10243" xr:uid="{E4C52024-8B52-46C9-B894-BC92682662D3}"/>
    <cellStyle name="Comma 30 2 5 3" xfId="10244" xr:uid="{BAE951EA-EAFE-4AB0-94F4-285DD57948C2}"/>
    <cellStyle name="Comma 30 2 5 4" xfId="10245" xr:uid="{CC0BF0D2-EC37-4676-9C72-C22A0A162325}"/>
    <cellStyle name="Comma 30 2 5 5" xfId="10246" xr:uid="{CDEBE124-7362-49C3-8D0C-D708C89C9C17}"/>
    <cellStyle name="Comma 30 2 6" xfId="10247" xr:uid="{06CDE3D1-83C4-4EEC-AA6D-B78795924372}"/>
    <cellStyle name="Comma 30 2 6 2" xfId="10248" xr:uid="{CF4C0667-D580-4E3A-99F5-186916192336}"/>
    <cellStyle name="Comma 30 2 6 3" xfId="10249" xr:uid="{AD9B878B-6416-4704-8508-D140973641F4}"/>
    <cellStyle name="Comma 30 2 6 4" xfId="10250" xr:uid="{6CDF2C7D-3194-40C3-9A2E-2040E49766D3}"/>
    <cellStyle name="Comma 30 2 6 5" xfId="10251" xr:uid="{4C332207-7A67-4FE4-86D7-B4C47FDF72D1}"/>
    <cellStyle name="Comma 30 2 7" xfId="10252" xr:uid="{DE39DE7D-794B-4265-ADCC-045C7076989A}"/>
    <cellStyle name="Comma 30 2 7 2" xfId="10253" xr:uid="{99859820-C0A0-4C13-A657-4F07CA991ED4}"/>
    <cellStyle name="Comma 30 2 7 3" xfId="10254" xr:uid="{EE03FD61-4F97-4B94-AE4F-63FC8E03A588}"/>
    <cellStyle name="Comma 30 2 7 4" xfId="10255" xr:uid="{FF829B07-F20E-4753-A426-0B742B8009B2}"/>
    <cellStyle name="Comma 30 2 7 5" xfId="10256" xr:uid="{E4662281-011B-4B01-B914-56DC2A9750F7}"/>
    <cellStyle name="Comma 30 2 8" xfId="10257" xr:uid="{E7CC8EA6-6774-47B8-83C9-8144F4DEE42C}"/>
    <cellStyle name="Comma 30 2 8 2" xfId="10258" xr:uid="{E8CE0B60-FE26-424F-9482-11825393750B}"/>
    <cellStyle name="Comma 30 2 8 3" xfId="10259" xr:uid="{FCD080D0-2401-4A87-9136-B5ABAF7840BF}"/>
    <cellStyle name="Comma 30 2 8 4" xfId="10260" xr:uid="{77131858-07E5-4284-B63D-DCC876534986}"/>
    <cellStyle name="Comma 30 2 8 5" xfId="10261" xr:uid="{55D94BC8-61D1-4730-B119-9107C6AC0473}"/>
    <cellStyle name="Comma 30 2 9" xfId="10262" xr:uid="{199483E1-06B8-48B6-8B69-8BE621E3CB62}"/>
    <cellStyle name="Comma 30 2 9 2" xfId="10263" xr:uid="{B58A681B-3811-474F-AA67-83C51C4552A7}"/>
    <cellStyle name="Comma 30 2 9 3" xfId="10264" xr:uid="{D17E00CD-0649-44B1-A381-D0FFCB81DA01}"/>
    <cellStyle name="Comma 30 2 9 4" xfId="10265" xr:uid="{45CD5A0C-8E4D-4F24-8FBE-198572A27E55}"/>
    <cellStyle name="Comma 30 2 9 5" xfId="10266" xr:uid="{1627F95A-8D8A-4993-9C9A-2347985D757D}"/>
    <cellStyle name="Comma 30 20" xfId="10267" xr:uid="{5139E4DF-1EEC-4637-89D8-3575BD7769E1}"/>
    <cellStyle name="Comma 30 21" xfId="10268" xr:uid="{258C6609-2095-49F0-B3C6-67AA3756B2ED}"/>
    <cellStyle name="Comma 30 22" xfId="10269" xr:uid="{0A9C2DF4-7E4C-4A28-A66E-5C10C92FE607}"/>
    <cellStyle name="Comma 30 23" xfId="36650" xr:uid="{C31733F4-373B-4934-ABD1-A4A718C78F94}"/>
    <cellStyle name="Comma 30 24" xfId="10175" xr:uid="{4B58CC72-4A2C-4694-B9A1-CA8BA30F9720}"/>
    <cellStyle name="Comma 30 3" xfId="10270" xr:uid="{45A396B0-2EFB-4B5C-83AA-1958FD3B384D}"/>
    <cellStyle name="Comma 30 3 10" xfId="10271" xr:uid="{4F0A730F-D1CE-4EFE-BAE6-CA7AED766436}"/>
    <cellStyle name="Comma 30 3 11" xfId="10272" xr:uid="{18EDAE52-D4C7-43FE-A996-0FCE3942B261}"/>
    <cellStyle name="Comma 30 3 12" xfId="10273" xr:uid="{77BF4BA5-75B6-4D52-B7CC-78CC88D27DD4}"/>
    <cellStyle name="Comma 30 3 13" xfId="10274" xr:uid="{931EC2B5-B809-4084-B9B0-308E1BB379BB}"/>
    <cellStyle name="Comma 30 3 2" xfId="10275" xr:uid="{9F69FEF9-AAEA-435C-A01C-24C49CDB8282}"/>
    <cellStyle name="Comma 30 3 2 2" xfId="10276" xr:uid="{2D355BCD-0D88-40FC-B6EA-F54769B96667}"/>
    <cellStyle name="Comma 30 3 2 3" xfId="10277" xr:uid="{6FA34B62-F972-4088-A885-F3F059DFE77F}"/>
    <cellStyle name="Comma 30 3 2 4" xfId="10278" xr:uid="{DE2E2C24-7FB5-413B-B3D5-4CE2D9315177}"/>
    <cellStyle name="Comma 30 3 2 5" xfId="10279" xr:uid="{B691111B-6417-473C-A90E-E596509A4B61}"/>
    <cellStyle name="Comma 30 3 3" xfId="10280" xr:uid="{25BE9891-ABC8-4828-AF82-CD8C4F122A7F}"/>
    <cellStyle name="Comma 30 3 3 2" xfId="10281" xr:uid="{DD595C2F-AFAC-422E-A129-6CB3EE845FD3}"/>
    <cellStyle name="Comma 30 3 3 3" xfId="10282" xr:uid="{68E91C4E-35FC-4CEF-B2E3-E4B34673B57D}"/>
    <cellStyle name="Comma 30 3 3 4" xfId="10283" xr:uid="{D9FCA5C9-507E-4389-86E4-923C26177EB0}"/>
    <cellStyle name="Comma 30 3 3 5" xfId="10284" xr:uid="{E1A06314-3481-48A7-8512-FE3F2CAEE645}"/>
    <cellStyle name="Comma 30 3 4" xfId="10285" xr:uid="{A450F43E-8163-4DEA-A842-AD5287D811E6}"/>
    <cellStyle name="Comma 30 3 4 2" xfId="10286" xr:uid="{2DE9E3FA-A3DD-410D-8D61-EC8BEDE9D7B7}"/>
    <cellStyle name="Comma 30 3 4 3" xfId="10287" xr:uid="{4E61B44D-163A-4D6A-B6FA-BDF4760A3C48}"/>
    <cellStyle name="Comma 30 3 4 4" xfId="10288" xr:uid="{87887949-791D-47B0-8622-062313B1B16A}"/>
    <cellStyle name="Comma 30 3 4 5" xfId="10289" xr:uid="{28C88B2F-2823-4354-9237-E4F5C5B6981C}"/>
    <cellStyle name="Comma 30 3 5" xfId="10290" xr:uid="{D0C05052-803B-442F-AFEF-AE888A13770F}"/>
    <cellStyle name="Comma 30 3 5 2" xfId="10291" xr:uid="{96DB1139-652A-4558-B751-A425C204112C}"/>
    <cellStyle name="Comma 30 3 5 3" xfId="10292" xr:uid="{38E39121-88E7-4D9A-8276-0A3B5364ECF7}"/>
    <cellStyle name="Comma 30 3 5 4" xfId="10293" xr:uid="{17E0162F-7763-49E7-BE5F-C6AE546F77FD}"/>
    <cellStyle name="Comma 30 3 5 5" xfId="10294" xr:uid="{9979A9C9-F7A6-479D-9C9A-B9E1F6DDB0FD}"/>
    <cellStyle name="Comma 30 3 6" xfId="10295" xr:uid="{066FFEAA-57D7-4320-87CD-DFDDCBE21F48}"/>
    <cellStyle name="Comma 30 3 6 2" xfId="10296" xr:uid="{7302830C-32CF-4398-ABB3-9F20EFACC25B}"/>
    <cellStyle name="Comma 30 3 6 3" xfId="10297" xr:uid="{C41F665E-31C2-4DC2-83CD-A2A46538CF1C}"/>
    <cellStyle name="Comma 30 3 6 4" xfId="10298" xr:uid="{9FFC22B8-6441-4FE2-BC0D-BDF9D66B9504}"/>
    <cellStyle name="Comma 30 3 6 5" xfId="10299" xr:uid="{AE98267B-8563-49BA-9CBE-61586B510ADA}"/>
    <cellStyle name="Comma 30 3 7" xfId="10300" xr:uid="{09AE4AFD-9E30-4070-8D7D-1C14FF88DC6A}"/>
    <cellStyle name="Comma 30 3 7 2" xfId="10301" xr:uid="{8091F3A5-954F-4C35-8230-AE4C85045DC1}"/>
    <cellStyle name="Comma 30 3 7 3" xfId="10302" xr:uid="{07D58251-5658-434F-8F15-A7064760B094}"/>
    <cellStyle name="Comma 30 3 7 4" xfId="10303" xr:uid="{082DFE03-CBD0-45E1-879E-9C9AE887E8CB}"/>
    <cellStyle name="Comma 30 3 7 5" xfId="10304" xr:uid="{8E72D1FD-CFC0-483D-A2C7-B53E28601E13}"/>
    <cellStyle name="Comma 30 3 8" xfId="10305" xr:uid="{5B1508EF-DE69-41E0-93AE-77CDE0A60439}"/>
    <cellStyle name="Comma 30 3 8 2" xfId="10306" xr:uid="{0F92F8B8-BB7D-49E7-8685-68111A07CE3A}"/>
    <cellStyle name="Comma 30 3 8 3" xfId="10307" xr:uid="{9B80E858-3DFA-4D20-BE45-71AD7A4B3A39}"/>
    <cellStyle name="Comma 30 3 8 4" xfId="10308" xr:uid="{ED60F072-4015-4567-B566-E7A72773D5CD}"/>
    <cellStyle name="Comma 30 3 8 5" xfId="10309" xr:uid="{BC959E94-5060-4998-B465-E4827E8FFDA5}"/>
    <cellStyle name="Comma 30 3 9" xfId="10310" xr:uid="{BE508026-3A6C-4DD4-90CD-8D1639B1575E}"/>
    <cellStyle name="Comma 30 3 9 2" xfId="10311" xr:uid="{E382F40F-6492-4660-8453-B317EBC572EC}"/>
    <cellStyle name="Comma 30 3 9 3" xfId="10312" xr:uid="{AADD9A86-791F-465E-8B82-D78951CFED25}"/>
    <cellStyle name="Comma 30 3 9 4" xfId="10313" xr:uid="{3C2E051E-1638-49F5-A50A-0DA16CE8100B}"/>
    <cellStyle name="Comma 30 3 9 5" xfId="10314" xr:uid="{EDF151EB-8591-42BD-8920-EC8FE1B5B36C}"/>
    <cellStyle name="Comma 30 4" xfId="10315" xr:uid="{9B1B81EB-81A7-4456-909B-B25FF69F4410}"/>
    <cellStyle name="Comma 30 4 10" xfId="10316" xr:uid="{C95AEA36-87E1-401A-A4BF-CC2C40CB1A07}"/>
    <cellStyle name="Comma 30 4 11" xfId="10317" xr:uid="{3E66E342-93EE-4069-BDDB-B47ABCDBA79E}"/>
    <cellStyle name="Comma 30 4 12" xfId="10318" xr:uid="{57714D60-F22D-4949-B4E8-7068C3305DDA}"/>
    <cellStyle name="Comma 30 4 13" xfId="10319" xr:uid="{9629216F-1ED7-4D3E-997B-835AA3C915C4}"/>
    <cellStyle name="Comma 30 4 2" xfId="10320" xr:uid="{B606A543-2ED3-449A-A4C2-C22A5109FE8D}"/>
    <cellStyle name="Comma 30 4 2 2" xfId="10321" xr:uid="{4BD457E6-9024-4D8B-A584-5935C98179AF}"/>
    <cellStyle name="Comma 30 4 2 3" xfId="10322" xr:uid="{680BFC6F-8AF2-473A-B7E7-DB35672C4596}"/>
    <cellStyle name="Comma 30 4 2 4" xfId="10323" xr:uid="{6E3A1193-0786-4175-8A7F-B2EDD6C60933}"/>
    <cellStyle name="Comma 30 4 2 5" xfId="10324" xr:uid="{69093984-9FFC-4ABF-A1A5-C4CB55AF01DB}"/>
    <cellStyle name="Comma 30 4 3" xfId="10325" xr:uid="{016FD18A-A8A1-4A66-8A34-0B54386128F2}"/>
    <cellStyle name="Comma 30 4 3 2" xfId="10326" xr:uid="{5E8A7A8A-9149-42EB-8D57-A48C3BF5898D}"/>
    <cellStyle name="Comma 30 4 3 3" xfId="10327" xr:uid="{F44D53CC-DEF8-4B3F-97CB-D3AC8D682672}"/>
    <cellStyle name="Comma 30 4 3 4" xfId="10328" xr:uid="{8DCBE2D4-DF30-4225-AF34-DAC8EA4D354E}"/>
    <cellStyle name="Comma 30 4 3 5" xfId="10329" xr:uid="{74A5CEBA-3FB5-4EDF-89EC-DC298934B1BC}"/>
    <cellStyle name="Comma 30 4 4" xfId="10330" xr:uid="{29B7DC58-5BA7-48A7-9540-2BC665679683}"/>
    <cellStyle name="Comma 30 4 4 2" xfId="10331" xr:uid="{BE1AE80C-E300-4E7E-B1E9-1301462CFA14}"/>
    <cellStyle name="Comma 30 4 4 3" xfId="10332" xr:uid="{139F0D06-2E18-4AF3-80D7-9C41BCAF1341}"/>
    <cellStyle name="Comma 30 4 4 4" xfId="10333" xr:uid="{74DCD7AC-9608-4CE1-85D2-DB3D003D6C9E}"/>
    <cellStyle name="Comma 30 4 4 5" xfId="10334" xr:uid="{3AE6F1A7-E63E-451B-94F1-0EE4A482CEE8}"/>
    <cellStyle name="Comma 30 4 5" xfId="10335" xr:uid="{60CA217A-D7DE-4119-9B4C-79784E99B29F}"/>
    <cellStyle name="Comma 30 4 5 2" xfId="10336" xr:uid="{E152FE76-2179-40BD-94A2-779C2CC16004}"/>
    <cellStyle name="Comma 30 4 5 3" xfId="10337" xr:uid="{DACE9A87-2660-4E32-BE70-0C6BB504E957}"/>
    <cellStyle name="Comma 30 4 5 4" xfId="10338" xr:uid="{4AF77607-1865-4A2A-8CAF-34DCBE18E29E}"/>
    <cellStyle name="Comma 30 4 5 5" xfId="10339" xr:uid="{609B70AA-8394-4122-B79A-07106283CD20}"/>
    <cellStyle name="Comma 30 4 6" xfId="10340" xr:uid="{B1D27D8F-33C3-4580-84DA-23620C88349C}"/>
    <cellStyle name="Comma 30 4 6 2" xfId="10341" xr:uid="{84597641-6429-430F-9BD9-EBB237849B5F}"/>
    <cellStyle name="Comma 30 4 6 3" xfId="10342" xr:uid="{09939F2F-B947-4D1E-A875-C06A3ED0AF0E}"/>
    <cellStyle name="Comma 30 4 6 4" xfId="10343" xr:uid="{9698A4D9-E05A-4DA2-B647-826FBD62FE37}"/>
    <cellStyle name="Comma 30 4 6 5" xfId="10344" xr:uid="{B84EC377-1152-41F5-AC84-5381114300CF}"/>
    <cellStyle name="Comma 30 4 7" xfId="10345" xr:uid="{6F189727-ED5F-475F-B1DD-8D0964817E57}"/>
    <cellStyle name="Comma 30 4 7 2" xfId="10346" xr:uid="{783D025E-56D0-439C-B4BC-8B202304CAC7}"/>
    <cellStyle name="Comma 30 4 7 3" xfId="10347" xr:uid="{FBA664D2-3865-4131-81AD-ECF782E8E8AA}"/>
    <cellStyle name="Comma 30 4 7 4" xfId="10348" xr:uid="{C7D68F2B-6AF6-460A-A4DB-70DF682BDEB9}"/>
    <cellStyle name="Comma 30 4 7 5" xfId="10349" xr:uid="{0CD88AE9-0339-4101-93D5-5388A2564A8B}"/>
    <cellStyle name="Comma 30 4 8" xfId="10350" xr:uid="{C3EE542A-ABFF-4F47-A59A-D6ACB00D14DC}"/>
    <cellStyle name="Comma 30 4 8 2" xfId="10351" xr:uid="{C3E3C0EF-529E-4A07-8E13-986E6170BC17}"/>
    <cellStyle name="Comma 30 4 8 3" xfId="10352" xr:uid="{285E210A-FE4D-4A1E-B02F-252A95BDCACE}"/>
    <cellStyle name="Comma 30 4 8 4" xfId="10353" xr:uid="{03AF2ED8-9DA1-4FB9-A1BC-A4D5FC2560DA}"/>
    <cellStyle name="Comma 30 4 8 5" xfId="10354" xr:uid="{B65B7901-EDBD-4ECC-AE89-0966D98CFF87}"/>
    <cellStyle name="Comma 30 4 9" xfId="10355" xr:uid="{D22FE99D-8D8D-4F30-A3BA-2CD234393D8C}"/>
    <cellStyle name="Comma 30 4 9 2" xfId="10356" xr:uid="{8EA6E58D-3593-4833-9C1B-DF1857630EA6}"/>
    <cellStyle name="Comma 30 4 9 3" xfId="10357" xr:uid="{863E5AAD-B24F-4979-96B2-C4974A3EB84A}"/>
    <cellStyle name="Comma 30 4 9 4" xfId="10358" xr:uid="{2BB7C021-6664-47F8-A16B-0A3A46B7B413}"/>
    <cellStyle name="Comma 30 4 9 5" xfId="10359" xr:uid="{735D6105-00A5-4F1C-8CB4-973B29501F66}"/>
    <cellStyle name="Comma 30 5" xfId="10360" xr:uid="{A061A215-16B7-4E3E-86A3-FAB7EE7E9287}"/>
    <cellStyle name="Comma 30 5 10" xfId="10361" xr:uid="{B779C26B-8393-4A81-B38D-D550FF08ACFE}"/>
    <cellStyle name="Comma 30 5 11" xfId="10362" xr:uid="{5822BC2A-CAA9-4CF5-87D2-30036097604B}"/>
    <cellStyle name="Comma 30 5 12" xfId="10363" xr:uid="{EAA59352-8659-49B8-A66B-F2199E15D5B9}"/>
    <cellStyle name="Comma 30 5 13" xfId="10364" xr:uid="{A4C89DE5-0D52-48B7-B138-FE9DD88F8A0D}"/>
    <cellStyle name="Comma 30 5 2" xfId="10365" xr:uid="{B2FCBE7A-BD14-44F4-A514-C945594706DF}"/>
    <cellStyle name="Comma 30 5 2 2" xfId="10366" xr:uid="{7405C910-DCF0-46C1-987C-E1F4F3BA52CC}"/>
    <cellStyle name="Comma 30 5 2 3" xfId="10367" xr:uid="{A5EBDD4D-1748-46DF-9C85-129A5EF7C972}"/>
    <cellStyle name="Comma 30 5 2 4" xfId="10368" xr:uid="{87CBDD55-0E6E-4358-9127-D198662D7E79}"/>
    <cellStyle name="Comma 30 5 2 5" xfId="10369" xr:uid="{4577EE2A-6E10-4CF8-863F-B0141062EC03}"/>
    <cellStyle name="Comma 30 5 3" xfId="10370" xr:uid="{3D451384-729B-4171-873A-28ABC68BDA2C}"/>
    <cellStyle name="Comma 30 5 3 2" xfId="10371" xr:uid="{E1A95C06-BDEC-4917-ACC8-984E3C2F38C1}"/>
    <cellStyle name="Comma 30 5 3 3" xfId="10372" xr:uid="{AFFDF5B0-02A7-4335-8C3D-D9016A1C8B07}"/>
    <cellStyle name="Comma 30 5 3 4" xfId="10373" xr:uid="{FEDF2F57-DD1E-453F-B6B7-0406F996A0EC}"/>
    <cellStyle name="Comma 30 5 3 5" xfId="10374" xr:uid="{AB398989-1686-496D-94A9-8D287D9F9E71}"/>
    <cellStyle name="Comma 30 5 4" xfId="10375" xr:uid="{EA77BA7B-4D94-4583-A4EF-5D6A0B2B4E32}"/>
    <cellStyle name="Comma 30 5 4 2" xfId="10376" xr:uid="{5F6BDF10-9903-4575-813B-4AF13F44D723}"/>
    <cellStyle name="Comma 30 5 4 3" xfId="10377" xr:uid="{66FA7275-3F19-45AF-AA03-9B39A904E2B1}"/>
    <cellStyle name="Comma 30 5 4 4" xfId="10378" xr:uid="{DF65265A-3368-4CC0-8A56-18A9BE834EE3}"/>
    <cellStyle name="Comma 30 5 4 5" xfId="10379" xr:uid="{A41A3F31-B6F0-4221-982B-38F9EB04A924}"/>
    <cellStyle name="Comma 30 5 5" xfId="10380" xr:uid="{E11A91D4-D004-4DA9-921C-B718B18794FC}"/>
    <cellStyle name="Comma 30 5 5 2" xfId="10381" xr:uid="{0BAD3357-7D8F-4104-A824-1065855EA1C2}"/>
    <cellStyle name="Comma 30 5 5 3" xfId="10382" xr:uid="{D28289C1-E387-4FB2-A23A-D53A861343B9}"/>
    <cellStyle name="Comma 30 5 5 4" xfId="10383" xr:uid="{B8D445B1-61EF-47E0-B0FF-97AC8A410875}"/>
    <cellStyle name="Comma 30 5 5 5" xfId="10384" xr:uid="{D61C0E04-B6B0-4B71-B832-C13C308045E7}"/>
    <cellStyle name="Comma 30 5 6" xfId="10385" xr:uid="{D96A4737-BE99-446C-98E7-47A7F1E3E125}"/>
    <cellStyle name="Comma 30 5 6 2" xfId="10386" xr:uid="{45CE73A9-C074-4F79-971B-6268B978ED2E}"/>
    <cellStyle name="Comma 30 5 6 3" xfId="10387" xr:uid="{F8C83DA9-B7F1-47FE-9679-775A09ED322B}"/>
    <cellStyle name="Comma 30 5 6 4" xfId="10388" xr:uid="{895C000F-6D57-4DE4-8A36-996C5FE6A563}"/>
    <cellStyle name="Comma 30 5 6 5" xfId="10389" xr:uid="{7668DE69-A1CA-46F3-8E7D-FD8867ABF297}"/>
    <cellStyle name="Comma 30 5 7" xfId="10390" xr:uid="{F26F35FB-44AC-495F-8279-481A8A87D8E0}"/>
    <cellStyle name="Comma 30 5 7 2" xfId="10391" xr:uid="{2D576043-5524-40B9-A640-E159CFEB80D7}"/>
    <cellStyle name="Comma 30 5 7 3" xfId="10392" xr:uid="{455195CF-D94E-49D1-858E-AAC3FB454578}"/>
    <cellStyle name="Comma 30 5 7 4" xfId="10393" xr:uid="{924C82EB-4D08-4C14-863F-DF3B2FFFD03A}"/>
    <cellStyle name="Comma 30 5 7 5" xfId="10394" xr:uid="{40FE0814-BB90-48CE-A84C-1BD93BBFFDC8}"/>
    <cellStyle name="Comma 30 5 8" xfId="10395" xr:uid="{F666DF1E-BAC2-4349-8498-B6B5AE481910}"/>
    <cellStyle name="Comma 30 5 8 2" xfId="10396" xr:uid="{A1FAAD97-9C9C-40C9-8DFA-BCEA1F042F73}"/>
    <cellStyle name="Comma 30 5 8 3" xfId="10397" xr:uid="{52A47874-45A7-43A0-AE2D-9F273DDA8025}"/>
    <cellStyle name="Comma 30 5 8 4" xfId="10398" xr:uid="{AC064338-BD0A-4DB2-BDFB-6A28E9E64A37}"/>
    <cellStyle name="Comma 30 5 8 5" xfId="10399" xr:uid="{F1C79539-BFD7-4BD6-874B-128923077968}"/>
    <cellStyle name="Comma 30 5 9" xfId="10400" xr:uid="{6F376295-F48B-4F09-B900-B979642E4171}"/>
    <cellStyle name="Comma 30 5 9 2" xfId="10401" xr:uid="{90C4B170-A02A-45D8-9E27-F10F160E3E0C}"/>
    <cellStyle name="Comma 30 5 9 3" xfId="10402" xr:uid="{C5915339-F5A0-475B-9155-6157C172C18A}"/>
    <cellStyle name="Comma 30 5 9 4" xfId="10403" xr:uid="{70776EDB-C541-429A-AB33-D3F140E66A54}"/>
    <cellStyle name="Comma 30 5 9 5" xfId="10404" xr:uid="{8C196EB2-C84A-43D7-8F94-0C8EEC08C6C2}"/>
    <cellStyle name="Comma 30 6" xfId="10405" xr:uid="{FC7CB49D-35AF-4DE8-A231-D4CF5FB5D9C9}"/>
    <cellStyle name="Comma 30 6 10" xfId="10406" xr:uid="{3046BFD1-C793-42BA-8B21-263C92256BD5}"/>
    <cellStyle name="Comma 30 6 11" xfId="10407" xr:uid="{3F9EB217-87C7-44E2-B944-9ADDBEFBE8E2}"/>
    <cellStyle name="Comma 30 6 12" xfId="10408" xr:uid="{85C0B97D-C629-4653-90D5-9456236710F0}"/>
    <cellStyle name="Comma 30 6 13" xfId="10409" xr:uid="{2DEF1121-B733-4111-80DB-265FA2D5E42F}"/>
    <cellStyle name="Comma 30 6 2" xfId="10410" xr:uid="{383E6492-5A10-46F1-8341-64752ABED075}"/>
    <cellStyle name="Comma 30 6 2 2" xfId="10411" xr:uid="{17349ECC-1B87-4DC1-A113-4D0C8892BCA4}"/>
    <cellStyle name="Comma 30 6 2 3" xfId="10412" xr:uid="{1C80260E-EE50-46F3-A6E0-41BB48467D31}"/>
    <cellStyle name="Comma 30 6 2 4" xfId="10413" xr:uid="{B275EBF8-B11C-4A05-802C-5976568D24D7}"/>
    <cellStyle name="Comma 30 6 2 5" xfId="10414" xr:uid="{F4678315-2D85-437B-B1A5-8CD468CE4992}"/>
    <cellStyle name="Comma 30 6 3" xfId="10415" xr:uid="{BB100EA6-5B79-4A83-AE96-4CACC95EEC45}"/>
    <cellStyle name="Comma 30 6 3 2" xfId="10416" xr:uid="{42FB644B-779C-4C51-9953-7961A304622E}"/>
    <cellStyle name="Comma 30 6 3 3" xfId="10417" xr:uid="{BADDE9EC-F082-45A4-A7DC-3A1A73A462A9}"/>
    <cellStyle name="Comma 30 6 3 4" xfId="10418" xr:uid="{D01260EC-4FDE-4214-90C1-1782AE6E65C0}"/>
    <cellStyle name="Comma 30 6 3 5" xfId="10419" xr:uid="{F0EA0608-D20B-4395-B1F0-D3EA1C5D959F}"/>
    <cellStyle name="Comma 30 6 4" xfId="10420" xr:uid="{1E984507-425B-40D8-A40D-35466C07E7AA}"/>
    <cellStyle name="Comma 30 6 4 2" xfId="10421" xr:uid="{E1459854-CBB0-428F-AD98-2973CC2B2EB0}"/>
    <cellStyle name="Comma 30 6 4 3" xfId="10422" xr:uid="{7C66DE7C-B223-4974-98D1-62DC2F2939E2}"/>
    <cellStyle name="Comma 30 6 4 4" xfId="10423" xr:uid="{9170096A-4EFD-40F9-9FBC-4A1C1417BC9B}"/>
    <cellStyle name="Comma 30 6 4 5" xfId="10424" xr:uid="{4EB03C00-C612-4B4D-A189-5BFADF2A05FD}"/>
    <cellStyle name="Comma 30 6 5" xfId="10425" xr:uid="{91DA164B-0212-4C48-9FD8-8C012C850B74}"/>
    <cellStyle name="Comma 30 6 5 2" xfId="10426" xr:uid="{E5B9B020-1076-4EAF-99BC-3B3B1F4B9D70}"/>
    <cellStyle name="Comma 30 6 5 3" xfId="10427" xr:uid="{38328DD2-0DB2-4F05-BE05-9166A2BA8CD8}"/>
    <cellStyle name="Comma 30 6 5 4" xfId="10428" xr:uid="{F34E9C7D-F4C6-4738-84E0-C53D1E573214}"/>
    <cellStyle name="Comma 30 6 5 5" xfId="10429" xr:uid="{C924F8D2-4FA5-4BA6-A0CB-7BAC9FDAC728}"/>
    <cellStyle name="Comma 30 6 6" xfId="10430" xr:uid="{6A8A47E4-B6D5-42CA-9BD7-DA6BCB494E4F}"/>
    <cellStyle name="Comma 30 6 6 2" xfId="10431" xr:uid="{58310622-B0E3-4C9F-8DFD-E79C8FC59F3B}"/>
    <cellStyle name="Comma 30 6 6 3" xfId="10432" xr:uid="{DA5877CA-831F-4FE1-9B85-0B55799444E4}"/>
    <cellStyle name="Comma 30 6 6 4" xfId="10433" xr:uid="{C43E3E71-940F-440A-9D98-F13BC062261E}"/>
    <cellStyle name="Comma 30 6 6 5" xfId="10434" xr:uid="{691D01B8-C386-494A-97CC-09EE5A71822B}"/>
    <cellStyle name="Comma 30 6 7" xfId="10435" xr:uid="{4FA9BFC4-EE12-4953-9816-3EEDB724792D}"/>
    <cellStyle name="Comma 30 6 7 2" xfId="10436" xr:uid="{F7CE5E09-D7AF-4323-B416-06962A25173E}"/>
    <cellStyle name="Comma 30 6 7 3" xfId="10437" xr:uid="{DB0923D6-4063-41BC-9F8F-66110792FB5F}"/>
    <cellStyle name="Comma 30 6 7 4" xfId="10438" xr:uid="{75165B09-6006-432E-8B38-2048D94E7BF0}"/>
    <cellStyle name="Comma 30 6 7 5" xfId="10439" xr:uid="{39731B96-942C-4F6C-BEEB-E10534DF8A1E}"/>
    <cellStyle name="Comma 30 6 8" xfId="10440" xr:uid="{9B9C1AFC-6A6C-46BC-AAF6-6ECC871C9630}"/>
    <cellStyle name="Comma 30 6 8 2" xfId="10441" xr:uid="{5BF0FF5C-8D7A-48D3-B082-81125E5857A6}"/>
    <cellStyle name="Comma 30 6 8 3" xfId="10442" xr:uid="{373F2414-8DB5-485D-B64A-B8B56E8514F3}"/>
    <cellStyle name="Comma 30 6 8 4" xfId="10443" xr:uid="{47B73A5B-63AA-4FC6-82D6-3A197DF6C03E}"/>
    <cellStyle name="Comma 30 6 8 5" xfId="10444" xr:uid="{039DB5AD-41DC-4EC5-9621-39F235C0FF7E}"/>
    <cellStyle name="Comma 30 6 9" xfId="10445" xr:uid="{BB286B06-170C-4BF0-96A1-D4F925B509AE}"/>
    <cellStyle name="Comma 30 6 9 2" xfId="10446" xr:uid="{280A2816-A209-494E-8F9E-3231A39D9C8D}"/>
    <cellStyle name="Comma 30 6 9 3" xfId="10447" xr:uid="{A721D6FA-632C-4306-92FA-4977E8F80A84}"/>
    <cellStyle name="Comma 30 6 9 4" xfId="10448" xr:uid="{D463C03A-E9BE-4C99-B1B1-CC4B2619442A}"/>
    <cellStyle name="Comma 30 6 9 5" xfId="10449" xr:uid="{4791882C-B62C-4562-BC1D-87A7D2A7CC77}"/>
    <cellStyle name="Comma 30 7" xfId="10450" xr:uid="{EC4DD8B7-23BB-4A65-A243-114993330339}"/>
    <cellStyle name="Comma 30 7 10" xfId="10451" xr:uid="{580AB3F9-5F64-4DFD-87F3-FB118961E956}"/>
    <cellStyle name="Comma 30 7 11" xfId="10452" xr:uid="{4B4D5147-8B38-4405-A17A-AB0DE8967F59}"/>
    <cellStyle name="Comma 30 7 12" xfId="10453" xr:uid="{651D6ED9-4B73-4A69-997F-F3C0A112D83C}"/>
    <cellStyle name="Comma 30 7 13" xfId="10454" xr:uid="{DB440681-D67A-4066-88F8-F34A67AB6A8C}"/>
    <cellStyle name="Comma 30 7 2" xfId="10455" xr:uid="{D3E42945-00D5-45BA-B064-82F7C2AC0F7B}"/>
    <cellStyle name="Comma 30 7 2 2" xfId="10456" xr:uid="{65B29E40-EC98-4911-8340-626888633CC7}"/>
    <cellStyle name="Comma 30 7 2 3" xfId="10457" xr:uid="{A408F4C8-F917-454D-A34D-2C47DB6AB28C}"/>
    <cellStyle name="Comma 30 7 2 4" xfId="10458" xr:uid="{20AE8647-021B-4C84-9032-5030F78CECA7}"/>
    <cellStyle name="Comma 30 7 2 5" xfId="10459" xr:uid="{7B3FA20B-465B-46D0-A8D5-1163A7A5B15C}"/>
    <cellStyle name="Comma 30 7 3" xfId="10460" xr:uid="{B6D647F2-2F9B-4828-8419-2547CCDD1923}"/>
    <cellStyle name="Comma 30 7 3 2" xfId="10461" xr:uid="{28E5927A-A508-4AA6-99A7-8C62340A6310}"/>
    <cellStyle name="Comma 30 7 3 3" xfId="10462" xr:uid="{68797B98-B6B5-4B56-BFC4-DBCD723C6361}"/>
    <cellStyle name="Comma 30 7 3 4" xfId="10463" xr:uid="{678FA654-AA28-46BC-A1DF-CB5C4A46CE8E}"/>
    <cellStyle name="Comma 30 7 3 5" xfId="10464" xr:uid="{6549374F-67CF-4F08-B04B-C8456813E30D}"/>
    <cellStyle name="Comma 30 7 4" xfId="10465" xr:uid="{CD1D75B0-5D36-4015-BF46-FA90ED56AC3A}"/>
    <cellStyle name="Comma 30 7 4 2" xfId="10466" xr:uid="{73A4135E-3ECE-4733-994B-4588E230822E}"/>
    <cellStyle name="Comma 30 7 4 3" xfId="10467" xr:uid="{EC30A86B-82DC-4BDC-9CC6-3194C29E24FA}"/>
    <cellStyle name="Comma 30 7 4 4" xfId="10468" xr:uid="{A35BCA4F-FF54-4B40-81E0-FD9295B9C605}"/>
    <cellStyle name="Comma 30 7 4 5" xfId="10469" xr:uid="{5990A2DB-EAD5-4755-86F6-F58FBEC17400}"/>
    <cellStyle name="Comma 30 7 5" xfId="10470" xr:uid="{4C809A58-8ECE-4E80-9558-B56D88269C4C}"/>
    <cellStyle name="Comma 30 7 5 2" xfId="10471" xr:uid="{80FBAB4F-CADA-43F9-9219-09D773E7EF10}"/>
    <cellStyle name="Comma 30 7 5 3" xfId="10472" xr:uid="{F496EE8A-0442-4C73-BED4-49EE1083E6F0}"/>
    <cellStyle name="Comma 30 7 5 4" xfId="10473" xr:uid="{B0F0DF4B-FCDA-4E01-902E-CB9BB8B27E64}"/>
    <cellStyle name="Comma 30 7 5 5" xfId="10474" xr:uid="{5D06BCE4-D644-4D0F-8144-A7B20DC70D39}"/>
    <cellStyle name="Comma 30 7 6" xfId="10475" xr:uid="{AACE2010-EEC1-4678-93F4-A994C55DBD4F}"/>
    <cellStyle name="Comma 30 7 6 2" xfId="10476" xr:uid="{0ED5AAF7-AC8B-4FCB-92B0-9FD4370EFA24}"/>
    <cellStyle name="Comma 30 7 6 3" xfId="10477" xr:uid="{F05F194A-3BC3-4FFE-BEFC-5599E793F37C}"/>
    <cellStyle name="Comma 30 7 6 4" xfId="10478" xr:uid="{476AA389-CF82-4BBB-8CB5-C37D4F4070A3}"/>
    <cellStyle name="Comma 30 7 6 5" xfId="10479" xr:uid="{C45661D5-C639-4218-A4EE-2C6CC7E173BD}"/>
    <cellStyle name="Comma 30 7 7" xfId="10480" xr:uid="{A3221405-BBBA-4D30-9A82-EB06527AD764}"/>
    <cellStyle name="Comma 30 7 7 2" xfId="10481" xr:uid="{93C1ECA2-D219-4A40-9195-AC00A60E4C16}"/>
    <cellStyle name="Comma 30 7 7 3" xfId="10482" xr:uid="{07B96EA3-B170-47A0-ABC7-CFDA4977A306}"/>
    <cellStyle name="Comma 30 7 7 4" xfId="10483" xr:uid="{C546AA9D-0330-4C92-BDBA-16840DE8B2AC}"/>
    <cellStyle name="Comma 30 7 7 5" xfId="10484" xr:uid="{D7BF7823-0D1B-4CE9-B1C6-1D1D60060DAE}"/>
    <cellStyle name="Comma 30 7 8" xfId="10485" xr:uid="{3B41795C-DBBE-4C29-8B07-2837EBE34F06}"/>
    <cellStyle name="Comma 30 7 8 2" xfId="10486" xr:uid="{C3425E01-C4E6-4DFB-8FBB-824FDBCCC687}"/>
    <cellStyle name="Comma 30 7 8 3" xfId="10487" xr:uid="{62B72B98-A2BA-4102-BE78-1D27B4C68A7F}"/>
    <cellStyle name="Comma 30 7 8 4" xfId="10488" xr:uid="{79B8DF5A-CA37-406E-8EF8-249B44EE9416}"/>
    <cellStyle name="Comma 30 7 8 5" xfId="10489" xr:uid="{459DB38E-0455-4FEC-84B7-C4FD0C7F7B02}"/>
    <cellStyle name="Comma 30 7 9" xfId="10490" xr:uid="{860A4821-FB96-4204-A6AE-C192BD3B4831}"/>
    <cellStyle name="Comma 30 7 9 2" xfId="10491" xr:uid="{4DE8CB01-7559-4FF7-821C-80FFE16E0508}"/>
    <cellStyle name="Comma 30 7 9 3" xfId="10492" xr:uid="{8E91C0C9-6D50-4C80-9265-13B5A1D5BAC3}"/>
    <cellStyle name="Comma 30 7 9 4" xfId="10493" xr:uid="{740C79D7-EFD7-4FF1-8BAE-19084E1D8000}"/>
    <cellStyle name="Comma 30 7 9 5" xfId="10494" xr:uid="{C19FD460-DEA7-4D6A-AF2D-E4012CA1B0FD}"/>
    <cellStyle name="Comma 30 8" xfId="10495" xr:uid="{5B4F495D-1AB0-4DC1-A369-80CDDFD9FCB3}"/>
    <cellStyle name="Comma 30 8 10" xfId="10496" xr:uid="{B0031383-2842-45CA-969C-2FF8D6680236}"/>
    <cellStyle name="Comma 30 8 11" xfId="10497" xr:uid="{FDF8433D-FAEF-49B0-B930-15111E4B9FB7}"/>
    <cellStyle name="Comma 30 8 12" xfId="10498" xr:uid="{9E06DD74-DC07-41D0-B175-D017C00E0A96}"/>
    <cellStyle name="Comma 30 8 13" xfId="10499" xr:uid="{56B2E053-86F6-43C2-A9BE-4E3A4A08480C}"/>
    <cellStyle name="Comma 30 8 2" xfId="10500" xr:uid="{408CA603-5018-4E16-B74B-83F25185E8E7}"/>
    <cellStyle name="Comma 30 8 2 2" xfId="10501" xr:uid="{2E6CA4FF-65F0-4B9C-8B48-3D6EE2FEF089}"/>
    <cellStyle name="Comma 30 8 2 3" xfId="10502" xr:uid="{8C517806-E590-4B7B-9CA3-EA2AD86C82E9}"/>
    <cellStyle name="Comma 30 8 2 4" xfId="10503" xr:uid="{AF854F9C-B585-459B-8FB0-73D764F18A96}"/>
    <cellStyle name="Comma 30 8 2 5" xfId="10504" xr:uid="{F6842A58-8D81-400D-B42F-ED04DB826695}"/>
    <cellStyle name="Comma 30 8 3" xfId="10505" xr:uid="{28301B30-7D5B-479F-9C90-73BE8DD18167}"/>
    <cellStyle name="Comma 30 8 3 2" xfId="10506" xr:uid="{3A1D63D2-61A8-482D-8C9E-F9AD7C1C72B7}"/>
    <cellStyle name="Comma 30 8 3 3" xfId="10507" xr:uid="{77CC29FC-1384-4B69-9099-296BA5F6EAF0}"/>
    <cellStyle name="Comma 30 8 3 4" xfId="10508" xr:uid="{72D23BED-5E99-41B6-B6B6-66AA098221DB}"/>
    <cellStyle name="Comma 30 8 3 5" xfId="10509" xr:uid="{6FEB11B0-82B1-4873-BE84-16AE7951F7E1}"/>
    <cellStyle name="Comma 30 8 4" xfId="10510" xr:uid="{D6BF846F-BC35-4256-865C-45C2CB0811E5}"/>
    <cellStyle name="Comma 30 8 4 2" xfId="10511" xr:uid="{C83ADF96-7494-438A-B714-8F6E27EE88D9}"/>
    <cellStyle name="Comma 30 8 4 3" xfId="10512" xr:uid="{8C4EB622-6EA6-4190-9731-0C6DC9117CAC}"/>
    <cellStyle name="Comma 30 8 4 4" xfId="10513" xr:uid="{FDAAC4F8-2B0B-4A8A-AB1A-F0D2D87BF2F0}"/>
    <cellStyle name="Comma 30 8 4 5" xfId="10514" xr:uid="{9CAC0009-F349-4E4C-81A3-16156D76965F}"/>
    <cellStyle name="Comma 30 8 5" xfId="10515" xr:uid="{4F2C607A-B8D7-49F4-8C81-043FE45FBD80}"/>
    <cellStyle name="Comma 30 8 5 2" xfId="10516" xr:uid="{1B6E647C-5533-41F0-9841-F1C834A365CD}"/>
    <cellStyle name="Comma 30 8 5 3" xfId="10517" xr:uid="{43ED1C28-8C56-49AB-9F0D-DC51337BDAA6}"/>
    <cellStyle name="Comma 30 8 5 4" xfId="10518" xr:uid="{D43C4E72-952C-4D60-AB94-C3600C80B36E}"/>
    <cellStyle name="Comma 30 8 5 5" xfId="10519" xr:uid="{FC45B802-FB02-4BB7-84B7-8907C59DF51F}"/>
    <cellStyle name="Comma 30 8 6" xfId="10520" xr:uid="{8EC5D1DD-E1E0-4FF2-8847-36DEFBB974AE}"/>
    <cellStyle name="Comma 30 8 6 2" xfId="10521" xr:uid="{904D0F01-38FA-4641-BB0E-52936A3C99E1}"/>
    <cellStyle name="Comma 30 8 6 3" xfId="10522" xr:uid="{B9A1F1DA-F1A1-45F4-9F65-2B1A98384BBC}"/>
    <cellStyle name="Comma 30 8 6 4" xfId="10523" xr:uid="{35B3F233-8DC0-4ED4-8C95-55B5D5FC330A}"/>
    <cellStyle name="Comma 30 8 6 5" xfId="10524" xr:uid="{435249EC-AEF8-4804-8CC0-FD5B6985C366}"/>
    <cellStyle name="Comma 30 8 7" xfId="10525" xr:uid="{8F7B12B1-E57D-425F-B363-9013B94F083D}"/>
    <cellStyle name="Comma 30 8 7 2" xfId="10526" xr:uid="{C2673DD8-AA10-4411-8405-AE09C4232C67}"/>
    <cellStyle name="Comma 30 8 7 3" xfId="10527" xr:uid="{5CAD67D0-403C-4BFB-8950-3636C4326D8E}"/>
    <cellStyle name="Comma 30 8 7 4" xfId="10528" xr:uid="{8B0936E1-8D1B-4FB5-8BF2-B5BAFC5F0FA4}"/>
    <cellStyle name="Comma 30 8 7 5" xfId="10529" xr:uid="{BCCD3EFB-E479-4182-AE50-E7066414724F}"/>
    <cellStyle name="Comma 30 8 8" xfId="10530" xr:uid="{95345C9F-0A8E-464C-8DDC-B9C58F5A9CA9}"/>
    <cellStyle name="Comma 30 8 8 2" xfId="10531" xr:uid="{52236919-9DF4-41A9-AFC4-26DCBCD2C918}"/>
    <cellStyle name="Comma 30 8 8 3" xfId="10532" xr:uid="{658DCB92-E79D-4A6A-AEC9-CE6A5C195AC4}"/>
    <cellStyle name="Comma 30 8 8 4" xfId="10533" xr:uid="{C4920316-90D9-48B3-8767-B3740B769831}"/>
    <cellStyle name="Comma 30 8 8 5" xfId="10534" xr:uid="{24343B1D-C9FD-4D35-9678-D1D40AA9D93F}"/>
    <cellStyle name="Comma 30 8 9" xfId="10535" xr:uid="{0A877CA1-8B54-48B0-8D7F-187FA1588248}"/>
    <cellStyle name="Comma 30 8 9 2" xfId="10536" xr:uid="{34B24667-679A-444A-9887-5956A7D5652D}"/>
    <cellStyle name="Comma 30 8 9 3" xfId="10537" xr:uid="{DF7F54D1-8539-42BF-8EB6-5D641BD59111}"/>
    <cellStyle name="Comma 30 8 9 4" xfId="10538" xr:uid="{71A3533B-53EA-4FF8-971F-3DC319DD0041}"/>
    <cellStyle name="Comma 30 8 9 5" xfId="10539" xr:uid="{76334897-2867-4A29-A681-F74A62C1773C}"/>
    <cellStyle name="Comma 30 9" xfId="10540" xr:uid="{B769D617-2956-4754-8417-6C3BC0C50831}"/>
    <cellStyle name="Comma 30 9 10" xfId="10541" xr:uid="{65CD62C3-62C3-4D4A-BB84-1CEC4C26FA1A}"/>
    <cellStyle name="Comma 30 9 11" xfId="10542" xr:uid="{837255D0-9A84-4D97-867F-1F54ED59024A}"/>
    <cellStyle name="Comma 30 9 12" xfId="10543" xr:uid="{E1B2849D-654A-49FC-B032-F774F63EAD3C}"/>
    <cellStyle name="Comma 30 9 13" xfId="10544" xr:uid="{82FE4CE8-F32F-465A-AB58-FD464B0D28EE}"/>
    <cellStyle name="Comma 30 9 2" xfId="10545" xr:uid="{57BBAF6E-9BD8-4514-A2B8-63DAE6CB17CA}"/>
    <cellStyle name="Comma 30 9 2 2" xfId="10546" xr:uid="{A619C72D-C44E-4010-94C4-C04B51579573}"/>
    <cellStyle name="Comma 30 9 2 3" xfId="10547" xr:uid="{52BDE9EA-58D1-46D4-A214-FAC1ADFEB0EB}"/>
    <cellStyle name="Comma 30 9 2 4" xfId="10548" xr:uid="{BE45BC6D-DFC7-49BA-84A0-C7257B4CA4BC}"/>
    <cellStyle name="Comma 30 9 2 5" xfId="10549" xr:uid="{87C0BF02-FD60-42D5-B271-4C86DB0256E8}"/>
    <cellStyle name="Comma 30 9 3" xfId="10550" xr:uid="{5B636F57-C204-42A0-97A4-4EF9AE8C509A}"/>
    <cellStyle name="Comma 30 9 3 2" xfId="10551" xr:uid="{9150322F-B01E-40AB-B0FA-C45D780274B9}"/>
    <cellStyle name="Comma 30 9 3 3" xfId="10552" xr:uid="{66340A93-CF95-4F20-9669-00B4BAD2F013}"/>
    <cellStyle name="Comma 30 9 3 4" xfId="10553" xr:uid="{35CA22EF-F557-47A5-9FCA-B2E020AABA10}"/>
    <cellStyle name="Comma 30 9 3 5" xfId="10554" xr:uid="{9095F87A-7428-4BC3-B9ED-0616A883DAC9}"/>
    <cellStyle name="Comma 30 9 4" xfId="10555" xr:uid="{47B4AE7E-DB10-4B6D-B2D6-85C9EE9CB741}"/>
    <cellStyle name="Comma 30 9 4 2" xfId="10556" xr:uid="{3E95EF3C-0ABE-4514-9CDC-6D83FC35112C}"/>
    <cellStyle name="Comma 30 9 4 3" xfId="10557" xr:uid="{B41B89C7-B641-4939-A1B6-0279CD38B073}"/>
    <cellStyle name="Comma 30 9 4 4" xfId="10558" xr:uid="{94C6B46E-6662-4928-A719-11FD2858CEDA}"/>
    <cellStyle name="Comma 30 9 4 5" xfId="10559" xr:uid="{382D34AE-B6BD-421A-91B7-082BA19450D1}"/>
    <cellStyle name="Comma 30 9 5" xfId="10560" xr:uid="{31B4AB8D-6258-4945-A44A-0808AA10706F}"/>
    <cellStyle name="Comma 30 9 5 2" xfId="10561" xr:uid="{ED69B6B0-4349-4C88-AEB9-18D77195EBB6}"/>
    <cellStyle name="Comma 30 9 5 3" xfId="10562" xr:uid="{CDDFCD71-2137-4E01-901E-B15987B24894}"/>
    <cellStyle name="Comma 30 9 5 4" xfId="10563" xr:uid="{A75EBE8D-58EF-4380-9D7C-9B48B084731C}"/>
    <cellStyle name="Comma 30 9 5 5" xfId="10564" xr:uid="{2AC7B00B-B29F-4A81-8ABA-179E85B171EF}"/>
    <cellStyle name="Comma 30 9 6" xfId="10565" xr:uid="{A57CEF3C-1BAC-4673-A80D-C7B399077A8D}"/>
    <cellStyle name="Comma 30 9 6 2" xfId="10566" xr:uid="{BE1B47CB-84C6-4948-85BE-8B36BF46F84B}"/>
    <cellStyle name="Comma 30 9 6 3" xfId="10567" xr:uid="{0985AC3F-5B3B-4455-B369-195A1A24F05C}"/>
    <cellStyle name="Comma 30 9 6 4" xfId="10568" xr:uid="{485EF103-9F24-40E6-8201-B75A01000404}"/>
    <cellStyle name="Comma 30 9 6 5" xfId="10569" xr:uid="{72C8AFC5-BC4C-48E5-B878-AE77CA3E29A0}"/>
    <cellStyle name="Comma 30 9 7" xfId="10570" xr:uid="{7B3115BB-D30F-45D2-966A-5AEA3FC7C77C}"/>
    <cellStyle name="Comma 30 9 7 2" xfId="10571" xr:uid="{2FB3DA1F-0901-4810-81C1-EEDA54E8FDF8}"/>
    <cellStyle name="Comma 30 9 7 3" xfId="10572" xr:uid="{0B05E872-5B43-4A8B-B7B8-C9FD9DDDDF57}"/>
    <cellStyle name="Comma 30 9 7 4" xfId="10573" xr:uid="{DB57761C-9A0E-4B4B-9D41-6F8EC2E277D5}"/>
    <cellStyle name="Comma 30 9 7 5" xfId="10574" xr:uid="{F0BA313E-71B9-44AB-8EA4-268F46DE94B7}"/>
    <cellStyle name="Comma 30 9 8" xfId="10575" xr:uid="{8A0F0729-9FD7-43D0-9334-3EE3C512E35B}"/>
    <cellStyle name="Comma 30 9 8 2" xfId="10576" xr:uid="{92F5E9D4-9094-4B4C-B16F-D51950A6FDC9}"/>
    <cellStyle name="Comma 30 9 8 3" xfId="10577" xr:uid="{CEE7476C-8CB7-4B40-8764-ABDA480742ED}"/>
    <cellStyle name="Comma 30 9 8 4" xfId="10578" xr:uid="{87C0E3EE-79FF-432F-99ED-CDF5DDD42A2D}"/>
    <cellStyle name="Comma 30 9 8 5" xfId="10579" xr:uid="{FAB40462-A5EB-418D-B521-28A8DBA563A6}"/>
    <cellStyle name="Comma 30 9 9" xfId="10580" xr:uid="{8717C399-BE18-4879-B9AB-65BFC6E9F0C5}"/>
    <cellStyle name="Comma 30 9 9 2" xfId="10581" xr:uid="{E22E846A-11F9-4E5B-8E5C-F81379FBA444}"/>
    <cellStyle name="Comma 30 9 9 3" xfId="10582" xr:uid="{27181BAE-00CE-4AB7-9376-98D96767F496}"/>
    <cellStyle name="Comma 30 9 9 4" xfId="10583" xr:uid="{9E069D4C-553E-48D2-981D-3CEC3B8878AB}"/>
    <cellStyle name="Comma 30 9 9 5" xfId="10584" xr:uid="{17C12BF0-5F93-441A-808E-CA07FEE92483}"/>
    <cellStyle name="Comma 31" xfId="878" xr:uid="{B9A09E80-D6E6-4281-8141-E3A281185D00}"/>
    <cellStyle name="Comma 31 2" xfId="10586" xr:uid="{02C9B427-1245-4444-B236-DC2DEC2732E5}"/>
    <cellStyle name="Comma 31 2 2" xfId="10587" xr:uid="{5C6B794D-F69F-4D50-97A6-20C36C786469}"/>
    <cellStyle name="Comma 31 2 3" xfId="10588" xr:uid="{3F2643B1-E1E8-4ED8-97DA-3B5FD5062563}"/>
    <cellStyle name="Comma 31 2 4" xfId="10589" xr:uid="{D55390A9-4AA9-4E30-AAF9-D18F4EF7149A}"/>
    <cellStyle name="Comma 31 2 5" xfId="10590" xr:uid="{E5BC9CC5-6D82-401A-B67B-BDAAF51B2D55}"/>
    <cellStyle name="Comma 31 3" xfId="10591" xr:uid="{9CED60A1-352C-4946-930E-8962EFCD8035}"/>
    <cellStyle name="Comma 31 4" xfId="10592" xr:uid="{BC30CE0A-7ED6-42BD-9F99-D0ECE9646513}"/>
    <cellStyle name="Comma 31 5" xfId="10593" xr:uid="{2A832955-4553-4141-89EC-F82E619E7D06}"/>
    <cellStyle name="Comma 31 6" xfId="10594" xr:uid="{C3F342B8-C854-476F-A84A-0A04F8BB42C0}"/>
    <cellStyle name="Comma 31 7" xfId="36652" xr:uid="{FD7EDE19-2AEC-4AE7-9E63-D34AD319F3E4}"/>
    <cellStyle name="Comma 31 8" xfId="10585" xr:uid="{A7F2BFDA-62C3-45AF-BA7F-E1606E05D09C}"/>
    <cellStyle name="Comma 32" xfId="879" xr:uid="{76A16323-EC22-42CE-937C-B098661A5F72}"/>
    <cellStyle name="Comma 32 10" xfId="10596" xr:uid="{CA2326F7-39D0-4301-9A9A-A98FDBBEB150}"/>
    <cellStyle name="Comma 32 10 2" xfId="10597" xr:uid="{CB34D5B2-2537-4BF2-8FF7-147DBFC14200}"/>
    <cellStyle name="Comma 32 10 3" xfId="10598" xr:uid="{B8B76434-6BE4-4E69-9AD6-DB41DA3AC49E}"/>
    <cellStyle name="Comma 32 10 4" xfId="10599" xr:uid="{5B74F3B2-51F0-4326-9010-6984D0A8EAE3}"/>
    <cellStyle name="Comma 32 10 5" xfId="10600" xr:uid="{68C3F21A-E29E-4F2B-AD68-3F17F9F1C160}"/>
    <cellStyle name="Comma 32 10 6" xfId="10601" xr:uid="{A0DAB2B5-D4A1-4ADD-BA3A-90AC1D9651F5}"/>
    <cellStyle name="Comma 32 11" xfId="10602" xr:uid="{FEBFF50D-7C52-4ADD-848A-ACC42CD2EA4A}"/>
    <cellStyle name="Comma 32 12" xfId="10603" xr:uid="{A9E770B1-1AD7-4765-9CF4-BAB34AA55919}"/>
    <cellStyle name="Comma 32 13" xfId="10604" xr:uid="{527948D2-832F-42CE-8476-C00BDF22530D}"/>
    <cellStyle name="Comma 32 14" xfId="10605" xr:uid="{C863B714-095C-4909-BFE8-340701167FFE}"/>
    <cellStyle name="Comma 32 15" xfId="10606" xr:uid="{7A89F721-97D5-47B0-A696-27DFC5C0D460}"/>
    <cellStyle name="Comma 32 16" xfId="36644" xr:uid="{877127D8-D429-4D24-8E91-8F073C101C22}"/>
    <cellStyle name="Comma 32 17" xfId="10595" xr:uid="{A81B96BF-CED6-4433-B16A-424F9B778B0C}"/>
    <cellStyle name="Comma 32 2" xfId="10607" xr:uid="{8EBD7F59-B229-45D1-8BA9-12D060627B58}"/>
    <cellStyle name="Comma 32 2 2" xfId="10608" xr:uid="{72AB02CC-2353-4007-82B5-6F807EDE40EA}"/>
    <cellStyle name="Comma 32 2 3" xfId="10609" xr:uid="{EFBDCE19-C66E-47B4-AF3F-E905083032BE}"/>
    <cellStyle name="Comma 32 2 4" xfId="10610" xr:uid="{4053C6BC-C2F9-4546-8113-695448A8AA8F}"/>
    <cellStyle name="Comma 32 2 5" xfId="10611" xr:uid="{9AEF7BA5-22C8-4FC7-BC06-C08DE7DB07AF}"/>
    <cellStyle name="Comma 32 3" xfId="10612" xr:uid="{FE804D65-105A-4ABC-A942-AECF4E761425}"/>
    <cellStyle name="Comma 32 3 2" xfId="10613" xr:uid="{111A3B33-08E4-4EB5-9061-A648D917CAE2}"/>
    <cellStyle name="Comma 32 3 3" xfId="10614" xr:uid="{C58A0769-FBF2-4EC5-94C8-37895D7568A7}"/>
    <cellStyle name="Comma 32 3 4" xfId="10615" xr:uid="{BD91155F-D66F-48AB-93C1-DC990C88FA2E}"/>
    <cellStyle name="Comma 32 3 5" xfId="10616" xr:uid="{1ABDE0D5-4382-4D19-9C5D-8AFA1A8C9215}"/>
    <cellStyle name="Comma 32 4" xfId="10617" xr:uid="{29F9AEF7-2790-40FE-BC82-6864F5C899AE}"/>
    <cellStyle name="Comma 32 4 2" xfId="10618" xr:uid="{DE650A15-043F-451D-A3AB-D6F49CFD36D0}"/>
    <cellStyle name="Comma 32 4 3" xfId="10619" xr:uid="{69F27F30-DFDD-444E-9619-5B8FC1FDCFDC}"/>
    <cellStyle name="Comma 32 4 4" xfId="10620" xr:uid="{DBFC9CB1-8B42-4887-B7B3-991DC54F13A5}"/>
    <cellStyle name="Comma 32 4 5" xfId="10621" xr:uid="{0EFBD93F-5DDB-4DCA-8F38-2953D2F6B8EF}"/>
    <cellStyle name="Comma 32 5" xfId="10622" xr:uid="{82C0C0A9-12DA-41D4-A622-CA456AB33342}"/>
    <cellStyle name="Comma 32 5 2" xfId="10623" xr:uid="{DE9545D3-88A7-4515-B191-344C6090FBEA}"/>
    <cellStyle name="Comma 32 5 3" xfId="10624" xr:uid="{65AE6357-A017-4D64-BDB7-008BEE0F5996}"/>
    <cellStyle name="Comma 32 5 4" xfId="10625" xr:uid="{FEC46A89-4A69-428B-B7CC-8E5E2EF9CDA7}"/>
    <cellStyle name="Comma 32 5 5" xfId="10626" xr:uid="{BF3AAD06-0E6A-491F-9F50-3686D5A8604A}"/>
    <cellStyle name="Comma 32 6" xfId="10627" xr:uid="{B6C8B965-1124-42B8-9724-C7350B929107}"/>
    <cellStyle name="Comma 32 6 2" xfId="10628" xr:uid="{C016B412-701E-4359-9E0E-0C316FF0056C}"/>
    <cellStyle name="Comma 32 6 3" xfId="10629" xr:uid="{EBBC3F47-6ACE-440C-85CA-F6DE18F9FDCD}"/>
    <cellStyle name="Comma 32 6 4" xfId="10630" xr:uid="{C4276424-AE33-4D16-832E-0443220B64E9}"/>
    <cellStyle name="Comma 32 6 5" xfId="10631" xr:uid="{39CA210C-60F0-44C4-A1E4-7AD9D75F591A}"/>
    <cellStyle name="Comma 32 7" xfId="10632" xr:uid="{3BB652B4-702B-4470-B629-786FAEB0C213}"/>
    <cellStyle name="Comma 32 7 2" xfId="10633" xr:uid="{8799BF6A-B246-45D1-A59C-497BB3FF9D22}"/>
    <cellStyle name="Comma 32 7 3" xfId="10634" xr:uid="{00A582A4-E289-4D81-ACDB-F5E2FCE3A81E}"/>
    <cellStyle name="Comma 32 7 4" xfId="10635" xr:uid="{EFA30709-2ACD-46BF-90CE-C3B40A438B4C}"/>
    <cellStyle name="Comma 32 7 5" xfId="10636" xr:uid="{986D906C-0997-46D9-9CEC-9497BCE39C36}"/>
    <cellStyle name="Comma 32 8" xfId="10637" xr:uid="{8C3F3BEA-3DC7-4737-B29E-1DD567E8AEBF}"/>
    <cellStyle name="Comma 32 8 2" xfId="10638" xr:uid="{8CAB9956-745F-4D73-82F2-2104351C1AEB}"/>
    <cellStyle name="Comma 32 8 3" xfId="10639" xr:uid="{BBB50639-A611-44FB-9F54-2FE10D81DE97}"/>
    <cellStyle name="Comma 32 8 4" xfId="10640" xr:uid="{854FE8E3-3308-494E-9272-8F53AFA8A0B0}"/>
    <cellStyle name="Comma 32 8 5" xfId="10641" xr:uid="{76A39564-6BCE-45B8-B810-1C4E42B2B6CB}"/>
    <cellStyle name="Comma 32 9" xfId="10642" xr:uid="{0750CF64-BED7-41F5-9562-2A9F24F5A93B}"/>
    <cellStyle name="Comma 32 9 2" xfId="10643" xr:uid="{184B1B86-D3CA-4803-AC62-0C99564DE5EA}"/>
    <cellStyle name="Comma 32 9 3" xfId="10644" xr:uid="{A4170B7E-F1D0-496E-B7E9-5790645EA984}"/>
    <cellStyle name="Comma 32 9 4" xfId="10645" xr:uid="{DFE9B517-E765-46F0-B1BB-450C36866C43}"/>
    <cellStyle name="Comma 32 9 5" xfId="10646" xr:uid="{80530743-1318-448B-8016-FC61BB377117}"/>
    <cellStyle name="Comma 33" xfId="880" xr:uid="{E413C869-62E9-4425-9828-EF861DE29B25}"/>
    <cellStyle name="Comma 33 10" xfId="10648" xr:uid="{D21E0C62-9665-474C-986F-17A7392F5CBE}"/>
    <cellStyle name="Comma 33 10 2" xfId="10649" xr:uid="{A64758C9-7B73-42C7-9ACC-549140D291B2}"/>
    <cellStyle name="Comma 33 10 3" xfId="10650" xr:uid="{77966273-FCFE-4892-8E28-CC5B785107AE}"/>
    <cellStyle name="Comma 33 10 4" xfId="10651" xr:uid="{AE4C2D61-205C-4DD4-A5AD-D0A88022538A}"/>
    <cellStyle name="Comma 33 10 5" xfId="10652" xr:uid="{480CAF9E-AF94-452E-90BC-55AF46B1CA37}"/>
    <cellStyle name="Comma 33 11" xfId="10653" xr:uid="{33CEA7C1-FDEB-428C-8C53-77F1CC42E941}"/>
    <cellStyle name="Comma 33 12" xfId="10654" xr:uid="{A04DF068-5097-4142-8C08-F07ED6559284}"/>
    <cellStyle name="Comma 33 13" xfId="10655" xr:uid="{F988157E-7924-4F3B-BE0D-2AEE8060A144}"/>
    <cellStyle name="Comma 33 14" xfId="10656" xr:uid="{13AAA430-73B5-4EC1-8189-0455AA81B4C6}"/>
    <cellStyle name="Comma 33 15" xfId="36653" xr:uid="{5A48393F-6463-45DC-B114-F73C4411F37A}"/>
    <cellStyle name="Comma 33 16" xfId="10647" xr:uid="{1935480C-5FFB-4A83-AA34-2CE9F3F707E9}"/>
    <cellStyle name="Comma 33 2" xfId="10657" xr:uid="{55CC6260-9AFF-47F9-B85E-561B90899106}"/>
    <cellStyle name="Comma 33 2 2" xfId="10658" xr:uid="{526D6AA7-F61D-4A98-B872-3FEFB57FF178}"/>
    <cellStyle name="Comma 33 2 3" xfId="10659" xr:uid="{C03879F6-1466-46ED-9A68-A2B2C9B57BD3}"/>
    <cellStyle name="Comma 33 2 4" xfId="10660" xr:uid="{902DB0A2-DC5A-441B-BCC0-308AA714C27B}"/>
    <cellStyle name="Comma 33 2 5" xfId="10661" xr:uid="{32FE5BDF-BC26-4189-88F3-F7E66974F2DC}"/>
    <cellStyle name="Comma 33 3" xfId="881" xr:uid="{E98D0878-87B1-4F72-91BE-F1B1B18B4FA4}"/>
    <cellStyle name="Comma 33 3 2" xfId="10663" xr:uid="{BB0439F6-EC39-4823-A195-F99467918838}"/>
    <cellStyle name="Comma 33 3 3" xfId="10664" xr:uid="{13771766-070E-4230-A9B0-1D53C0C52BF1}"/>
    <cellStyle name="Comma 33 3 4" xfId="10665" xr:uid="{26E163A8-F076-4763-8C1F-45AEF81A1B41}"/>
    <cellStyle name="Comma 33 3 5" xfId="10666" xr:uid="{CA5D095E-B472-4C86-A162-8A9B7ED4D60A}"/>
    <cellStyle name="Comma 33 3 6" xfId="10662" xr:uid="{7278D7EC-F156-4ACC-9D99-4D685150337F}"/>
    <cellStyle name="Comma 33 4" xfId="10667" xr:uid="{6CC8CDFD-0CCE-4261-BC1F-8FCF924CD50B}"/>
    <cellStyle name="Comma 33 4 2" xfId="10668" xr:uid="{152FA46C-6EF4-48ED-8EDE-2318A6BCDA5B}"/>
    <cellStyle name="Comma 33 4 3" xfId="10669" xr:uid="{A08A8F14-4698-40A4-BF36-E6D46F835218}"/>
    <cellStyle name="Comma 33 4 4" xfId="10670" xr:uid="{82B79049-8CB4-42FF-B404-FCAF350002F4}"/>
    <cellStyle name="Comma 33 4 5" xfId="10671" xr:uid="{05D3653B-A7FC-40D2-B15E-F10F3FB1FC10}"/>
    <cellStyle name="Comma 33 5" xfId="10672" xr:uid="{7CF111E1-AFFC-4A6D-AA55-A3503C3E9215}"/>
    <cellStyle name="Comma 33 5 2" xfId="10673" xr:uid="{B64D1793-95AF-4F70-AC61-A99298B5B3F7}"/>
    <cellStyle name="Comma 33 5 3" xfId="10674" xr:uid="{58E34165-2FF7-48D6-A3AB-5C851E97FD81}"/>
    <cellStyle name="Comma 33 5 4" xfId="10675" xr:uid="{9A69A458-5A82-485F-BA42-AF313E949034}"/>
    <cellStyle name="Comma 33 5 5" xfId="10676" xr:uid="{FD1D6A2E-FA0C-42D3-AC11-657AA8199C74}"/>
    <cellStyle name="Comma 33 6" xfId="10677" xr:uid="{5C02A66B-9B24-455E-98FA-74BEC67F0619}"/>
    <cellStyle name="Comma 33 6 2" xfId="10678" xr:uid="{E0DA7B6C-2D6B-45BF-930E-2F07FB8B920E}"/>
    <cellStyle name="Comma 33 6 3" xfId="10679" xr:uid="{1BA83122-F8B4-43B3-9727-0479409D7055}"/>
    <cellStyle name="Comma 33 6 4" xfId="10680" xr:uid="{983BF2AA-2B3D-4912-9F5E-5F387D8DE297}"/>
    <cellStyle name="Comma 33 6 5" xfId="10681" xr:uid="{0430EBAD-6B45-489B-96DB-60E39291A146}"/>
    <cellStyle name="Comma 33 7" xfId="10682" xr:uid="{A3D9D5F1-DA41-4139-91CB-7780E2A9CBAD}"/>
    <cellStyle name="Comma 33 7 2" xfId="10683" xr:uid="{0F762BB5-E47D-4D61-A141-B4EB423BF91A}"/>
    <cellStyle name="Comma 33 7 3" xfId="10684" xr:uid="{75B22D7B-F07E-4617-AE9E-7B9BE816F309}"/>
    <cellStyle name="Comma 33 7 4" xfId="10685" xr:uid="{8E1C897D-AA7F-4A26-8F4C-B6A12587CDBA}"/>
    <cellStyle name="Comma 33 7 5" xfId="10686" xr:uid="{2DD90707-3681-4E31-B0DC-6D6E944945F3}"/>
    <cellStyle name="Comma 33 8" xfId="10687" xr:uid="{706C37C6-40D3-45E0-92AC-7B87F19AFCC2}"/>
    <cellStyle name="Comma 33 8 2" xfId="10688" xr:uid="{92DC03C1-97FD-47A4-B8EB-AC388530599D}"/>
    <cellStyle name="Comma 33 8 3" xfId="10689" xr:uid="{7752D7D4-9FEA-4047-8BE6-48B25C90B27A}"/>
    <cellStyle name="Comma 33 8 4" xfId="10690" xr:uid="{3624C0F4-7CB6-4DEE-B5E8-BA6DD68574C3}"/>
    <cellStyle name="Comma 33 8 5" xfId="10691" xr:uid="{7BF7C106-CF35-4CBC-B9EE-8BE642DB615A}"/>
    <cellStyle name="Comma 33 9" xfId="10692" xr:uid="{3E74129F-4BCB-49AD-B49B-DAE460B0122D}"/>
    <cellStyle name="Comma 33 9 2" xfId="10693" xr:uid="{7D56FED9-7950-4840-A35F-97922F2C4D2F}"/>
    <cellStyle name="Comma 33 9 3" xfId="10694" xr:uid="{F02EA59E-C3C3-4C6F-8850-5225DB72EA53}"/>
    <cellStyle name="Comma 33 9 4" xfId="10695" xr:uid="{F0E68159-8EF0-4E36-A23C-31A9043611BD}"/>
    <cellStyle name="Comma 33 9 5" xfId="10696" xr:uid="{A890AF21-413E-4CB5-BA03-7070C8B07F0C}"/>
    <cellStyle name="Comma 34" xfId="882" xr:uid="{2863236C-177F-48D6-A639-C9A13E1CA475}"/>
    <cellStyle name="Comma 34 10" xfId="10697" xr:uid="{F737C349-C6A3-4673-B88D-4E1EDC4282CE}"/>
    <cellStyle name="Comma 34 2" xfId="10698" xr:uid="{8700E5DB-D391-4A94-9BAA-0A73FD24078F}"/>
    <cellStyle name="Comma 34 2 2" xfId="10699" xr:uid="{9B053E87-494B-48DC-AF7E-5A3FCB7DA2DA}"/>
    <cellStyle name="Comma 34 2 2 2" xfId="10700" xr:uid="{0E814AE9-3308-43D8-A0BF-923BC460B128}"/>
    <cellStyle name="Comma 34 2 2 3" xfId="10701" xr:uid="{9886596E-40E8-4665-8FC5-73F4F4C0B300}"/>
    <cellStyle name="Comma 34 2 2 4" xfId="10702" xr:uid="{488267AA-1627-4E4D-B8CE-AB138C9676C0}"/>
    <cellStyle name="Comma 34 2 2 5" xfId="10703" xr:uid="{52353C34-A59B-4D80-A908-1D56F3E65AAF}"/>
    <cellStyle name="Comma 34 2 2 6" xfId="10704" xr:uid="{E46504A4-D423-478C-A5A0-1AF449B79849}"/>
    <cellStyle name="Comma 34 2 3" xfId="10705" xr:uid="{AD83F5B5-766E-4464-8EB7-F6B372D1F03B}"/>
    <cellStyle name="Comma 34 2 4" xfId="10706" xr:uid="{5FEAE9F9-7681-4BD1-B768-102F53F6E6A2}"/>
    <cellStyle name="Comma 34 2 5" xfId="10707" xr:uid="{D368279C-4AD1-4C32-A937-1AC4AEA058E5}"/>
    <cellStyle name="Comma 34 2 6" xfId="10708" xr:uid="{9BB9E319-CE83-4C02-A709-A9F6FB7A2A76}"/>
    <cellStyle name="Comma 34 2 7" xfId="10709" xr:uid="{6CAABA1C-9245-4162-8744-D19A8FCB869D}"/>
    <cellStyle name="Comma 34 3" xfId="10710" xr:uid="{56A2F305-872A-44F5-A800-94D409D2446B}"/>
    <cellStyle name="Comma 34 3 2" xfId="10711" xr:uid="{0D60B747-D1EB-4A0D-AF2D-F4CF3E4B5BCD}"/>
    <cellStyle name="Comma 34 3 3" xfId="10712" xr:uid="{8EF363C8-5265-4CF1-870F-BC815DA19177}"/>
    <cellStyle name="Comma 34 3 4" xfId="10713" xr:uid="{7CB7E19F-0A00-4C07-80EA-3835D32A4DFB}"/>
    <cellStyle name="Comma 34 3 5" xfId="10714" xr:uid="{256112BC-0FB6-4BFF-9151-FE99BD5196AA}"/>
    <cellStyle name="Comma 34 3 6" xfId="10715" xr:uid="{5EEE209B-86A7-49D5-9988-4C32D72D799A}"/>
    <cellStyle name="Comma 34 4" xfId="10716" xr:uid="{AF35AAFE-90E8-443B-90C0-79FB87E13F39}"/>
    <cellStyle name="Comma 34 5" xfId="10717" xr:uid="{257F0826-19E3-4202-B998-8E56769DC037}"/>
    <cellStyle name="Comma 34 6" xfId="10718" xr:uid="{2549FF26-7E7E-4E39-BE87-467D31DE2CDE}"/>
    <cellStyle name="Comma 34 7" xfId="10719" xr:uid="{4FEF3AA1-379A-433B-AB8F-2C6F5064779A}"/>
    <cellStyle name="Comma 34 8" xfId="10720" xr:uid="{6703FC5B-9A83-43E5-918A-136DFF4DA266}"/>
    <cellStyle name="Comma 34 9" xfId="36643" xr:uid="{54606099-2466-4B9A-8C2F-1EDFB2B99EFC}"/>
    <cellStyle name="Comma 35" xfId="883" xr:uid="{EE8A892F-8F6E-4BCE-9A4B-853E0492BCAF}"/>
    <cellStyle name="Comma 35 10" xfId="36654" xr:uid="{2ADB3958-E187-4CFE-BE2A-E9F9EE06F3E4}"/>
    <cellStyle name="Comma 35 11" xfId="2688" xr:uid="{6EB68158-336D-4267-8983-491EEFFD3D8D}"/>
    <cellStyle name="Comma 35 2" xfId="10722" xr:uid="{3741DA2D-C7EE-4FE7-B7A3-0E4FE0AD1436}"/>
    <cellStyle name="Comma 35 2 2" xfId="10723" xr:uid="{4A0B42D3-D888-43A3-86F4-562E472CC397}"/>
    <cellStyle name="Comma 35 2 2 2" xfId="10724" xr:uid="{4E10A5F6-8968-46B8-8C42-C847385295A5}"/>
    <cellStyle name="Comma 35 2 2 3" xfId="10725" xr:uid="{C66388B3-2B87-48C8-B1A1-D04D0243C2FF}"/>
    <cellStyle name="Comma 35 2 2 4" xfId="10726" xr:uid="{117E6654-EAE0-492F-AB01-C07E53F1807A}"/>
    <cellStyle name="Comma 35 2 2 5" xfId="10727" xr:uid="{7104C9BF-5762-4B6B-A283-3894B93A90D4}"/>
    <cellStyle name="Comma 35 2 2 6" xfId="10728" xr:uid="{7E219A56-4A7B-4A94-B4B2-BBC6B8CB1E6C}"/>
    <cellStyle name="Comma 35 2 3" xfId="10729" xr:uid="{FD12F7EF-8C0E-4019-8CB7-1EF1786F0790}"/>
    <cellStyle name="Comma 35 2 4" xfId="10730" xr:uid="{9036197D-056B-442A-A042-59F1C5EE3CE7}"/>
    <cellStyle name="Comma 35 2 5" xfId="10731" xr:uid="{CB97E7D0-5BBB-4021-84E2-89A1A1DABFC1}"/>
    <cellStyle name="Comma 35 2 6" xfId="10732" xr:uid="{716DA022-CF5A-4C1C-9235-3AEE2F23B170}"/>
    <cellStyle name="Comma 35 2 7" xfId="10733" xr:uid="{F2492DCD-097F-486E-AAD0-4244CFAA350E}"/>
    <cellStyle name="Comma 35 3" xfId="10734" xr:uid="{8C0DAFEE-7F96-4445-B6E7-3F2B30506680}"/>
    <cellStyle name="Comma 35 3 2" xfId="10735" xr:uid="{4CFD9433-3D05-47D2-B24A-10E17ECF4486}"/>
    <cellStyle name="Comma 35 3 3" xfId="10736" xr:uid="{09FA6750-5C01-46EC-9F3B-86AA04A1E83D}"/>
    <cellStyle name="Comma 35 3 4" xfId="10737" xr:uid="{258D5FFA-B285-4F28-B99D-EF9663460EAA}"/>
    <cellStyle name="Comma 35 3 5" xfId="10738" xr:uid="{EDA5C41F-4104-4516-AC2E-E60BC980ED2B}"/>
    <cellStyle name="Comma 35 3 6" xfId="10739" xr:uid="{D289C178-7267-43AF-B011-DF45737BBEC6}"/>
    <cellStyle name="Comma 35 4" xfId="10740" xr:uid="{6858172B-A1B7-4F16-9198-8891A93DD9E5}"/>
    <cellStyle name="Comma 35 5" xfId="10741" xr:uid="{8C6045E6-FAFE-4EF0-9580-A398A47FB6B7}"/>
    <cellStyle name="Comma 35 6" xfId="10742" xr:uid="{51BE7DCE-0EB0-4637-89C6-6E618431111F}"/>
    <cellStyle name="Comma 35 7" xfId="10743" xr:uid="{D29ABA03-B59F-40A2-A594-8E95AD105BCA}"/>
    <cellStyle name="Comma 35 8" xfId="10744" xr:uid="{ECC928D8-B380-49AD-BA00-85A247869858}"/>
    <cellStyle name="Comma 35 9" xfId="10721" xr:uid="{D5B49348-1A12-441B-9338-98FE9118F744}"/>
    <cellStyle name="Comma 36" xfId="10745" xr:uid="{7A8A0200-0F84-43F1-B66A-249E028AA1D5}"/>
    <cellStyle name="Comma 36 2" xfId="10746" xr:uid="{4B01BC8F-75F1-4FCD-8FB8-7314DEDE720C}"/>
    <cellStyle name="Comma 36 2 2" xfId="10747" xr:uid="{E31DA9C1-C051-472D-BB17-6FDD226F1E68}"/>
    <cellStyle name="Comma 36 2 2 2" xfId="10748" xr:uid="{2ED132E1-D769-4989-A486-2D9A7485EFA1}"/>
    <cellStyle name="Comma 36 2 2 3" xfId="10749" xr:uid="{66C6A7DC-9747-438C-A8EF-29DAC5AA79FD}"/>
    <cellStyle name="Comma 36 2 2 4" xfId="10750" xr:uid="{6B47C5A2-EDC7-4956-AEAB-B263C0F79760}"/>
    <cellStyle name="Comma 36 2 2 5" xfId="10751" xr:uid="{8549E5C8-A150-4D58-915C-ACB5DF3291A3}"/>
    <cellStyle name="Comma 36 2 2 6" xfId="10752" xr:uid="{55FA4598-4999-40AF-B8BD-48CC4BEE6C57}"/>
    <cellStyle name="Comma 36 2 3" xfId="10753" xr:uid="{FDDB932A-7ACB-4CB5-B3EA-2EEB0A7D6E92}"/>
    <cellStyle name="Comma 36 2 4" xfId="10754" xr:uid="{D42E25C4-B6C0-4ECA-B0B5-51481017ACAA}"/>
    <cellStyle name="Comma 36 2 5" xfId="10755" xr:uid="{0F177639-F482-45A0-9F4F-C97616EBC3E1}"/>
    <cellStyle name="Comma 36 2 6" xfId="10756" xr:uid="{778E9D45-2DBB-4EB1-9B05-37961CAAF07D}"/>
    <cellStyle name="Comma 36 2 7" xfId="10757" xr:uid="{A407E2BB-95C9-4FD1-9888-8D42577AB9FB}"/>
    <cellStyle name="Comma 36 3" xfId="10758" xr:uid="{7B8FDC4B-B1E7-4B2A-9FC6-F7CCFA5A7A40}"/>
    <cellStyle name="Comma 36 3 2" xfId="10759" xr:uid="{C269EFC2-4EEF-46E0-AF30-106A0564B466}"/>
    <cellStyle name="Comma 36 3 3" xfId="10760" xr:uid="{4A736AE0-F0D5-4C4A-90FC-FFEE882AD2FC}"/>
    <cellStyle name="Comma 36 3 4" xfId="10761" xr:uid="{3FF89E10-E595-45AF-80F4-FE82E5499B38}"/>
    <cellStyle name="Comma 36 3 5" xfId="10762" xr:uid="{A404A304-2066-40CC-9769-D5CFA98C3581}"/>
    <cellStyle name="Comma 36 3 6" xfId="10763" xr:uid="{6D3F8093-A4FA-4EB7-A8B7-26024763E93B}"/>
    <cellStyle name="Comma 36 4" xfId="10764" xr:uid="{88CAE3BE-E490-4BD4-8827-6C37604B4D15}"/>
    <cellStyle name="Comma 36 5" xfId="10765" xr:uid="{E490BD7D-4975-4E36-B9A1-DB485B2074B4}"/>
    <cellStyle name="Comma 36 6" xfId="10766" xr:uid="{F545A040-0C0A-4433-ACE0-16F4E18DDA81}"/>
    <cellStyle name="Comma 36 7" xfId="10767" xr:uid="{6E49B97E-DBBB-4BC3-8608-F4703F380F1C}"/>
    <cellStyle name="Comma 36 8" xfId="10768" xr:uid="{E6403F90-A89D-4EB2-A880-E0589ECD8164}"/>
    <cellStyle name="Comma 36 9" xfId="36647" xr:uid="{20F89991-82C6-4F43-B6F5-DDE240D76CDD}"/>
    <cellStyle name="Comma 37" xfId="884" xr:uid="{BACFCFD1-823F-4591-BE8A-AE94D3313EB3}"/>
    <cellStyle name="Comma 37 10" xfId="10769" xr:uid="{F90D5EAE-81F8-47BB-A1A6-F4CBC7CAC68B}"/>
    <cellStyle name="Comma 37 2" xfId="10770" xr:uid="{79CAE374-902A-428E-A707-57F317DF2A67}"/>
    <cellStyle name="Comma 37 2 2" xfId="10771" xr:uid="{C4B4187A-E643-43A5-B478-24A8AE380F2C}"/>
    <cellStyle name="Comma 37 2 2 2" xfId="10772" xr:uid="{D776E3CB-9767-48AE-89E4-AB7DDDC8CE1C}"/>
    <cellStyle name="Comma 37 2 2 3" xfId="10773" xr:uid="{8486059A-BD7B-447B-AB9C-C606370583EF}"/>
    <cellStyle name="Comma 37 2 2 4" xfId="10774" xr:uid="{38503316-A4E8-426C-AD65-9DF2E8FCEEF0}"/>
    <cellStyle name="Comma 37 2 2 5" xfId="10775" xr:uid="{2C635D08-E3DC-484B-809E-2CDE7B4ABDA6}"/>
    <cellStyle name="Comma 37 2 2 6" xfId="10776" xr:uid="{F81CE977-C46D-41C6-900A-BF59536B0C1E}"/>
    <cellStyle name="Comma 37 2 3" xfId="10777" xr:uid="{CC493DDA-7804-4AED-999B-2E9B387AFD21}"/>
    <cellStyle name="Comma 37 2 4" xfId="10778" xr:uid="{1FF5E119-D415-45E8-98FA-D64D70EF3857}"/>
    <cellStyle name="Comma 37 2 5" xfId="10779" xr:uid="{C66F793B-6417-49A0-9A4D-EABF356B85B8}"/>
    <cellStyle name="Comma 37 2 6" xfId="10780" xr:uid="{50597E4E-4E96-40ED-BEC9-2A2D37BBC5E7}"/>
    <cellStyle name="Comma 37 2 7" xfId="10781" xr:uid="{F55D99A0-639D-48F0-90DF-855240F7EEA5}"/>
    <cellStyle name="Comma 37 3" xfId="10782" xr:uid="{C250E171-58CB-4A4D-9F38-5EC2D2533AF0}"/>
    <cellStyle name="Comma 37 3 2" xfId="10783" xr:uid="{9E07A9AD-F8E9-4428-9F14-A59C94301ECC}"/>
    <cellStyle name="Comma 37 3 3" xfId="10784" xr:uid="{4D8644A8-EE14-4CF9-A9A1-F139CAC5A360}"/>
    <cellStyle name="Comma 37 3 4" xfId="10785" xr:uid="{863A83BD-47FC-47FA-A87F-733A25F34F44}"/>
    <cellStyle name="Comma 37 3 5" xfId="10786" xr:uid="{412F8A77-62E9-4C8F-9F5E-2136B079333E}"/>
    <cellStyle name="Comma 37 3 6" xfId="10787" xr:uid="{710E23EB-2258-47B4-9298-3A5E9467CCC8}"/>
    <cellStyle name="Comma 37 4" xfId="10788" xr:uid="{DEB6C574-229E-4523-8EF3-456F9C91A170}"/>
    <cellStyle name="Comma 37 5" xfId="10789" xr:uid="{1A3697B6-0EB4-4680-AA2C-CBDF5CD9F3CD}"/>
    <cellStyle name="Comma 37 6" xfId="10790" xr:uid="{F0CADE3F-6DDD-41C9-AB86-E295A6BDBA29}"/>
    <cellStyle name="Comma 37 7" xfId="10791" xr:uid="{93AF5622-75E6-4432-A667-740D0315F56F}"/>
    <cellStyle name="Comma 37 8" xfId="10792" xr:uid="{DFE07724-7126-4C11-8C10-D1E73FD8AA46}"/>
    <cellStyle name="Comma 37 9" xfId="36655" xr:uid="{0F00DAF0-10DB-4CEC-8831-80322DC8AC3F}"/>
    <cellStyle name="Comma 38" xfId="10793" xr:uid="{E6F16131-DF6F-455E-941F-DDA58D0A0A1E}"/>
    <cellStyle name="Comma 38 2" xfId="10794" xr:uid="{261A2C41-1A16-4311-A0D3-2633EE62EA58}"/>
    <cellStyle name="Comma 38 2 2" xfId="10795" xr:uid="{44BF7C61-DBDB-4303-B068-9DF8342D5227}"/>
    <cellStyle name="Comma 38 2 2 2" xfId="10796" xr:uid="{C936C0F5-37FF-425A-8885-B0B7B334378A}"/>
    <cellStyle name="Comma 38 2 2 3" xfId="10797" xr:uid="{5F6DD46B-4B5E-4C3C-B484-F862D937D180}"/>
    <cellStyle name="Comma 38 2 2 4" xfId="10798" xr:uid="{C726FB5D-B70D-404A-B5E6-A1872096142E}"/>
    <cellStyle name="Comma 38 2 2 5" xfId="10799" xr:uid="{2FB2E200-2015-4E0A-902F-6BF72E1DB588}"/>
    <cellStyle name="Comma 38 2 2 6" xfId="10800" xr:uid="{AB40EF6C-0FD9-4960-ABF3-75C1974E8C4C}"/>
    <cellStyle name="Comma 38 2 3" xfId="10801" xr:uid="{AC0B6F71-5172-4878-8B49-DBE6365420C2}"/>
    <cellStyle name="Comma 38 2 4" xfId="10802" xr:uid="{1E8C2E2A-037F-4CCD-9EA7-AC0BF7CB0B2A}"/>
    <cellStyle name="Comma 38 2 5" xfId="10803" xr:uid="{A1E73604-8169-46AB-8117-B7B1742D1D76}"/>
    <cellStyle name="Comma 38 2 6" xfId="10804" xr:uid="{6799B6BF-E0E3-4C0B-9BCA-2FF15E54ED63}"/>
    <cellStyle name="Comma 38 2 7" xfId="10805" xr:uid="{235528F4-D0F7-4FE8-9406-014237FA13C5}"/>
    <cellStyle name="Comma 38 3" xfId="10806" xr:uid="{D6511A2F-63E7-4CA2-AEF8-1F740EF07157}"/>
    <cellStyle name="Comma 38 3 2" xfId="10807" xr:uid="{56397D63-5216-43C0-97D0-C1303C539620}"/>
    <cellStyle name="Comma 38 3 3" xfId="10808" xr:uid="{505AB09D-CEC7-4166-A455-0A4B1726185E}"/>
    <cellStyle name="Comma 38 3 4" xfId="10809" xr:uid="{5488A644-9172-41CC-BA1C-BC9F756E7217}"/>
    <cellStyle name="Comma 38 3 5" xfId="10810" xr:uid="{EEA3DA1A-C1F2-4BE1-8AB2-4EB5A6DAF024}"/>
    <cellStyle name="Comma 38 3 6" xfId="10811" xr:uid="{3CB66906-D748-4B4F-A60D-7BD7B19D6933}"/>
    <cellStyle name="Comma 38 4" xfId="10812" xr:uid="{1768B702-4A6F-40FE-8034-BD798EBE5B08}"/>
    <cellStyle name="Comma 38 5" xfId="10813" xr:uid="{74146851-BF67-46A6-846D-CA939600A205}"/>
    <cellStyle name="Comma 38 6" xfId="10814" xr:uid="{85C9EB13-839C-455D-BB9C-483B5A2BEFE3}"/>
    <cellStyle name="Comma 38 7" xfId="10815" xr:uid="{0566EF5E-788B-469B-A146-1D5AB81C9BBB}"/>
    <cellStyle name="Comma 38 8" xfId="10816" xr:uid="{E01F9698-973D-48C5-A014-9FF982F08A94}"/>
    <cellStyle name="Comma 38 9" xfId="36645" xr:uid="{42C6E8BE-5987-4B99-8BBC-5CCDB160070D}"/>
    <cellStyle name="Comma 39" xfId="10817" xr:uid="{F35BA0A0-5152-45CE-A0C9-81C58C176816}"/>
    <cellStyle name="Comma 39 2" xfId="10818" xr:uid="{ED713DB9-EE6F-46BA-B562-E3086B0B9F20}"/>
    <cellStyle name="Comma 39 2 2" xfId="10819" xr:uid="{1555E44D-E2EE-457C-979D-80EAB688EDEE}"/>
    <cellStyle name="Comma 39 2 2 2" xfId="10820" xr:uid="{692CEF7E-FAFD-4A24-B0BF-BEC95E6738AE}"/>
    <cellStyle name="Comma 39 2 2 3" xfId="10821" xr:uid="{187D2322-4598-49B8-9FDA-273D719E16E2}"/>
    <cellStyle name="Comma 39 2 2 4" xfId="10822" xr:uid="{F237230D-7893-40F2-8F1F-DECA5047C261}"/>
    <cellStyle name="Comma 39 2 2 5" xfId="10823" xr:uid="{5C43D070-82DB-4AF9-B42A-84427D4F092E}"/>
    <cellStyle name="Comma 39 2 2 6" xfId="10824" xr:uid="{90E4F7FE-454D-4DCB-B0F5-ED45C220EA58}"/>
    <cellStyle name="Comma 39 2 3" xfId="10825" xr:uid="{496EDBD3-6872-42A1-A989-04594683619C}"/>
    <cellStyle name="Comma 39 2 4" xfId="10826" xr:uid="{82E426EF-809E-49BD-9135-0F37642BFD10}"/>
    <cellStyle name="Comma 39 2 5" xfId="10827" xr:uid="{365D5F97-7ECC-43C8-B531-67555B6E3F0D}"/>
    <cellStyle name="Comma 39 2 6" xfId="10828" xr:uid="{E0D1B491-9D5B-45F7-8BAF-2D42EEC06BC3}"/>
    <cellStyle name="Comma 39 2 7" xfId="10829" xr:uid="{7CE9887C-E708-4F65-B71C-3516ECA02203}"/>
    <cellStyle name="Comma 39 3" xfId="10830" xr:uid="{09F9C3B8-0F1A-4FA4-A5DA-3A26C172B39F}"/>
    <cellStyle name="Comma 39 3 2" xfId="10831" xr:uid="{6C020DD2-82D4-457A-B4CA-1ADE0001BC10}"/>
    <cellStyle name="Comma 39 3 3" xfId="10832" xr:uid="{910607BD-2E9E-4A37-8ED3-431B16FC22D4}"/>
    <cellStyle name="Comma 39 3 4" xfId="10833" xr:uid="{05094F6F-AC00-453C-8132-C06EF38D475A}"/>
    <cellStyle name="Comma 39 3 5" xfId="10834" xr:uid="{27757702-D0AE-4446-A52B-651EFBFD3222}"/>
    <cellStyle name="Comma 39 3 6" xfId="10835" xr:uid="{5FE02FB2-7ED6-441C-A114-38F2782C4139}"/>
    <cellStyle name="Comma 39 4" xfId="10836" xr:uid="{137E4C54-AE42-4E0E-B724-C38BA52A7F68}"/>
    <cellStyle name="Comma 39 5" xfId="10837" xr:uid="{A8F3C9A8-33F8-4FE8-9341-BE5C768F47F2}"/>
    <cellStyle name="Comma 39 6" xfId="10838" xr:uid="{050A33D9-13E3-4F5D-9BD2-D364D80D7C6B}"/>
    <cellStyle name="Comma 39 7" xfId="10839" xr:uid="{03C516EA-ADDE-4F01-B3BC-092E3F2F9804}"/>
    <cellStyle name="Comma 39 8" xfId="10840" xr:uid="{E5F06D2E-EB15-4052-9C14-8F7A9FBC0439}"/>
    <cellStyle name="Comma 39 9" xfId="36656" xr:uid="{6FAB9118-C6C6-4B81-A946-B6A969589857}"/>
    <cellStyle name="Comma 4" xfId="69" xr:uid="{36092F15-5C7C-47E2-83A9-B9764222FECC}"/>
    <cellStyle name="Comma 4 10" xfId="2689" xr:uid="{BC7D3F08-E22D-4190-B401-06672F0B1993}"/>
    <cellStyle name="Comma 4 10 2" xfId="10843" xr:uid="{9697846A-5F2A-49FC-AC95-BD93179D3043}"/>
    <cellStyle name="Comma 4 10 2 2" xfId="10844" xr:uid="{C78E6A7D-18A3-40F9-B997-1AD12895E3A8}"/>
    <cellStyle name="Comma 4 10 2 2 2" xfId="10845" xr:uid="{F2EC6659-B0CB-4F4A-A669-A7A25AD9C036}"/>
    <cellStyle name="Comma 4 10 2 2 3" xfId="10846" xr:uid="{BDC533D0-E68D-4029-85A2-6ABDCA9E5211}"/>
    <cellStyle name="Comma 4 10 2 2 4" xfId="10847" xr:uid="{25780006-D9B1-4C9C-89A5-229290CBBBBC}"/>
    <cellStyle name="Comma 4 10 2 2 5" xfId="10848" xr:uid="{B39EAE46-4F1C-4A92-8110-0BAA4481DB09}"/>
    <cellStyle name="Comma 4 10 2 2 6" xfId="10849" xr:uid="{19F39095-A8EC-4596-BE8B-C703FD39A073}"/>
    <cellStyle name="Comma 4 10 2 3" xfId="10850" xr:uid="{E3E68C98-86F3-4DBC-B060-F64D7B598110}"/>
    <cellStyle name="Comma 4 10 2 4" xfId="10851" xr:uid="{142F5A39-26F7-4BC1-AA05-154BF984A693}"/>
    <cellStyle name="Comma 4 10 2 5" xfId="10852" xr:uid="{29BCE371-064B-4805-BEFB-7DFBD661D7F5}"/>
    <cellStyle name="Comma 4 10 2 6" xfId="10853" xr:uid="{38683999-7E9A-4BAB-82F5-691E85EB99FC}"/>
    <cellStyle name="Comma 4 10 2 7" xfId="10854" xr:uid="{35CA5A4B-317E-4CA5-886E-E73921C6B987}"/>
    <cellStyle name="Comma 4 10 3" xfId="10855" xr:uid="{64C6FDE1-7DA7-4820-A060-8E3BB1DF6DF9}"/>
    <cellStyle name="Comma 4 10 3 2" xfId="10856" xr:uid="{4CECF849-B81F-4F3B-8E9B-B1932AD5DCD1}"/>
    <cellStyle name="Comma 4 10 3 3" xfId="10857" xr:uid="{D8E9EC4A-8A04-4B69-93E8-419B2CE4E23E}"/>
    <cellStyle name="Comma 4 10 3 4" xfId="10858" xr:uid="{15907CBC-5B64-4180-81FD-947D5D6A7965}"/>
    <cellStyle name="Comma 4 10 3 5" xfId="10859" xr:uid="{823CEF4F-0A19-4676-B723-FDAFBA54CEF8}"/>
    <cellStyle name="Comma 4 10 3 6" xfId="10860" xr:uid="{7385A4E3-B762-42E1-BEB3-E3936275D95D}"/>
    <cellStyle name="Comma 4 10 4" xfId="10861" xr:uid="{FE8A3A75-9A4C-4574-AEEE-EECBDD1EE764}"/>
    <cellStyle name="Comma 4 10 5" xfId="10862" xr:uid="{ECEB5033-24F4-4001-A311-A9039522486F}"/>
    <cellStyle name="Comma 4 10 6" xfId="10863" xr:uid="{D4914DAF-544F-4483-B235-A261167430B6}"/>
    <cellStyle name="Comma 4 10 7" xfId="10864" xr:uid="{CA083B53-7D1E-46F0-878B-CAD96F5D0FEE}"/>
    <cellStyle name="Comma 4 10 8" xfId="10865" xr:uid="{55B999DA-B507-4C12-B75F-15F521481818}"/>
    <cellStyle name="Comma 4 10 9" xfId="10842" xr:uid="{644D4AF8-5FE4-4A8B-92B7-4E20E3435C45}"/>
    <cellStyle name="Comma 4 11" xfId="10866" xr:uid="{E2544729-3D74-48B2-97CC-64D996DA0123}"/>
    <cellStyle name="Comma 4 11 2" xfId="10867" xr:uid="{4623D2AA-A6BF-4F90-8BCE-AC367A6122B6}"/>
    <cellStyle name="Comma 4 11 2 2" xfId="10868" xr:uid="{C69B181B-A029-4CF7-88C7-4C153845BB89}"/>
    <cellStyle name="Comma 4 11 2 2 2" xfId="10869" xr:uid="{9535A510-A961-464C-8592-1F4EDE33D3D1}"/>
    <cellStyle name="Comma 4 11 2 2 3" xfId="10870" xr:uid="{2EAFBEA7-B25F-4383-9017-77DF36B3F646}"/>
    <cellStyle name="Comma 4 11 2 2 4" xfId="10871" xr:uid="{3887ECCA-238C-4B25-B1A8-328D23BF89B0}"/>
    <cellStyle name="Comma 4 11 2 2 5" xfId="10872" xr:uid="{009F3D7E-6092-4516-B550-2AD683CF3897}"/>
    <cellStyle name="Comma 4 11 2 2 6" xfId="10873" xr:uid="{9D6A5296-728A-4337-AF33-AA75FCCB7E5B}"/>
    <cellStyle name="Comma 4 11 2 3" xfId="10874" xr:uid="{CAAE95BF-742C-43A3-8D93-042ECDF822FB}"/>
    <cellStyle name="Comma 4 11 2 4" xfId="10875" xr:uid="{530FA32B-03C2-464C-81C8-02D84AB7B437}"/>
    <cellStyle name="Comma 4 11 2 5" xfId="10876" xr:uid="{02AFFCAC-1E98-43C5-A533-8A3FFC8D3F73}"/>
    <cellStyle name="Comma 4 11 2 6" xfId="10877" xr:uid="{96340F4C-BCD7-4C2B-89AF-6EA503400B29}"/>
    <cellStyle name="Comma 4 11 2 7" xfId="10878" xr:uid="{3571B432-1EE5-4195-BB74-9F7DBFD0738D}"/>
    <cellStyle name="Comma 4 11 3" xfId="10879" xr:uid="{F527FE04-965E-427A-96DA-22C5A96A27E9}"/>
    <cellStyle name="Comma 4 11 3 2" xfId="10880" xr:uid="{EE0DE3A2-3B79-4EEE-BE81-E868C51FAA31}"/>
    <cellStyle name="Comma 4 11 3 3" xfId="10881" xr:uid="{8C1400B6-6A5B-454B-ADBC-682F4CAA0D9D}"/>
    <cellStyle name="Comma 4 11 3 4" xfId="10882" xr:uid="{10C5DE8D-7AC4-4DBB-B64E-8DB937F79242}"/>
    <cellStyle name="Comma 4 11 3 5" xfId="10883" xr:uid="{FF0B8787-1349-4CE2-B2FD-2ABDD0F3C66B}"/>
    <cellStyle name="Comma 4 11 3 6" xfId="10884" xr:uid="{2B9F1F1E-9518-404E-88B3-76B25221664F}"/>
    <cellStyle name="Comma 4 11 4" xfId="10885" xr:uid="{F14FF0E6-9612-4B38-B5C5-1864FF13CC68}"/>
    <cellStyle name="Comma 4 11 5" xfId="10886" xr:uid="{1F3BB110-B284-4CAF-90D4-A03BDE187C5C}"/>
    <cellStyle name="Comma 4 11 6" xfId="10887" xr:uid="{C0818AD3-E4AE-482A-B980-508E0083AEEE}"/>
    <cellStyle name="Comma 4 11 7" xfId="10888" xr:uid="{8B4C8939-75B5-4F04-A1F2-3B3074ED10F9}"/>
    <cellStyle name="Comma 4 11 8" xfId="10889" xr:uid="{0D38E02C-A2B0-4A1E-9F2E-DC4BBACAE08D}"/>
    <cellStyle name="Comma 4 12" xfId="10890" xr:uid="{C99FC565-CF60-45F5-83F6-B7ECA0F641F3}"/>
    <cellStyle name="Comma 4 12 2" xfId="10891" xr:uid="{5958168E-74A3-497C-8A20-EEF3E0B931E5}"/>
    <cellStyle name="Comma 4 12 2 2" xfId="10892" xr:uid="{608BEFBC-502E-4FEE-93EB-FAE89095A481}"/>
    <cellStyle name="Comma 4 12 2 2 2" xfId="10893" xr:uid="{8B8A1B3B-3426-475E-82BB-0745505B76BA}"/>
    <cellStyle name="Comma 4 12 2 2 3" xfId="10894" xr:uid="{F2075CF7-575C-45F3-8E39-0593ED49C0E4}"/>
    <cellStyle name="Comma 4 12 2 2 4" xfId="10895" xr:uid="{3F5753AF-AD97-458E-A485-0020C489AC17}"/>
    <cellStyle name="Comma 4 12 2 2 5" xfId="10896" xr:uid="{15687E0D-4E8B-4325-97E2-613E628C6ED9}"/>
    <cellStyle name="Comma 4 12 2 2 6" xfId="10897" xr:uid="{ADDEF203-64F4-4ECB-A6B8-73492DCEFE2D}"/>
    <cellStyle name="Comma 4 12 2 3" xfId="10898" xr:uid="{5CB40C98-3127-4CC2-804F-285C8E00565C}"/>
    <cellStyle name="Comma 4 12 2 4" xfId="10899" xr:uid="{8026B609-0228-4E05-93BB-C490887B45F9}"/>
    <cellStyle name="Comma 4 12 2 5" xfId="10900" xr:uid="{46259B50-7DFC-4FE3-8DEB-7AE05F69BF32}"/>
    <cellStyle name="Comma 4 12 2 6" xfId="10901" xr:uid="{3339D19F-3BAB-40D1-AE81-D8BA1BB16D39}"/>
    <cellStyle name="Comma 4 12 2 7" xfId="10902" xr:uid="{38DA1332-FC78-4E4C-B819-8A040D8CC1CA}"/>
    <cellStyle name="Comma 4 12 3" xfId="10903" xr:uid="{C8E414F6-8010-43BC-96F8-19527327C6ED}"/>
    <cellStyle name="Comma 4 12 3 2" xfId="10904" xr:uid="{7F6A2BC8-6338-408F-A155-3FCBC399F041}"/>
    <cellStyle name="Comma 4 12 3 3" xfId="10905" xr:uid="{188C8CFC-425A-44BE-9CB9-0183C6B454D3}"/>
    <cellStyle name="Comma 4 12 3 4" xfId="10906" xr:uid="{724892DE-C531-40ED-BF19-E2DBD7236157}"/>
    <cellStyle name="Comma 4 12 3 5" xfId="10907" xr:uid="{AD70269A-7735-4BB6-85FB-A0DFA45383BC}"/>
    <cellStyle name="Comma 4 12 3 6" xfId="10908" xr:uid="{95F212F5-B678-4D63-A310-973AD0AB318A}"/>
    <cellStyle name="Comma 4 12 4" xfId="10909" xr:uid="{44724684-3835-4298-A382-294F0D94B80F}"/>
    <cellStyle name="Comma 4 12 5" xfId="10910" xr:uid="{A644FE50-4CE1-42BE-985A-7AE00B6DF11C}"/>
    <cellStyle name="Comma 4 12 6" xfId="10911" xr:uid="{86367D60-62D8-493D-8069-F145CB76DCE0}"/>
    <cellStyle name="Comma 4 12 7" xfId="10912" xr:uid="{70BF2898-5E00-4557-8446-F4C96AADA3CE}"/>
    <cellStyle name="Comma 4 12 8" xfId="10913" xr:uid="{9F2E9A5B-79D0-4717-9E29-923566848700}"/>
    <cellStyle name="Comma 4 13" xfId="10914" xr:uid="{985BE5EF-B3F0-4EF5-B537-01D879D6167C}"/>
    <cellStyle name="Comma 4 13 2" xfId="10915" xr:uid="{713D6715-7FF1-4826-AAC4-310D6BBE9BC6}"/>
    <cellStyle name="Comma 4 13 3" xfId="10916" xr:uid="{6285273A-04E6-43C6-B160-B80084FCCBD0}"/>
    <cellStyle name="Comma 4 13 4" xfId="10917" xr:uid="{7C95345F-1358-41EC-9E72-D99BD4CAF058}"/>
    <cellStyle name="Comma 4 13 5" xfId="10918" xr:uid="{142AA903-A43E-4DB4-9D73-F03C4FEFBF8E}"/>
    <cellStyle name="Comma 4 14" xfId="10919" xr:uid="{4960FD50-181E-4B57-A5A7-A35D0FADAF0B}"/>
    <cellStyle name="Comma 4 14 2" xfId="10920" xr:uid="{E0E390D5-294F-4933-837E-56908151F3F2}"/>
    <cellStyle name="Comma 4 14 3" xfId="10921" xr:uid="{16D4C93A-B9AC-4C9C-A75E-6B6628F44D2D}"/>
    <cellStyle name="Comma 4 14 4" xfId="10922" xr:uid="{D6B02527-5E88-419C-B6D8-D1AC752983C3}"/>
    <cellStyle name="Comma 4 14 5" xfId="10923" xr:uid="{82B81285-2AA1-40BC-BE1B-6BE7A0D9AA4B}"/>
    <cellStyle name="Comma 4 15" xfId="10924" xr:uid="{8C788F93-16B2-4F74-9833-3BBB80D169F4}"/>
    <cellStyle name="Comma 4 15 2" xfId="10925" xr:uid="{AA536643-584C-44AF-831C-B3145E1D1DFE}"/>
    <cellStyle name="Comma 4 15 3" xfId="10926" xr:uid="{2D8B4CC3-3ED6-4ECB-BA86-0A424CEA9935}"/>
    <cellStyle name="Comma 4 15 4" xfId="10927" xr:uid="{D086EAC5-82B2-40B5-A5E1-587880DBDD71}"/>
    <cellStyle name="Comma 4 15 5" xfId="10928" xr:uid="{140B7D4F-488D-40DB-A9E8-BCD7180552EC}"/>
    <cellStyle name="Comma 4 15 6" xfId="10929" xr:uid="{AAD52326-733B-4A3E-9EE1-F84ECECF6099}"/>
    <cellStyle name="Comma 4 16" xfId="10930" xr:uid="{233E32CE-9F8E-401A-B681-293F0442A39B}"/>
    <cellStyle name="Comma 4 17" xfId="10931" xr:uid="{861EAC82-A1FF-4D22-B2CA-15A38451399F}"/>
    <cellStyle name="Comma 4 18" xfId="10932" xr:uid="{A83889CB-2E3F-4BC9-9C69-9BB157215F0A}"/>
    <cellStyle name="Comma 4 19" xfId="10933" xr:uid="{D2FB759D-67B2-4833-BA11-7BAA8A8F9F05}"/>
    <cellStyle name="Comma 4 2" xfId="76" xr:uid="{21A0ACA4-6DF5-47F8-B8BE-5BA7D05801B0}"/>
    <cellStyle name="Comma 4 2 10" xfId="36225" xr:uid="{B73BC719-FB50-4C85-84D0-D00451EED7CA}"/>
    <cellStyle name="Comma 4 2 11" xfId="2613" xr:uid="{F0E8005F-A6F6-477E-AC0F-169157996250}"/>
    <cellStyle name="Comma 4 2 12" xfId="37648" xr:uid="{BE2CDC07-D28F-45C1-87BC-AB53F5F88AB2}"/>
    <cellStyle name="Comma 4 2 13" xfId="37799" xr:uid="{76EB4FA7-920D-4277-B597-32771C3B1D33}"/>
    <cellStyle name="Comma 4 2 14" xfId="886" xr:uid="{FD4938E1-3908-4EF0-96F6-35710B60FA88}"/>
    <cellStyle name="Comma 4 2 2" xfId="887" xr:uid="{661865A3-D773-4621-BB91-24E39D011326}"/>
    <cellStyle name="Comma 4 2 2 10" xfId="10935" xr:uid="{1BC87763-0955-46D5-92FD-CBE7F24F4B14}"/>
    <cellStyle name="Comma 4 2 2 2" xfId="10936" xr:uid="{C46B1E97-3411-46F8-9401-93BDF0126E9A}"/>
    <cellStyle name="Comma 4 2 2 2 2" xfId="10937" xr:uid="{8F5E843A-8C3E-4D50-84AD-0AE4937FCABD}"/>
    <cellStyle name="Comma 4 2 2 2 2 2" xfId="10938" xr:uid="{180B8681-8B43-48CC-BCCF-11551530FBFC}"/>
    <cellStyle name="Comma 4 2 2 2 2 3" xfId="10939" xr:uid="{AAD835F4-F959-42AA-84E1-428A7CC7ECA3}"/>
    <cellStyle name="Comma 4 2 2 2 2 4" xfId="10940" xr:uid="{77926A38-E455-4EA0-8561-0CC0B28A2199}"/>
    <cellStyle name="Comma 4 2 2 2 2 5" xfId="10941" xr:uid="{673BF855-F92D-4E92-AC73-EEB24C9AD3A6}"/>
    <cellStyle name="Comma 4 2 2 2 2 6" xfId="10942" xr:uid="{701B7FBB-9C87-4DFA-941A-CDB0BCECD6A6}"/>
    <cellStyle name="Comma 4 2 2 2 3" xfId="10943" xr:uid="{48160623-4712-449A-8324-12C1C1E4C5EC}"/>
    <cellStyle name="Comma 4 2 2 2 4" xfId="10944" xr:uid="{E8687342-A142-4641-A0BB-CDC556D64149}"/>
    <cellStyle name="Comma 4 2 2 2 5" xfId="10945" xr:uid="{DF7D7741-9E45-4681-89DE-EF587E3C4DEF}"/>
    <cellStyle name="Comma 4 2 2 2 6" xfId="10946" xr:uid="{2105B740-AE1A-40D7-8B5D-B96D5E5736B5}"/>
    <cellStyle name="Comma 4 2 2 2 7" xfId="10947" xr:uid="{513770BC-CD36-4124-AB22-A10EF1FF843E}"/>
    <cellStyle name="Comma 4 2 2 3" xfId="10948" xr:uid="{6D8E7C77-A7A9-4E68-9D5A-937B8DF18BF3}"/>
    <cellStyle name="Comma 4 2 2 3 2" xfId="10949" xr:uid="{25CEA91C-F235-467B-9E7A-FDA64B869F09}"/>
    <cellStyle name="Comma 4 2 2 3 3" xfId="10950" xr:uid="{668F4F53-10C9-417B-9811-910D0E54E311}"/>
    <cellStyle name="Comma 4 2 2 3 4" xfId="10951" xr:uid="{480DAA3F-BB46-466C-AEF0-62EFED277469}"/>
    <cellStyle name="Comma 4 2 2 3 5" xfId="10952" xr:uid="{D89CF63E-525A-4CBE-BEA6-432DD958BDF9}"/>
    <cellStyle name="Comma 4 2 2 3 6" xfId="10953" xr:uid="{C39E1E9A-6EC4-44CA-9F70-6EA57314854B}"/>
    <cellStyle name="Comma 4 2 2 4" xfId="10954" xr:uid="{BF218387-17E3-4A72-8CF3-2B87649361E5}"/>
    <cellStyle name="Comma 4 2 2 5" xfId="10955" xr:uid="{31A01AE0-411A-426A-9E50-3389C6BC45D3}"/>
    <cellStyle name="Comma 4 2 2 6" xfId="10956" xr:uid="{BE1406C8-F4A2-4EFC-98F0-5054B37DCB47}"/>
    <cellStyle name="Comma 4 2 2 7" xfId="10957" xr:uid="{E6CD2FA1-738C-4DFD-86D4-60CCFD38E5DD}"/>
    <cellStyle name="Comma 4 2 2 8" xfId="10958" xr:uid="{C6FE9761-9809-4F90-9ED8-A59A09011EBB}"/>
    <cellStyle name="Comma 4 2 2 9" xfId="36772" xr:uid="{2F1EE197-E2A8-403D-AFEE-4CA09C3A8388}"/>
    <cellStyle name="Comma 4 2 3" xfId="10959" xr:uid="{77EDFCD5-26C8-4B7B-83B3-8D39B986E133}"/>
    <cellStyle name="Comma 4 2 3 2" xfId="10960" xr:uid="{83764045-E045-4670-A6D7-B01931B6A4EF}"/>
    <cellStyle name="Comma 4 2 3 3" xfId="10961" xr:uid="{B9EF982D-4AB1-4FEC-B8BD-99E29924EE01}"/>
    <cellStyle name="Comma 4 2 3 4" xfId="10962" xr:uid="{99733794-2BC5-4B75-806A-140CCC494994}"/>
    <cellStyle name="Comma 4 2 3 5" xfId="10963" xr:uid="{F4B2AF7B-15BE-4DBC-AAA3-5C7717C495A0}"/>
    <cellStyle name="Comma 4 2 4" xfId="10964" xr:uid="{D7A2D456-6C84-4AC5-8B26-299C5BA4635D}"/>
    <cellStyle name="Comma 4 2 4 2" xfId="10965" xr:uid="{BCA2287F-0F78-40DD-A257-F2AAF40BA54F}"/>
    <cellStyle name="Comma 4 2 4 3" xfId="10966" xr:uid="{8CD8C723-6B61-4408-BF18-3316462B6AE4}"/>
    <cellStyle name="Comma 4 2 4 4" xfId="10967" xr:uid="{5757D620-00F6-4D7D-B26C-B701378CCC15}"/>
    <cellStyle name="Comma 4 2 4 5" xfId="10968" xr:uid="{56A83D8A-B232-40A1-A197-9A57415C747F}"/>
    <cellStyle name="Comma 4 2 5" xfId="10969" xr:uid="{6087830D-CB0F-4BCE-BAB3-5832EAA8F229}"/>
    <cellStyle name="Comma 4 2 6" xfId="10970" xr:uid="{B6D65ABE-43F3-4D34-9742-16FB3078EEFF}"/>
    <cellStyle name="Comma 4 2 7" xfId="10971" xr:uid="{0D93B9B6-31A7-44D5-A431-1976FC1D27D1}"/>
    <cellStyle name="Comma 4 2 8" xfId="10972" xr:uid="{8CEE752A-FEE8-4D46-85A0-730F7C471E04}"/>
    <cellStyle name="Comma 4 2 9" xfId="10934" xr:uid="{AEE624DA-470D-4703-B647-F2262F761C44}"/>
    <cellStyle name="Comma 4 20" xfId="10841" xr:uid="{831F5B8A-30DD-4832-B217-B300D584B76C}"/>
    <cellStyle name="Comma 4 21" xfId="36014" xr:uid="{D90BC098-3667-4B63-9A44-D9E07C6B68A7}"/>
    <cellStyle name="Comma 4 22" xfId="36067" xr:uid="{2CF3619A-E174-45FE-A4B2-E3B9E0451861}"/>
    <cellStyle name="Comma 4 23" xfId="2516" xr:uid="{E28A81F0-CC1F-4C18-96E9-8EB911180659}"/>
    <cellStyle name="Comma 4 24" xfId="37618" xr:uid="{669C15D2-C501-40FD-84CE-F2705A22FC93}"/>
    <cellStyle name="Comma 4 25" xfId="885" xr:uid="{D824A85F-D944-4866-A798-28162739AD76}"/>
    <cellStyle name="Comma 4 3" xfId="135" xr:uid="{5AC24B55-4B40-4E73-BA79-1FB6ED55A470}"/>
    <cellStyle name="Comma 4 3 10" xfId="10974" xr:uid="{21927145-9116-4AF4-849F-0196BEA1A1A8}"/>
    <cellStyle name="Comma 4 3 10 2" xfId="10975" xr:uid="{F74BACBF-3C58-48B9-B57C-FD48FD03F4D2}"/>
    <cellStyle name="Comma 4 3 10 2 2" xfId="10976" xr:uid="{E85F694C-6C97-4960-8008-3A4EAA998189}"/>
    <cellStyle name="Comma 4 3 10 2 3" xfId="10977" xr:uid="{A94E1DDC-EB8A-4C33-A73A-23DCBC23F01D}"/>
    <cellStyle name="Comma 4 3 10 2 4" xfId="10978" xr:uid="{202EC942-8EA0-40D4-ABB7-B86F7995A367}"/>
    <cellStyle name="Comma 4 3 10 2 5" xfId="10979" xr:uid="{61565754-AE4C-4D0D-AE66-4EE261745125}"/>
    <cellStyle name="Comma 4 3 10 2 6" xfId="10980" xr:uid="{543CBDB8-259C-49C2-B7CB-F26EE77CDA9B}"/>
    <cellStyle name="Comma 4 3 10 3" xfId="10981" xr:uid="{C7A860A5-222F-460C-88FD-96F1B4DD81DE}"/>
    <cellStyle name="Comma 4 3 10 4" xfId="10982" xr:uid="{1826A7DC-3444-4020-9091-3744A7F491C3}"/>
    <cellStyle name="Comma 4 3 10 5" xfId="10983" xr:uid="{ABB55F3E-C918-4795-B04B-637B1993C3AF}"/>
    <cellStyle name="Comma 4 3 10 6" xfId="10984" xr:uid="{E931ACCF-5F07-4D11-85E9-15AC5818DD42}"/>
    <cellStyle name="Comma 4 3 10 7" xfId="10985" xr:uid="{6BCC3FB9-7BAA-4A5A-86BE-1B8715118C5D}"/>
    <cellStyle name="Comma 4 3 11" xfId="10986" xr:uid="{00F695B0-4FA1-4B2F-899E-D269208A83A1}"/>
    <cellStyle name="Comma 4 3 11 2" xfId="10987" xr:uid="{07171F37-3211-45BA-8945-5B228257C167}"/>
    <cellStyle name="Comma 4 3 11 3" xfId="10988" xr:uid="{49FB7E65-7E85-4C29-851D-7B004787E754}"/>
    <cellStyle name="Comma 4 3 11 4" xfId="10989" xr:uid="{282C2C09-54AA-49A8-9418-AE56DDEBEC3E}"/>
    <cellStyle name="Comma 4 3 11 5" xfId="10990" xr:uid="{02DCC342-D554-4103-8A93-0C2D7B960427}"/>
    <cellStyle name="Comma 4 3 11 6" xfId="10991" xr:uid="{4FF807F8-DE5D-45A0-9CBF-418C25226FF4}"/>
    <cellStyle name="Comma 4 3 12" xfId="10992" xr:uid="{084C5BDC-ADBF-4B59-953D-2A08E319953D}"/>
    <cellStyle name="Comma 4 3 12 2" xfId="10993" xr:uid="{E2FFE14E-9CBC-490E-A2CA-E6860B8E8C3A}"/>
    <cellStyle name="Comma 4 3 12 3" xfId="10994" xr:uid="{D7F7A519-985F-4137-9C72-267EC1634F78}"/>
    <cellStyle name="Comma 4 3 12 4" xfId="10995" xr:uid="{6A3C47F3-416F-4824-A7FC-518DCDB7E95B}"/>
    <cellStyle name="Comma 4 3 12 5" xfId="10996" xr:uid="{49CE5343-B15A-42B9-B62B-D4111DA6E5D0}"/>
    <cellStyle name="Comma 4 3 12 6" xfId="10997" xr:uid="{E4D02F81-CB9E-46EF-87C5-11EF0C6C549C}"/>
    <cellStyle name="Comma 4 3 13" xfId="10998" xr:uid="{387F047D-1934-4874-8272-575F4B94C7A3}"/>
    <cellStyle name="Comma 4 3 14" xfId="10999" xr:uid="{9AA8F861-565E-4EC1-A4DB-40DA6EA5E53E}"/>
    <cellStyle name="Comma 4 3 15" xfId="11000" xr:uid="{FFF7BFE2-A6D3-4630-A84E-6CAA271021CE}"/>
    <cellStyle name="Comma 4 3 16" xfId="11001" xr:uid="{CE5E544C-B432-4402-826B-3641BCA392CF}"/>
    <cellStyle name="Comma 4 3 17" xfId="10973" xr:uid="{19E44AA5-AE7B-4C27-80AE-B124EDD42841}"/>
    <cellStyle name="Comma 4 3 18" xfId="36226" xr:uid="{E7C75178-9958-4FC5-9604-4BC77DAD7A2C}"/>
    <cellStyle name="Comma 4 3 19" xfId="2642" xr:uid="{FFC30DB3-2F4A-4D08-A1EB-034B8369F1E3}"/>
    <cellStyle name="Comma 4 3 2" xfId="11002" xr:uid="{2ED14E02-BCF9-4A8A-9870-77CC299CE66C}"/>
    <cellStyle name="Comma 4 3 2 2" xfId="11003" xr:uid="{E9C882C0-5C45-4EA1-BBAC-DECC8FA8F2C6}"/>
    <cellStyle name="Comma 4 3 2 2 2" xfId="11004" xr:uid="{2E3C8790-C155-448F-B3B6-B3CB130E7707}"/>
    <cellStyle name="Comma 4 3 2 2 2 2" xfId="11005" xr:uid="{782E9D52-7D67-458E-8E43-6A90A7DFB222}"/>
    <cellStyle name="Comma 4 3 2 2 2 3" xfId="11006" xr:uid="{9D1CDE46-2809-4C8E-8E6D-2CE7E113922D}"/>
    <cellStyle name="Comma 4 3 2 2 2 4" xfId="11007" xr:uid="{FD9BAF64-3132-4545-B037-D608226E1722}"/>
    <cellStyle name="Comma 4 3 2 2 2 5" xfId="11008" xr:uid="{209C4C0E-708D-4CF1-8F34-BBE8D902F871}"/>
    <cellStyle name="Comma 4 3 2 2 3" xfId="11009" xr:uid="{6A6B0BF3-1BBF-4909-A805-15B1F3187C73}"/>
    <cellStyle name="Comma 4 3 2 2 4" xfId="11010" xr:uid="{9DD8AA50-8FBA-4FD2-9295-2C0A37923A55}"/>
    <cellStyle name="Comma 4 3 2 2 5" xfId="11011" xr:uid="{5EA06D55-D737-4F00-BEAA-8C89FC5D2C8E}"/>
    <cellStyle name="Comma 4 3 2 2 6" xfId="11012" xr:uid="{FBD1DFD0-2514-498C-9ACB-3A25CB0C3DF5}"/>
    <cellStyle name="Comma 4 3 2 3" xfId="11013" xr:uid="{E3250B61-4923-4FCA-86AF-3F2622120C12}"/>
    <cellStyle name="Comma 4 3 2 3 2" xfId="11014" xr:uid="{15FD20D3-4C17-4D6E-82A9-85D7D7DC2B31}"/>
    <cellStyle name="Comma 4 3 2 3 3" xfId="11015" xr:uid="{1000D9A8-8192-4422-90D0-315A4D258E3A}"/>
    <cellStyle name="Comma 4 3 2 3 4" xfId="11016" xr:uid="{D04EB0D5-4598-4275-A0C3-53DD71C88BA0}"/>
    <cellStyle name="Comma 4 3 2 3 5" xfId="11017" xr:uid="{2249573B-8F67-4D1A-9D80-07396A053709}"/>
    <cellStyle name="Comma 4 3 2 3 6" xfId="11018" xr:uid="{970F3B41-94CA-42F6-A549-D9909993A80C}"/>
    <cellStyle name="Comma 4 3 2 4" xfId="11019" xr:uid="{B30B3596-42B0-47A7-A3E2-5D171149AB62}"/>
    <cellStyle name="Comma 4 3 2 5" xfId="11020" xr:uid="{0450E4B7-19FD-44ED-A433-63187DE2B532}"/>
    <cellStyle name="Comma 4 3 2 6" xfId="11021" xr:uid="{02D6CEE7-4C08-4F82-9EBA-1BB4AB85D252}"/>
    <cellStyle name="Comma 4 3 2 7" xfId="11022" xr:uid="{3625DF92-2809-4A0E-9E94-8F5BF4CF1DF6}"/>
    <cellStyle name="Comma 4 3 2 8" xfId="11023" xr:uid="{A25CFE1A-286B-4937-BE35-2E15AB94E2B7}"/>
    <cellStyle name="Comma 4 3 20" xfId="37647" xr:uid="{01F68D82-0ABE-4140-94B1-867DFE9CC7F2}"/>
    <cellStyle name="Comma 4 3 21" xfId="37825" xr:uid="{BB289884-FD8A-4EFC-8831-CE08064F998D}"/>
    <cellStyle name="Comma 4 3 22" xfId="888" xr:uid="{C9A5A635-4C35-4563-8544-5D3B183994CB}"/>
    <cellStyle name="Comma 4 3 3" xfId="11024" xr:uid="{9BD774FD-86B6-4C0E-93DB-D9C618ECFF21}"/>
    <cellStyle name="Comma 4 3 3 2" xfId="11025" xr:uid="{30DCC533-67F3-473C-B583-44316AF217C4}"/>
    <cellStyle name="Comma 4 3 3 2 2" xfId="11026" xr:uid="{9C524756-D4BB-48E1-A696-F93C07F6D024}"/>
    <cellStyle name="Comma 4 3 3 2 2 2" xfId="11027" xr:uid="{558B62EA-A34D-43A4-AB7A-9C4931356ABF}"/>
    <cellStyle name="Comma 4 3 3 2 2 3" xfId="11028" xr:uid="{05150F40-73B1-4BB2-8879-15AC65B81D89}"/>
    <cellStyle name="Comma 4 3 3 2 2 4" xfId="11029" xr:uid="{17E9E9BA-16C7-48F1-875A-D3BE4278740B}"/>
    <cellStyle name="Comma 4 3 3 2 2 5" xfId="11030" xr:uid="{EBE268FC-AF6D-474F-9CA3-31218E1FF7D1}"/>
    <cellStyle name="Comma 4 3 3 2 2 6" xfId="11031" xr:uid="{ABD51C88-96AF-4A89-B7F6-F3DDE4303A1D}"/>
    <cellStyle name="Comma 4 3 3 2 3" xfId="11032" xr:uid="{57BA289D-C555-4F5D-921C-D4AB61696A25}"/>
    <cellStyle name="Comma 4 3 3 2 4" xfId="11033" xr:uid="{05B8D5C3-F3E4-4A59-918F-7CD71D010E04}"/>
    <cellStyle name="Comma 4 3 3 2 5" xfId="11034" xr:uid="{022AF606-4F97-40A0-A3B5-2CE30BA80FF0}"/>
    <cellStyle name="Comma 4 3 3 2 6" xfId="11035" xr:uid="{24D11EAC-9068-438C-A939-FA2AFC379281}"/>
    <cellStyle name="Comma 4 3 3 2 7" xfId="11036" xr:uid="{E4BEA215-7BE8-4298-B68B-A6098FED5165}"/>
    <cellStyle name="Comma 4 3 3 3" xfId="11037" xr:uid="{D10EEEB8-DFA0-4614-8DD8-BAFE2A358E12}"/>
    <cellStyle name="Comma 4 3 3 3 2" xfId="11038" xr:uid="{D65DE8DC-7B53-4924-98EB-5FE755B8AA91}"/>
    <cellStyle name="Comma 4 3 3 3 3" xfId="11039" xr:uid="{784F565C-9980-45FC-87FB-7AEA8A26FA86}"/>
    <cellStyle name="Comma 4 3 3 3 4" xfId="11040" xr:uid="{8E1ED587-B04B-47F8-BCB4-260F236ADA66}"/>
    <cellStyle name="Comma 4 3 3 3 5" xfId="11041" xr:uid="{B63C81EA-3103-4363-8B5A-39002567D042}"/>
    <cellStyle name="Comma 4 3 3 3 6" xfId="11042" xr:uid="{2C3D8EA1-62D7-4C4C-8BAF-E403A878579C}"/>
    <cellStyle name="Comma 4 3 3 4" xfId="11043" xr:uid="{2FEBD209-4241-48F6-83C9-F05E5D424A8A}"/>
    <cellStyle name="Comma 4 3 3 5" xfId="11044" xr:uid="{73C75E06-270D-4567-9119-AC74D324D1BA}"/>
    <cellStyle name="Comma 4 3 3 6" xfId="11045" xr:uid="{AB5761C0-FC76-46D3-81CE-44D4E037889B}"/>
    <cellStyle name="Comma 4 3 3 7" xfId="11046" xr:uid="{910D30C1-8D56-40F2-BFAA-9024B1390C86}"/>
    <cellStyle name="Comma 4 3 3 8" xfId="11047" xr:uid="{548B512D-11D4-4B51-BF2E-3734229C0E05}"/>
    <cellStyle name="Comma 4 3 4" xfId="11048" xr:uid="{D9903363-15E2-424E-B6E8-4A8211DC20EB}"/>
    <cellStyle name="Comma 4 3 4 2" xfId="11049" xr:uid="{40623AA1-6DCC-4EF4-BFF0-099814CB16E6}"/>
    <cellStyle name="Comma 4 3 4 2 2" xfId="11050" xr:uid="{588DA37A-4A11-486E-9251-84512012E569}"/>
    <cellStyle name="Comma 4 3 4 2 2 2" xfId="11051" xr:uid="{81842BDE-8814-41FF-A05F-DC710C1C6184}"/>
    <cellStyle name="Comma 4 3 4 2 2 3" xfId="11052" xr:uid="{E7E8C70F-B02A-47D2-BD0C-1461FEA38834}"/>
    <cellStyle name="Comma 4 3 4 2 2 4" xfId="11053" xr:uid="{32034F5B-BEC4-4BD2-BE34-67EE70B4616B}"/>
    <cellStyle name="Comma 4 3 4 2 2 5" xfId="11054" xr:uid="{3CEE8FD6-A377-4F3D-9049-A945A55F3080}"/>
    <cellStyle name="Comma 4 3 4 2 2 6" xfId="11055" xr:uid="{61D254C4-9FFF-4A37-8756-74D1573E42F3}"/>
    <cellStyle name="Comma 4 3 4 2 3" xfId="11056" xr:uid="{D6B80636-EDC7-4454-8D37-92A49BB0F82C}"/>
    <cellStyle name="Comma 4 3 4 2 4" xfId="11057" xr:uid="{DD1FF322-9A57-43B2-BD37-5AB73F697A0A}"/>
    <cellStyle name="Comma 4 3 4 2 5" xfId="11058" xr:uid="{75C2B4AD-1386-4CD4-892D-1423004DD188}"/>
    <cellStyle name="Comma 4 3 4 2 6" xfId="11059" xr:uid="{2BD92BB6-49CA-431C-99F8-46757A59D243}"/>
    <cellStyle name="Comma 4 3 4 2 7" xfId="11060" xr:uid="{752CB5AE-65E2-489B-B43D-727269687CBC}"/>
    <cellStyle name="Comma 4 3 4 3" xfId="11061" xr:uid="{80C7A0F4-42B4-473B-AF96-946B3C2BEEDD}"/>
    <cellStyle name="Comma 4 3 4 3 2" xfId="11062" xr:uid="{7C1DA847-A7DB-4EE3-A037-1134AED67DEF}"/>
    <cellStyle name="Comma 4 3 4 3 3" xfId="11063" xr:uid="{2B5E1FB1-6C56-45AA-9C63-FA8B7DC068B7}"/>
    <cellStyle name="Comma 4 3 4 3 4" xfId="11064" xr:uid="{113BB9BF-5B30-4CD7-939B-0704D82A803E}"/>
    <cellStyle name="Comma 4 3 4 3 5" xfId="11065" xr:uid="{F52FBE44-39B3-4F7B-B182-D916551FB110}"/>
    <cellStyle name="Comma 4 3 4 3 6" xfId="11066" xr:uid="{C0DCB203-41F4-4192-A30B-6CC9C3287999}"/>
    <cellStyle name="Comma 4 3 4 4" xfId="11067" xr:uid="{9CBF696B-3234-41BE-92D8-252DF4EA65A9}"/>
    <cellStyle name="Comma 4 3 4 5" xfId="11068" xr:uid="{23088B65-42B9-4951-A3A8-52D1274F279B}"/>
    <cellStyle name="Comma 4 3 4 6" xfId="11069" xr:uid="{676D48BD-4977-49BA-B799-D1F39A142636}"/>
    <cellStyle name="Comma 4 3 4 7" xfId="11070" xr:uid="{39C3E7F6-40CD-4C6B-8E1D-1F98691E57D1}"/>
    <cellStyle name="Comma 4 3 4 8" xfId="11071" xr:uid="{5085F0AD-9989-43E6-9E16-DB1A7AA4F195}"/>
    <cellStyle name="Comma 4 3 5" xfId="11072" xr:uid="{A8E2121E-6FB9-48F4-9B65-AE7C30E35B61}"/>
    <cellStyle name="Comma 4 3 5 2" xfId="11073" xr:uid="{73492A19-B848-4DF9-8B68-F4FE182D6F6D}"/>
    <cellStyle name="Comma 4 3 5 2 2" xfId="11074" xr:uid="{A4A01C95-F322-4251-9DBC-F1A6B53B53A3}"/>
    <cellStyle name="Comma 4 3 5 2 2 2" xfId="11075" xr:uid="{A95B2914-5540-424D-AD8F-B613B2B2EE56}"/>
    <cellStyle name="Comma 4 3 5 2 2 3" xfId="11076" xr:uid="{9FBF764D-DC7B-4E78-80A9-3A0E5F0F5EBC}"/>
    <cellStyle name="Comma 4 3 5 2 2 4" xfId="11077" xr:uid="{E74FBBB3-A0B4-4BFE-B533-EB474D327642}"/>
    <cellStyle name="Comma 4 3 5 2 2 5" xfId="11078" xr:uid="{C65118A9-91F5-4F9C-BD49-C76E1F108CB1}"/>
    <cellStyle name="Comma 4 3 5 2 2 6" xfId="11079" xr:uid="{4C0DE2D0-93FD-4705-8895-93E757082054}"/>
    <cellStyle name="Comma 4 3 5 2 3" xfId="11080" xr:uid="{A9A7E8E1-7771-4064-A030-3D1ECEAB5EFC}"/>
    <cellStyle name="Comma 4 3 5 2 4" xfId="11081" xr:uid="{432D7C0E-5BAF-431F-B2D0-DEAD6B94F0E8}"/>
    <cellStyle name="Comma 4 3 5 2 5" xfId="11082" xr:uid="{3E4AC911-B725-4A69-8AE4-83B565D86BF2}"/>
    <cellStyle name="Comma 4 3 5 2 6" xfId="11083" xr:uid="{BD4CD046-AEAC-4160-906E-AB9F0F0BA25E}"/>
    <cellStyle name="Comma 4 3 5 2 7" xfId="11084" xr:uid="{55712527-C7D0-444F-8135-227300AECED0}"/>
    <cellStyle name="Comma 4 3 5 3" xfId="11085" xr:uid="{376B4E61-2404-4478-B927-EA614A7F3269}"/>
    <cellStyle name="Comma 4 3 5 3 2" xfId="11086" xr:uid="{E5E2BA62-39F6-4CBE-A960-DBE79ED8C742}"/>
    <cellStyle name="Comma 4 3 5 3 3" xfId="11087" xr:uid="{BA9713C3-1EFC-4C67-B8BD-7003EADD25C5}"/>
    <cellStyle name="Comma 4 3 5 3 4" xfId="11088" xr:uid="{1379B378-FB73-4C51-AC2D-BFB8E6189B23}"/>
    <cellStyle name="Comma 4 3 5 3 5" xfId="11089" xr:uid="{68469AC9-8BD8-4F89-B96A-8F224F021CD0}"/>
    <cellStyle name="Comma 4 3 5 3 6" xfId="11090" xr:uid="{F66F9D7E-968A-4B47-9501-EE82C4B3FED3}"/>
    <cellStyle name="Comma 4 3 5 4" xfId="11091" xr:uid="{F4F6FE62-31A1-48BE-AAC9-D5B55D087DEA}"/>
    <cellStyle name="Comma 4 3 5 5" xfId="11092" xr:uid="{84CEF8BA-C09F-4F65-B00E-B97C874BDCE3}"/>
    <cellStyle name="Comma 4 3 5 6" xfId="11093" xr:uid="{D1761A2D-F71B-4EED-8E3C-72C5C2A82D42}"/>
    <cellStyle name="Comma 4 3 5 7" xfId="11094" xr:uid="{A3A76B94-6E18-42D7-BE3E-0F45C43E5B12}"/>
    <cellStyle name="Comma 4 3 5 8" xfId="11095" xr:uid="{D991AB1C-BA85-4954-A8C2-7C24B8812683}"/>
    <cellStyle name="Comma 4 3 6" xfId="11096" xr:uid="{934EAE80-D695-4CD5-ABCA-1865BB736A9D}"/>
    <cellStyle name="Comma 4 3 6 2" xfId="11097" xr:uid="{33AC1361-B987-456C-9461-8102BE8A3E2A}"/>
    <cellStyle name="Comma 4 3 6 2 2" xfId="11098" xr:uid="{42DE590D-A9D9-4C38-A03F-E5CA7E1CC8E4}"/>
    <cellStyle name="Comma 4 3 6 2 2 2" xfId="11099" xr:uid="{569D7C53-55ED-4D84-B148-4F2C1A1E078E}"/>
    <cellStyle name="Comma 4 3 6 2 2 3" xfId="11100" xr:uid="{D2D6412C-C442-4624-940F-07AE101DE0C8}"/>
    <cellStyle name="Comma 4 3 6 2 2 4" xfId="11101" xr:uid="{A55F0662-8160-4D82-A557-FE4F1065C621}"/>
    <cellStyle name="Comma 4 3 6 2 2 5" xfId="11102" xr:uid="{24B61790-15DE-448E-B7F9-540FD1013FCD}"/>
    <cellStyle name="Comma 4 3 6 2 2 6" xfId="11103" xr:uid="{8A6A98A8-0178-47FB-98CF-B88C21B5E802}"/>
    <cellStyle name="Comma 4 3 6 2 3" xfId="11104" xr:uid="{F522B8FB-EAFB-4655-87AE-F2D583AEBBD4}"/>
    <cellStyle name="Comma 4 3 6 2 4" xfId="11105" xr:uid="{A91F90B6-03A1-4024-A12B-15FE4F3C4C2B}"/>
    <cellStyle name="Comma 4 3 6 2 5" xfId="11106" xr:uid="{F187A0FC-348D-49C9-B984-FC3AE11180C5}"/>
    <cellStyle name="Comma 4 3 6 2 6" xfId="11107" xr:uid="{47A25113-6102-4F2D-BFE7-DC66FEBD5EA2}"/>
    <cellStyle name="Comma 4 3 6 2 7" xfId="11108" xr:uid="{38ECC920-12B5-4749-A094-4122894DBA24}"/>
    <cellStyle name="Comma 4 3 6 3" xfId="11109" xr:uid="{6BE6E199-9037-4E23-BBE5-C9BE417C0255}"/>
    <cellStyle name="Comma 4 3 6 3 2" xfId="11110" xr:uid="{C7394554-9AE4-4902-A1AD-C616AE43163F}"/>
    <cellStyle name="Comma 4 3 6 3 3" xfId="11111" xr:uid="{6E113E39-6E17-4450-A1E5-C49315250DB7}"/>
    <cellStyle name="Comma 4 3 6 3 4" xfId="11112" xr:uid="{F6C4BC8A-FFD5-431D-B32C-2E9D88DAE419}"/>
    <cellStyle name="Comma 4 3 6 3 5" xfId="11113" xr:uid="{9E59106D-9255-42D7-8CA0-EA4B33BE9D88}"/>
    <cellStyle name="Comma 4 3 6 3 6" xfId="11114" xr:uid="{85F179F9-5426-46C9-B680-714D7B0A01ED}"/>
    <cellStyle name="Comma 4 3 6 4" xfId="11115" xr:uid="{D2C8A631-80B0-43F2-AFFC-F56CA1F2D727}"/>
    <cellStyle name="Comma 4 3 6 5" xfId="11116" xr:uid="{16FC93C4-30A1-4A32-B276-9AEC2A7D87DC}"/>
    <cellStyle name="Comma 4 3 6 6" xfId="11117" xr:uid="{181233C4-43BC-4E72-8FC6-17491C0CDF49}"/>
    <cellStyle name="Comma 4 3 6 7" xfId="11118" xr:uid="{3136E17E-A17D-4CF9-B361-B840D3256292}"/>
    <cellStyle name="Comma 4 3 6 8" xfId="11119" xr:uid="{209A6678-1B08-4A61-BEE1-6A23D4C15C36}"/>
    <cellStyle name="Comma 4 3 7" xfId="11120" xr:uid="{D574F93C-38BC-4D2F-8832-63C3F223D0D4}"/>
    <cellStyle name="Comma 4 3 7 2" xfId="11121" xr:uid="{A1663342-8FAC-4DBB-AA92-63F377992BE6}"/>
    <cellStyle name="Comma 4 3 7 2 2" xfId="11122" xr:uid="{882799CF-3AC6-41CB-B4F0-D75055BB2F93}"/>
    <cellStyle name="Comma 4 3 7 2 2 2" xfId="11123" xr:uid="{E31C5CBD-CDA5-4A1E-84D8-37025F7A46CA}"/>
    <cellStyle name="Comma 4 3 7 2 2 3" xfId="11124" xr:uid="{85BFB1E5-CCC4-4BB2-894B-0A50B14AAFCD}"/>
    <cellStyle name="Comma 4 3 7 2 2 4" xfId="11125" xr:uid="{6A0F02FF-0147-47E8-BBC9-EA6A83A4B7B3}"/>
    <cellStyle name="Comma 4 3 7 2 2 5" xfId="11126" xr:uid="{BFD2CB8B-6789-46A3-BCDA-D7F32B190CB0}"/>
    <cellStyle name="Comma 4 3 7 2 2 6" xfId="11127" xr:uid="{295CB5BA-5C46-4F9B-A4EA-39EAA8120B2F}"/>
    <cellStyle name="Comma 4 3 7 2 3" xfId="11128" xr:uid="{2B63863E-8711-4708-8844-792B1BA1AD9D}"/>
    <cellStyle name="Comma 4 3 7 2 4" xfId="11129" xr:uid="{48CC3787-3D67-48EA-BCD1-C3F498BE29E6}"/>
    <cellStyle name="Comma 4 3 7 2 5" xfId="11130" xr:uid="{31A519E8-D89F-4E7F-BC82-7BC28B92355A}"/>
    <cellStyle name="Comma 4 3 7 2 6" xfId="11131" xr:uid="{0782A661-07F2-4A17-B8BB-3D560F3A45D8}"/>
    <cellStyle name="Comma 4 3 7 2 7" xfId="11132" xr:uid="{F02033AC-26CD-4EA1-B740-1A3BF9D0E893}"/>
    <cellStyle name="Comma 4 3 7 3" xfId="11133" xr:uid="{E0846C17-6672-4FB1-8007-C04C0037118D}"/>
    <cellStyle name="Comma 4 3 7 3 2" xfId="11134" xr:uid="{1EC40CED-30A8-406E-A0AE-8C53B4B6C62D}"/>
    <cellStyle name="Comma 4 3 7 3 3" xfId="11135" xr:uid="{CE9C47EE-38AE-489A-96F5-5DD921148394}"/>
    <cellStyle name="Comma 4 3 7 3 4" xfId="11136" xr:uid="{ECE96FBE-3E21-4DFE-94CF-27B06349C415}"/>
    <cellStyle name="Comma 4 3 7 3 5" xfId="11137" xr:uid="{1F9CBE61-1C22-4FE5-AA79-F50EB5125E9A}"/>
    <cellStyle name="Comma 4 3 7 3 6" xfId="11138" xr:uid="{0298896F-26DE-4D09-BFAD-8553953D1C0E}"/>
    <cellStyle name="Comma 4 3 7 4" xfId="11139" xr:uid="{4F619B08-5DBF-43CB-A7AE-44399AA61633}"/>
    <cellStyle name="Comma 4 3 7 5" xfId="11140" xr:uid="{F9AFE14F-6F09-4490-BCC8-35633D1C461C}"/>
    <cellStyle name="Comma 4 3 7 6" xfId="11141" xr:uid="{A92E80F7-B9F0-4FDA-8A27-831C703C4A8E}"/>
    <cellStyle name="Comma 4 3 7 7" xfId="11142" xr:uid="{E87B13FA-E7D1-40FF-B0FB-FBA2787CA492}"/>
    <cellStyle name="Comma 4 3 7 8" xfId="11143" xr:uid="{E97E0A22-4C3A-41B7-B7AC-15F9A21A771E}"/>
    <cellStyle name="Comma 4 3 8" xfId="11144" xr:uid="{8781FAF4-CA56-4201-987E-E615ADA69C14}"/>
    <cellStyle name="Comma 4 3 8 2" xfId="11145" xr:uid="{9DE6461C-187E-4E05-A1E9-C1306912EDB9}"/>
    <cellStyle name="Comma 4 3 8 2 2" xfId="11146" xr:uid="{33BB94B3-948D-4219-9B84-2946B47C5CCC}"/>
    <cellStyle name="Comma 4 3 8 2 2 2" xfId="11147" xr:uid="{E40A8563-78DB-4632-AC30-D7ABE1EE8D70}"/>
    <cellStyle name="Comma 4 3 8 2 2 3" xfId="11148" xr:uid="{C6B3A61D-4021-4F87-8479-09D80D81DC1D}"/>
    <cellStyle name="Comma 4 3 8 2 2 4" xfId="11149" xr:uid="{2C9159FA-9D81-4231-977B-BB1D62E4277A}"/>
    <cellStyle name="Comma 4 3 8 2 2 5" xfId="11150" xr:uid="{29E7EE25-C2D9-4CFD-A3B6-88966264E204}"/>
    <cellStyle name="Comma 4 3 8 2 2 6" xfId="11151" xr:uid="{8C031075-70F6-4682-88BB-4D739648ADEF}"/>
    <cellStyle name="Comma 4 3 8 2 3" xfId="11152" xr:uid="{A412C835-7503-488A-B078-9A525D576CD7}"/>
    <cellStyle name="Comma 4 3 8 2 4" xfId="11153" xr:uid="{7C9F1E42-04BA-482D-AD13-2DE9FB2CDDFA}"/>
    <cellStyle name="Comma 4 3 8 2 5" xfId="11154" xr:uid="{1D61E3CC-9F45-4107-924F-34EF4EDF768F}"/>
    <cellStyle name="Comma 4 3 8 2 6" xfId="11155" xr:uid="{0859B62E-8F00-4833-88D6-4C532D63BABC}"/>
    <cellStyle name="Comma 4 3 8 2 7" xfId="11156" xr:uid="{A7643BCD-EB42-4371-93A9-064D4A29347C}"/>
    <cellStyle name="Comma 4 3 8 3" xfId="11157" xr:uid="{70EB1022-6317-4B9E-BAE6-2CD57831DE93}"/>
    <cellStyle name="Comma 4 3 8 3 2" xfId="11158" xr:uid="{67915059-14DD-46A9-82AA-1EDD1817D0BE}"/>
    <cellStyle name="Comma 4 3 8 3 3" xfId="11159" xr:uid="{9C887CE9-B717-4AC1-AF0E-52F5381BD910}"/>
    <cellStyle name="Comma 4 3 8 3 4" xfId="11160" xr:uid="{53F0AA72-C522-414C-BD7C-03AB8BE85467}"/>
    <cellStyle name="Comma 4 3 8 3 5" xfId="11161" xr:uid="{F6B5B77E-64E3-4E0B-9728-3C62CF352FA1}"/>
    <cellStyle name="Comma 4 3 8 3 6" xfId="11162" xr:uid="{347D5D00-FEF7-41FC-9BB0-7CD5D829CD65}"/>
    <cellStyle name="Comma 4 3 8 4" xfId="11163" xr:uid="{B36C1DCE-F312-4DB6-A354-5AA7AD6BD8CF}"/>
    <cellStyle name="Comma 4 3 8 5" xfId="11164" xr:uid="{3237204D-1C90-4A8F-B346-805D1D8876CA}"/>
    <cellStyle name="Comma 4 3 8 6" xfId="11165" xr:uid="{7BED566F-F2DB-45A4-ACDD-E84B369AD025}"/>
    <cellStyle name="Comma 4 3 8 7" xfId="11166" xr:uid="{4D344731-0BF2-437F-84FB-34884FA70FD6}"/>
    <cellStyle name="Comma 4 3 8 8" xfId="11167" xr:uid="{53CFE4D7-7161-4944-B38E-81C91C3524DD}"/>
    <cellStyle name="Comma 4 3 9" xfId="11168" xr:uid="{3B29870D-1520-44C1-845B-193ACE36EF36}"/>
    <cellStyle name="Comma 4 3 9 2" xfId="11169" xr:uid="{4219EF9D-EFF8-4CBF-A62C-24B0DEAD5613}"/>
    <cellStyle name="Comma 4 3 9 2 2" xfId="11170" xr:uid="{A0E82372-EFD6-4062-A9A5-38C7B6030AB9}"/>
    <cellStyle name="Comma 4 3 9 2 2 2" xfId="11171" xr:uid="{14EFB41E-0EAB-486A-ACBB-590FF5B626FD}"/>
    <cellStyle name="Comma 4 3 9 2 2 3" xfId="11172" xr:uid="{D5A2F9B8-4D96-4993-BDE9-8EA53D058204}"/>
    <cellStyle name="Comma 4 3 9 2 2 4" xfId="11173" xr:uid="{B03B0CB9-1CE6-47F3-9D85-7EFF2EE3F3C2}"/>
    <cellStyle name="Comma 4 3 9 2 2 5" xfId="11174" xr:uid="{C49B8A00-6979-413F-8E23-251AD4941F4F}"/>
    <cellStyle name="Comma 4 3 9 2 2 6" xfId="11175" xr:uid="{DBF221C7-FEDB-48F0-97D2-3EFB00BA192C}"/>
    <cellStyle name="Comma 4 3 9 2 3" xfId="11176" xr:uid="{FA3218B4-EC42-4CCC-9727-86578FF43A4A}"/>
    <cellStyle name="Comma 4 3 9 2 4" xfId="11177" xr:uid="{11FD3444-38C4-4B9F-9A99-6431DAF81CC1}"/>
    <cellStyle name="Comma 4 3 9 2 5" xfId="11178" xr:uid="{C0B833DC-FDCB-4020-A7A9-5C708999DC3F}"/>
    <cellStyle name="Comma 4 3 9 2 6" xfId="11179" xr:uid="{C40F8249-88DB-40AF-8CEE-F1477A1079B4}"/>
    <cellStyle name="Comma 4 3 9 2 7" xfId="11180" xr:uid="{45F756A7-678B-4730-86E9-B7F1DAC90CAF}"/>
    <cellStyle name="Comma 4 3 9 3" xfId="11181" xr:uid="{B5E1D151-8D09-42B4-A499-B7B69A187225}"/>
    <cellStyle name="Comma 4 3 9 3 2" xfId="11182" xr:uid="{88A15720-C245-440E-9BC7-C484405396B0}"/>
    <cellStyle name="Comma 4 3 9 3 3" xfId="11183" xr:uid="{1B4CA980-6B18-4B8D-941E-6D2B67F1BD02}"/>
    <cellStyle name="Comma 4 3 9 3 4" xfId="11184" xr:uid="{69D38688-B2C7-491D-9C31-F91867EE6208}"/>
    <cellStyle name="Comma 4 3 9 3 5" xfId="11185" xr:uid="{615605E8-602B-4711-9A01-AA1E27B2C828}"/>
    <cellStyle name="Comma 4 3 9 3 6" xfId="11186" xr:uid="{FAEFF2FD-D4CF-402D-AE0E-EC83A1977988}"/>
    <cellStyle name="Comma 4 3 9 4" xfId="11187" xr:uid="{1C169B2E-EEEA-464F-A0A1-75329343C58B}"/>
    <cellStyle name="Comma 4 3 9 5" xfId="11188" xr:uid="{77AD6B07-9872-4FC2-B88B-6A8F3D87D5F5}"/>
    <cellStyle name="Comma 4 3 9 6" xfId="11189" xr:uid="{A1C1BB0A-70D0-465C-BD5E-C5513FBA5A47}"/>
    <cellStyle name="Comma 4 3 9 7" xfId="11190" xr:uid="{32C62793-C924-4591-90FE-74D88253D9BE}"/>
    <cellStyle name="Comma 4 3 9 8" xfId="11191" xr:uid="{B854D4B9-10DD-4BE5-A850-CB0CA3B63F02}"/>
    <cellStyle name="Comma 4 4" xfId="210" xr:uid="{F9CAE28E-E5EB-4218-A397-93C0E3D0F2E3}"/>
    <cellStyle name="Comma 4 4 10" xfId="36227" xr:uid="{9FC96C55-4111-434B-B107-DB6949F6331B}"/>
    <cellStyle name="Comma 4 4 11" xfId="11192" xr:uid="{84C66A59-070A-4BBE-99E4-D069C161E46B}"/>
    <cellStyle name="Comma 4 4 12" xfId="37868" xr:uid="{97622734-0356-484F-90E8-9D29C6622232}"/>
    <cellStyle name="Comma 4 4 13" xfId="889" xr:uid="{684507DE-EFED-4FC9-AF7C-E6008463DED4}"/>
    <cellStyle name="Comma 4 4 2" xfId="11193" xr:uid="{6392F000-EB9B-423A-AD6F-31C2235C9F5C}"/>
    <cellStyle name="Comma 4 4 2 2" xfId="11194" xr:uid="{B2F11CDF-E80E-4349-AC84-5084B278C89C}"/>
    <cellStyle name="Comma 4 4 2 2 2" xfId="11195" xr:uid="{41ABFE74-B3A9-4E74-9C12-C5B92CAB2A47}"/>
    <cellStyle name="Comma 4 4 2 2 3" xfId="11196" xr:uid="{70833AAC-68BC-44B4-BA61-FC6ADEE6AA91}"/>
    <cellStyle name="Comma 4 4 2 2 4" xfId="11197" xr:uid="{7EFDA5A7-1F55-40A8-950B-A17A59D38616}"/>
    <cellStyle name="Comma 4 4 2 2 5" xfId="11198" xr:uid="{C56C5950-4BFB-4F32-9105-9AE76C11C528}"/>
    <cellStyle name="Comma 4 4 2 2 6" xfId="11199" xr:uid="{86702E3C-9BCA-46BB-816D-B76335171402}"/>
    <cellStyle name="Comma 4 4 2 3" xfId="11200" xr:uid="{441DC620-5198-4567-AA92-5D92AA62DD03}"/>
    <cellStyle name="Comma 4 4 2 4" xfId="11201" xr:uid="{963EE336-6839-4B46-BF3D-AF727A5A4F11}"/>
    <cellStyle name="Comma 4 4 2 5" xfId="11202" xr:uid="{C7170672-CBF7-4CB7-B457-CA91DB7BA828}"/>
    <cellStyle name="Comma 4 4 2 6" xfId="11203" xr:uid="{BB346229-AB6A-48A2-9449-A5A496F9A1D2}"/>
    <cellStyle name="Comma 4 4 2 7" xfId="11204" xr:uid="{9CEB4F45-E916-4C94-AD18-D9116CD7C4CE}"/>
    <cellStyle name="Comma 4 4 3" xfId="11205" xr:uid="{501BE103-D440-4BB9-84BB-A02519C34FAD}"/>
    <cellStyle name="Comma 4 4 3 2" xfId="11206" xr:uid="{4441446E-E5CB-4E8E-868B-1A8538E9FE41}"/>
    <cellStyle name="Comma 4 4 3 3" xfId="11207" xr:uid="{F41AD1E8-B3F9-4264-8491-1C2C28A56270}"/>
    <cellStyle name="Comma 4 4 3 4" xfId="11208" xr:uid="{16CBFEEC-6C37-4EF3-884D-13A1E6D71960}"/>
    <cellStyle name="Comma 4 4 3 5" xfId="11209" xr:uid="{48107E41-6249-4055-B3C2-3A76F9EAC6DC}"/>
    <cellStyle name="Comma 4 4 3 6" xfId="11210" xr:uid="{F16B48C9-6485-46DC-84F8-307C3809D0CD}"/>
    <cellStyle name="Comma 4 4 4" xfId="11211" xr:uid="{639688DE-D755-4673-9661-1ABA4A6F4595}"/>
    <cellStyle name="Comma 4 4 4 2" xfId="11212" xr:uid="{BAD97077-087F-4F68-9B2A-CDAE937DDE60}"/>
    <cellStyle name="Comma 4 4 4 3" xfId="11213" xr:uid="{0F653D13-CC24-48D6-AD00-DC49D8BF11E8}"/>
    <cellStyle name="Comma 4 4 4 4" xfId="11214" xr:uid="{58513307-638E-409E-B190-18E8210AF7B6}"/>
    <cellStyle name="Comma 4 4 4 5" xfId="11215" xr:uid="{5D80E67A-2209-4FC9-9CBF-5DB84A4A1639}"/>
    <cellStyle name="Comma 4 4 4 6" xfId="11216" xr:uid="{C4C6012E-1CF7-47B8-87E5-3388DFF6B864}"/>
    <cellStyle name="Comma 4 4 5" xfId="11217" xr:uid="{CD0E2018-8D90-436F-8D49-D9C37A3F865C}"/>
    <cellStyle name="Comma 4 4 6" xfId="11218" xr:uid="{E92606CB-69C8-4BC1-8FDC-6440A373627F}"/>
    <cellStyle name="Comma 4 4 7" xfId="11219" xr:uid="{0C36D960-2D8D-45E2-89FC-2A95B552AE38}"/>
    <cellStyle name="Comma 4 4 8" xfId="11220" xr:uid="{3B1E100F-3B8B-4B55-9E4B-059175044F6C}"/>
    <cellStyle name="Comma 4 4 9" xfId="11221" xr:uid="{83AFFB95-A7EF-4D6C-9896-2A882EF21412}"/>
    <cellStyle name="Comma 4 5" xfId="11222" xr:uid="{28A70FA6-F1A7-4DCB-8F3C-99AA44A13CDF}"/>
    <cellStyle name="Comma 4 5 2" xfId="11223" xr:uid="{E014CEB1-7FA1-4416-8494-DAD88C281F86}"/>
    <cellStyle name="Comma 4 5 2 2" xfId="11224" xr:uid="{D57F52EA-3287-416B-98E7-6B1E118C7FB5}"/>
    <cellStyle name="Comma 4 5 2 2 2" xfId="11225" xr:uid="{5DBAACD8-0BD7-463E-9D13-5B48D867247E}"/>
    <cellStyle name="Comma 4 5 2 2 3" xfId="11226" xr:uid="{1A4A8E01-42C6-4112-A56E-8986AE334796}"/>
    <cellStyle name="Comma 4 5 2 2 4" xfId="11227" xr:uid="{C7A09EB8-0A57-4DDC-9ECE-025CA126B44A}"/>
    <cellStyle name="Comma 4 5 2 2 5" xfId="11228" xr:uid="{6D805925-AFAE-4260-8400-E3C3362B1693}"/>
    <cellStyle name="Comma 4 5 2 2 6" xfId="11229" xr:uid="{06BE9F86-6AF3-4C8F-943A-2FD78E1CD572}"/>
    <cellStyle name="Comma 4 5 2 3" xfId="11230" xr:uid="{03E029FE-434C-44C4-B658-937864A1CC59}"/>
    <cellStyle name="Comma 4 5 2 4" xfId="11231" xr:uid="{4ACEF7A3-2376-4D73-9ED7-900053333E3A}"/>
    <cellStyle name="Comma 4 5 2 5" xfId="11232" xr:uid="{C7AC618D-BE2B-4F16-AC72-EC1E1EFA1B61}"/>
    <cellStyle name="Comma 4 5 2 6" xfId="11233" xr:uid="{8A248AFA-A36C-4958-917C-6D737965498F}"/>
    <cellStyle name="Comma 4 5 2 7" xfId="11234" xr:uid="{89F13732-0A4A-45B9-897D-BE4580C08A33}"/>
    <cellStyle name="Comma 4 5 3" xfId="11235" xr:uid="{FEF2C328-5470-4A75-8A9E-84C0C872B1E5}"/>
    <cellStyle name="Comma 4 5 3 2" xfId="11236" xr:uid="{ECF4D77F-5CC3-4B0C-A96B-16BF21F1D3A2}"/>
    <cellStyle name="Comma 4 5 3 3" xfId="11237" xr:uid="{96EC7205-7BD9-46E9-AD8A-278A31ECA13E}"/>
    <cellStyle name="Comma 4 5 3 4" xfId="11238" xr:uid="{2602BAF0-9520-4E26-AA52-AEC806524EFD}"/>
    <cellStyle name="Comma 4 5 3 5" xfId="11239" xr:uid="{7B1B8040-B42F-46A9-B2AF-921180DC2C75}"/>
    <cellStyle name="Comma 4 5 4" xfId="11240" xr:uid="{266F3391-CF58-4238-A1F9-049BA1201B37}"/>
    <cellStyle name="Comma 4 5 5" xfId="11241" xr:uid="{F7072B3B-7D67-4DB0-A3F4-841FE699593F}"/>
    <cellStyle name="Comma 4 5 6" xfId="11242" xr:uid="{29D3EE86-2350-4398-AA73-E7B6F038223A}"/>
    <cellStyle name="Comma 4 5 7" xfId="11243" xr:uid="{967E1281-B06C-470C-952E-493FABFE9FC4}"/>
    <cellStyle name="Comma 4 5 8" xfId="36771" xr:uid="{FF6D81A1-7FA0-47BB-AF4A-F956C9DF3DA8}"/>
    <cellStyle name="Comma 4 6" xfId="11244" xr:uid="{6A6FD9EA-6FFA-4286-A39A-228B40534626}"/>
    <cellStyle name="Comma 4 6 2" xfId="11245" xr:uid="{DE51038A-66DE-434E-BA78-12701DC8376A}"/>
    <cellStyle name="Comma 4 6 2 2" xfId="11246" xr:uid="{765A83F7-B364-43CF-93DD-493B1F0F1E44}"/>
    <cellStyle name="Comma 4 6 2 2 2" xfId="11247" xr:uid="{29415D19-83DF-4A0B-9608-62DB3258DBB5}"/>
    <cellStyle name="Comma 4 6 2 2 3" xfId="11248" xr:uid="{40335B33-0257-4893-866D-8559301D4222}"/>
    <cellStyle name="Comma 4 6 2 2 4" xfId="11249" xr:uid="{D3F55D2A-B071-4559-8453-442CCD82165D}"/>
    <cellStyle name="Comma 4 6 2 2 5" xfId="11250" xr:uid="{E3BE0E1F-63BF-4276-9F98-846C540B19F8}"/>
    <cellStyle name="Comma 4 6 2 2 6" xfId="11251" xr:uid="{631C74A5-38A1-43B9-9C38-4D9D8E87353E}"/>
    <cellStyle name="Comma 4 6 2 3" xfId="11252" xr:uid="{3504C9F9-7445-4CCB-8D71-A8D77F50600F}"/>
    <cellStyle name="Comma 4 6 2 4" xfId="11253" xr:uid="{BEF9CB2B-8B80-46F4-80DB-0A7C48B38226}"/>
    <cellStyle name="Comma 4 6 2 5" xfId="11254" xr:uid="{30D7B8D2-0285-421E-8CA3-8E53C0EA669B}"/>
    <cellStyle name="Comma 4 6 2 6" xfId="11255" xr:uid="{3C8D1FE0-B557-40EF-8A93-8F0B83442898}"/>
    <cellStyle name="Comma 4 6 2 7" xfId="11256" xr:uid="{E24E4AAC-1AE4-4761-9B19-7F3614FDBBCF}"/>
    <cellStyle name="Comma 4 6 3" xfId="11257" xr:uid="{21EA13CF-73FE-455B-80E2-A53E208729BB}"/>
    <cellStyle name="Comma 4 6 3 2" xfId="11258" xr:uid="{C77B50F3-D78B-4050-8EF9-A3CD1B6862A4}"/>
    <cellStyle name="Comma 4 6 3 3" xfId="11259" xr:uid="{F9F8096E-1844-4215-9313-6A1A4A519CE9}"/>
    <cellStyle name="Comma 4 6 3 4" xfId="11260" xr:uid="{5E2BB90A-C615-4A1C-9DBA-B0F0FDA84291}"/>
    <cellStyle name="Comma 4 6 3 5" xfId="11261" xr:uid="{4681C6D5-C266-4748-B85F-A5B3190176C2}"/>
    <cellStyle name="Comma 4 6 4" xfId="11262" xr:uid="{C683014C-A2E9-43E8-9EC3-5337DD24CC72}"/>
    <cellStyle name="Comma 4 6 5" xfId="11263" xr:uid="{F3A010A7-9691-40BF-A1F7-A6C0093972D7}"/>
    <cellStyle name="Comma 4 6 6" xfId="11264" xr:uid="{E731EEA6-7C26-466A-8782-667EE18DF04D}"/>
    <cellStyle name="Comma 4 6 7" xfId="11265" xr:uid="{634E31C6-65A2-4747-952B-6E3421B99190}"/>
    <cellStyle name="Comma 4 6 8" xfId="11266" xr:uid="{240E87ED-BBEB-41AB-8D63-E2F911C74B0F}"/>
    <cellStyle name="Comma 4 6 9" xfId="37929" xr:uid="{912FAFEA-5F1B-4E29-AD27-BF4C9D79410D}"/>
    <cellStyle name="Comma 4 7" xfId="11267" xr:uid="{10A1B885-215F-4D00-BA28-D95E1E0FACDD}"/>
    <cellStyle name="Comma 4 7 2" xfId="11268" xr:uid="{706ABD6B-E447-4A95-918A-27439056ECEA}"/>
    <cellStyle name="Comma 4 7 2 2" xfId="11269" xr:uid="{2F73015B-B28E-4490-90F0-22192EAA18F8}"/>
    <cellStyle name="Comma 4 7 2 2 2" xfId="11270" xr:uid="{E2381581-71F1-4810-AD1C-CF6EF35A1A2D}"/>
    <cellStyle name="Comma 4 7 2 2 3" xfId="11271" xr:uid="{C8096512-2246-4BB0-B56C-3E222F51DA0F}"/>
    <cellStyle name="Comma 4 7 2 2 4" xfId="11272" xr:uid="{1FD1E18E-D27C-4353-B6DC-06421274881B}"/>
    <cellStyle name="Comma 4 7 2 2 5" xfId="11273" xr:uid="{6FC4122A-98E7-489C-BCE1-3E67AD6B9FED}"/>
    <cellStyle name="Comma 4 7 2 2 6" xfId="11274" xr:uid="{83CD4A9E-DC1E-49F5-8615-3878942F3EA1}"/>
    <cellStyle name="Comma 4 7 2 3" xfId="11275" xr:uid="{FC5D2543-54F6-400C-89A1-C703D0665539}"/>
    <cellStyle name="Comma 4 7 2 4" xfId="11276" xr:uid="{BFDF1C82-9DEA-441E-A752-09429A0A8B60}"/>
    <cellStyle name="Comma 4 7 2 5" xfId="11277" xr:uid="{5BA5B2EC-CAE7-4656-B7A5-1445A35B237E}"/>
    <cellStyle name="Comma 4 7 2 6" xfId="11278" xr:uid="{7161502B-760C-4C58-AB5A-FB45F3D993EC}"/>
    <cellStyle name="Comma 4 7 2 7" xfId="11279" xr:uid="{70F16110-3938-40C8-B056-859ECCAE580F}"/>
    <cellStyle name="Comma 4 7 3" xfId="11280" xr:uid="{74385C04-427C-4D45-AF54-0F0BBA0DACF7}"/>
    <cellStyle name="Comma 4 7 3 2" xfId="11281" xr:uid="{39A369DA-BC67-4EEC-9723-DE72EC9FB5ED}"/>
    <cellStyle name="Comma 4 7 3 3" xfId="11282" xr:uid="{9BC7B7D1-3FBA-4D61-B6E5-1934C0FA348A}"/>
    <cellStyle name="Comma 4 7 3 4" xfId="11283" xr:uid="{019BED00-AF9B-4F8C-99BD-48FC700F76C0}"/>
    <cellStyle name="Comma 4 7 3 5" xfId="11284" xr:uid="{9A612CD8-8D42-4F6A-86A0-6A3E8427123B}"/>
    <cellStyle name="Comma 4 7 3 6" xfId="11285" xr:uid="{1B7B4FA9-D9A0-41BE-8D85-C995A563666E}"/>
    <cellStyle name="Comma 4 7 4" xfId="11286" xr:uid="{B7C5B118-9B08-4D3B-AB61-55976B499B4E}"/>
    <cellStyle name="Comma 4 7 5" xfId="11287" xr:uid="{17940477-54C1-48E3-9454-5F9EE701EB1A}"/>
    <cellStyle name="Comma 4 7 6" xfId="11288" xr:uid="{75A9E67B-6655-49B5-8EF7-4EE66B78417A}"/>
    <cellStyle name="Comma 4 7 7" xfId="11289" xr:uid="{10DC1410-FB0B-4098-9488-839CF1328F8D}"/>
    <cellStyle name="Comma 4 7 8" xfId="11290" xr:uid="{D18F4ED6-3A06-4515-BDAF-93D48B8D2155}"/>
    <cellStyle name="Comma 4 8" xfId="11291" xr:uid="{04CE3618-DD32-4066-9978-3254E92E0632}"/>
    <cellStyle name="Comma 4 8 2" xfId="11292" xr:uid="{ACE8A550-0FF4-4892-A064-08C4DABA2608}"/>
    <cellStyle name="Comma 4 8 2 2" xfId="11293" xr:uid="{B94B7049-CBFA-4C1C-8503-30462BDDB682}"/>
    <cellStyle name="Comma 4 8 2 2 2" xfId="11294" xr:uid="{61CB34DF-F99D-4B6D-90BD-55CAAD5ACA31}"/>
    <cellStyle name="Comma 4 8 2 2 3" xfId="11295" xr:uid="{51255F5A-5605-4B0E-AE1B-237A41DD0C26}"/>
    <cellStyle name="Comma 4 8 2 2 4" xfId="11296" xr:uid="{14C1F492-D5F3-4C11-9569-7CD1EF52A967}"/>
    <cellStyle name="Comma 4 8 2 2 5" xfId="11297" xr:uid="{C54E0CE6-3C99-4B68-86D5-0E8E36CFD69A}"/>
    <cellStyle name="Comma 4 8 2 2 6" xfId="11298" xr:uid="{804D404D-785C-44D8-9C7D-87515DB95F6A}"/>
    <cellStyle name="Comma 4 8 2 3" xfId="11299" xr:uid="{58F4B486-A5F2-42F4-89F2-5286A64F3B0F}"/>
    <cellStyle name="Comma 4 8 2 4" xfId="11300" xr:uid="{1857869D-D442-49A5-943A-0878BA9288C5}"/>
    <cellStyle name="Comma 4 8 2 5" xfId="11301" xr:uid="{7990EC37-D691-4C4C-B10F-2192E97AA52D}"/>
    <cellStyle name="Comma 4 8 2 6" xfId="11302" xr:uid="{EB02C592-4E45-4C5F-8F76-16F7E49A14B5}"/>
    <cellStyle name="Comma 4 8 2 7" xfId="11303" xr:uid="{1E4C3A25-E7B9-4A6C-8B0B-E2152CAD589A}"/>
    <cellStyle name="Comma 4 8 3" xfId="11304" xr:uid="{FE9818D3-8144-473E-B782-1DABA87AF964}"/>
    <cellStyle name="Comma 4 8 3 2" xfId="11305" xr:uid="{2ED1B985-5C4A-48DC-B77D-5A08C118F9A7}"/>
    <cellStyle name="Comma 4 8 3 3" xfId="11306" xr:uid="{F9DBFBFF-7FD4-485B-BBAA-58956AC396D3}"/>
    <cellStyle name="Comma 4 8 3 4" xfId="11307" xr:uid="{018C47B0-4732-4B12-BB3D-D080253C5365}"/>
    <cellStyle name="Comma 4 8 3 5" xfId="11308" xr:uid="{5D19AAD2-9022-4866-A652-42E8D4B6E183}"/>
    <cellStyle name="Comma 4 8 3 6" xfId="11309" xr:uid="{8869F6FE-0C23-42A1-A469-83AAF7E77ABD}"/>
    <cellStyle name="Comma 4 8 4" xfId="11310" xr:uid="{FA6E582E-AB38-4BCE-A9B8-00C75D09D6DA}"/>
    <cellStyle name="Comma 4 8 5" xfId="11311" xr:uid="{70F1B1CA-CA71-4CCC-B19E-05BD0F3C4C11}"/>
    <cellStyle name="Comma 4 8 6" xfId="11312" xr:uid="{19D7B0FD-4617-4694-8E13-436C9482529E}"/>
    <cellStyle name="Comma 4 8 7" xfId="11313" xr:uid="{83C4305F-DA2E-4A61-B887-6C5B306715A1}"/>
    <cellStyle name="Comma 4 8 8" xfId="11314" xr:uid="{9D0A2677-899D-47B4-B5AC-C7213AAEDEC7}"/>
    <cellStyle name="Comma 4 9" xfId="11315" xr:uid="{D7F95868-5350-476E-99DE-6EB2332326EB}"/>
    <cellStyle name="Comma 4 9 2" xfId="11316" xr:uid="{D6B849DC-5F5A-4ABC-B2C2-587816730D10}"/>
    <cellStyle name="Comma 4 9 2 2" xfId="11317" xr:uid="{B7C9A8A1-5B68-4F0E-B43E-E47B85928500}"/>
    <cellStyle name="Comma 4 9 2 2 2" xfId="11318" xr:uid="{A96AD038-0AD4-49CB-8DCB-1668CDFDE0E6}"/>
    <cellStyle name="Comma 4 9 2 2 3" xfId="11319" xr:uid="{63A0A0BF-017E-4692-9AF5-633EB5B545FE}"/>
    <cellStyle name="Comma 4 9 2 2 4" xfId="11320" xr:uid="{5670693C-0E6B-42FC-8085-357CA5992E99}"/>
    <cellStyle name="Comma 4 9 2 2 5" xfId="11321" xr:uid="{64A83A07-7A2E-4168-AF88-7CB74FE28EAE}"/>
    <cellStyle name="Comma 4 9 2 2 6" xfId="11322" xr:uid="{56BB816A-285F-41E1-B59D-44517EBA6FC9}"/>
    <cellStyle name="Comma 4 9 2 3" xfId="11323" xr:uid="{BEBA2E32-67EF-494C-B885-DC2C1CE4E95F}"/>
    <cellStyle name="Comma 4 9 2 4" xfId="11324" xr:uid="{233A4E97-0F17-4509-8467-391D14309966}"/>
    <cellStyle name="Comma 4 9 2 5" xfId="11325" xr:uid="{EEC7CB2E-8303-430C-8675-D0DFBD43C892}"/>
    <cellStyle name="Comma 4 9 2 6" xfId="11326" xr:uid="{4E63CDCF-5693-4005-93D2-65F773FFDC62}"/>
    <cellStyle name="Comma 4 9 2 7" xfId="11327" xr:uid="{A4DD391F-7278-4981-B232-99050D10F521}"/>
    <cellStyle name="Comma 4 9 3" xfId="11328" xr:uid="{FF527DCE-B16F-4661-BB12-8588AA60A84C}"/>
    <cellStyle name="Comma 4 9 3 2" xfId="11329" xr:uid="{E19D9E5F-49D6-4CDA-A273-D0D3D6B07948}"/>
    <cellStyle name="Comma 4 9 3 3" xfId="11330" xr:uid="{8744C12A-A549-49F4-9885-5585063A551C}"/>
    <cellStyle name="Comma 4 9 3 4" xfId="11331" xr:uid="{B97CF3AC-02E5-4F55-917D-C0E637DD7FFB}"/>
    <cellStyle name="Comma 4 9 3 5" xfId="11332" xr:uid="{0465CA45-2A14-4CDE-8EBD-23D534658430}"/>
    <cellStyle name="Comma 4 9 3 6" xfId="11333" xr:uid="{35C23451-81FB-4B90-AA45-774FEBE04DF7}"/>
    <cellStyle name="Comma 4 9 4" xfId="11334" xr:uid="{8835E180-5132-4542-A127-427E6FB9972F}"/>
    <cellStyle name="Comma 4 9 5" xfId="11335" xr:uid="{B78B80ED-2F39-4A19-986C-97B8C58D7A1C}"/>
    <cellStyle name="Comma 4 9 6" xfId="11336" xr:uid="{E70EAA6E-0080-4383-A390-F986F965FB24}"/>
    <cellStyle name="Comma 4 9 7" xfId="11337" xr:uid="{908914EA-1B53-4B52-95AE-EEA9F52C391B}"/>
    <cellStyle name="Comma 4 9 8" xfId="11338" xr:uid="{EF9861FF-C40C-4110-B095-14592A0C4546}"/>
    <cellStyle name="Comma 40" xfId="11339" xr:uid="{D4CA43E0-73AD-41A8-9CF2-7E131A8292D0}"/>
    <cellStyle name="Comma 40 2" xfId="11340" xr:uid="{5D042371-3C9D-4CFF-9FD9-B6D2015358D9}"/>
    <cellStyle name="Comma 40 2 2" xfId="11341" xr:uid="{F31E75BD-3757-4F08-9156-B5CCBAC1E122}"/>
    <cellStyle name="Comma 40 2 2 2" xfId="11342" xr:uid="{2297D9FD-2B51-47FB-A027-87BB08C54725}"/>
    <cellStyle name="Comma 40 2 2 3" xfId="11343" xr:uid="{AEAB0925-5B7E-44E7-9204-A36DCEFA26CA}"/>
    <cellStyle name="Comma 40 2 2 4" xfId="11344" xr:uid="{2C09C04C-CC1F-44F5-B3BF-D36503CBF546}"/>
    <cellStyle name="Comma 40 2 2 5" xfId="11345" xr:uid="{1530D7B7-536E-40BF-84FA-EDFC835AEEAA}"/>
    <cellStyle name="Comma 40 2 2 6" xfId="11346" xr:uid="{77FC10DE-A879-49BD-B4DF-638FE06F4968}"/>
    <cellStyle name="Comma 40 2 3" xfId="11347" xr:uid="{A0D4A1FF-904C-4F78-BA27-AE59DB09316B}"/>
    <cellStyle name="Comma 40 2 4" xfId="11348" xr:uid="{BA7356FA-2050-4678-9D8A-F34465337450}"/>
    <cellStyle name="Comma 40 2 5" xfId="11349" xr:uid="{16A9F597-735E-4437-B77B-84C4A72B49A9}"/>
    <cellStyle name="Comma 40 2 6" xfId="11350" xr:uid="{64D6F907-EE21-4576-B292-A9D56CDFA706}"/>
    <cellStyle name="Comma 40 2 7" xfId="11351" xr:uid="{8E31AAB2-A5F0-45EE-8F08-D21D1AB172E4}"/>
    <cellStyle name="Comma 40 3" xfId="11352" xr:uid="{E3A817DB-2B62-4155-BBF8-7A9D970277EA}"/>
    <cellStyle name="Comma 40 3 2" xfId="11353" xr:uid="{9A320D1C-0FFA-4653-B211-1472B2650387}"/>
    <cellStyle name="Comma 40 3 3" xfId="11354" xr:uid="{34227F34-D424-48BA-878B-E09170C5BE77}"/>
    <cellStyle name="Comma 40 3 4" xfId="11355" xr:uid="{E3C448A5-F50A-479E-A3CF-840881315896}"/>
    <cellStyle name="Comma 40 3 5" xfId="11356" xr:uid="{B8B1165A-DA08-41E6-A14B-9ECDA4045D0B}"/>
    <cellStyle name="Comma 40 3 6" xfId="11357" xr:uid="{4EC2BBF0-3A44-48FB-86F4-8CDC52539281}"/>
    <cellStyle name="Comma 40 4" xfId="11358" xr:uid="{83ED4A9B-3283-43EE-A7BC-81E546CD726A}"/>
    <cellStyle name="Comma 40 5" xfId="11359" xr:uid="{771E6850-C48F-45C2-9FE6-A7FAD8C77305}"/>
    <cellStyle name="Comma 40 6" xfId="11360" xr:uid="{10C5B5C7-8406-4F85-999B-034E5FF47520}"/>
    <cellStyle name="Comma 40 7" xfId="11361" xr:uid="{F154F4FD-ED08-43E6-8ABE-D853D1893C54}"/>
    <cellStyle name="Comma 40 8" xfId="11362" xr:uid="{57A4C48E-8F7A-4C4D-A65C-068005913B99}"/>
    <cellStyle name="Comma 40 9" xfId="36649" xr:uid="{4657484F-0BEB-4D36-815B-4785910A1EE1}"/>
    <cellStyle name="Comma 41" xfId="11363" xr:uid="{E7DF4CD5-A107-462D-A9E8-24E9AEE90E09}"/>
    <cellStyle name="Comma 41 2" xfId="11364" xr:uid="{84201C84-BE5A-4EDD-85CF-2DD30A060214}"/>
    <cellStyle name="Comma 41 2 2" xfId="11365" xr:uid="{A76585B4-06C3-4DC3-AA8A-AE0CA99FF449}"/>
    <cellStyle name="Comma 41 2 2 2" xfId="11366" xr:uid="{E85B0B39-8925-4BBC-BA4F-291BD8FA713B}"/>
    <cellStyle name="Comma 41 2 2 3" xfId="11367" xr:uid="{B0D1C19A-AF77-49D2-8B9C-8D8C32A08376}"/>
    <cellStyle name="Comma 41 2 2 4" xfId="11368" xr:uid="{263BA586-CC3F-4130-B295-6C19E128B1D7}"/>
    <cellStyle name="Comma 41 2 2 5" xfId="11369" xr:uid="{CD468A0C-5908-47DF-ABE2-D0C8CA3A4ED7}"/>
    <cellStyle name="Comma 41 2 2 6" xfId="11370" xr:uid="{EACDB9C3-C043-4574-8D51-C74C2516AB43}"/>
    <cellStyle name="Comma 41 2 3" xfId="11371" xr:uid="{990612D5-1191-40A1-9E02-26B3AB0E394A}"/>
    <cellStyle name="Comma 41 2 4" xfId="11372" xr:uid="{63FE07F7-9864-40CF-96F7-6A28EBE3E50C}"/>
    <cellStyle name="Comma 41 2 5" xfId="11373" xr:uid="{835F21E9-6911-453E-8FFD-6B3E34E0804B}"/>
    <cellStyle name="Comma 41 2 6" xfId="11374" xr:uid="{926A9BFA-553D-4E30-89A1-EC0C6C1B2C9A}"/>
    <cellStyle name="Comma 41 2 7" xfId="11375" xr:uid="{8A946F00-6991-46E4-A257-146F9AAA4D82}"/>
    <cellStyle name="Comma 41 3" xfId="11376" xr:uid="{58796B36-1352-4AA1-94DC-78DDFE293714}"/>
    <cellStyle name="Comma 41 3 2" xfId="11377" xr:uid="{096DC07E-42D1-4508-9C73-84DFA958659B}"/>
    <cellStyle name="Comma 41 3 3" xfId="11378" xr:uid="{945D7553-4144-438F-AD2F-5BA4D20DBC04}"/>
    <cellStyle name="Comma 41 3 4" xfId="11379" xr:uid="{08FAD708-2D3C-4C12-A2E7-BDC7462A6FD5}"/>
    <cellStyle name="Comma 41 3 5" xfId="11380" xr:uid="{12EBFA07-1A9B-4AD2-B409-F721524F5898}"/>
    <cellStyle name="Comma 41 3 6" xfId="11381" xr:uid="{487B60F0-0F9C-48E8-95FA-9053C79914D5}"/>
    <cellStyle name="Comma 41 4" xfId="11382" xr:uid="{88B57B58-CBC5-42BE-B251-1954639CE775}"/>
    <cellStyle name="Comma 41 5" xfId="11383" xr:uid="{0FA44DB8-75DB-46F4-9E7E-A8D24593A9EC}"/>
    <cellStyle name="Comma 41 6" xfId="11384" xr:uid="{64B7C309-013B-4962-9987-FB307E5D22BE}"/>
    <cellStyle name="Comma 41 7" xfId="11385" xr:uid="{75395926-25DB-4AE1-9580-66D9D9EDDF89}"/>
    <cellStyle name="Comma 41 8" xfId="11386" xr:uid="{C5E25766-071D-451C-BE02-1BB3E34F44F5}"/>
    <cellStyle name="Comma 41 9" xfId="36658" xr:uid="{E2DCBD91-72CF-4B34-A893-6F47BFA56F0A}"/>
    <cellStyle name="Comma 42" xfId="11387" xr:uid="{F1BAA672-6075-4054-B8EC-837A87357547}"/>
    <cellStyle name="Comma 42 2" xfId="11388" xr:uid="{DADADB1B-8EA4-4DA7-9E28-992EE98893CF}"/>
    <cellStyle name="Comma 42 2 2" xfId="11389" xr:uid="{7814BBC9-C019-415B-ADAC-934CB1D49AF4}"/>
    <cellStyle name="Comma 42 2 2 2" xfId="11390" xr:uid="{24D7E264-83F6-48F5-8C16-D329498D3183}"/>
    <cellStyle name="Comma 42 2 2 3" xfId="11391" xr:uid="{E4FF46A9-6EDD-4917-8A9E-59357988B89E}"/>
    <cellStyle name="Comma 42 2 2 4" xfId="11392" xr:uid="{D93F3B80-A9A2-47DE-BF54-52BEAC0BD682}"/>
    <cellStyle name="Comma 42 2 2 5" xfId="11393" xr:uid="{AD24C76B-3141-4C91-9EB1-909287B3C52E}"/>
    <cellStyle name="Comma 42 2 2 6" xfId="11394" xr:uid="{A9709C4A-DF87-4892-A8F8-8EDD60483EA2}"/>
    <cellStyle name="Comma 42 2 3" xfId="11395" xr:uid="{DED26E4B-42A0-42AE-8594-5A70B4F95FE3}"/>
    <cellStyle name="Comma 42 2 4" xfId="11396" xr:uid="{1E180164-5658-4E7A-B6A9-F1B5D6A2534B}"/>
    <cellStyle name="Comma 42 2 5" xfId="11397" xr:uid="{08D3A898-8C55-4A54-9B9E-D95CF0400C0D}"/>
    <cellStyle name="Comma 42 2 6" xfId="11398" xr:uid="{58112C2C-BF87-4002-A144-5CBED9A2BB46}"/>
    <cellStyle name="Comma 42 2 7" xfId="11399" xr:uid="{04C12189-21C9-4C2F-A4FD-629A30E0CF3C}"/>
    <cellStyle name="Comma 42 3" xfId="11400" xr:uid="{36CF141F-BA38-4534-AD02-85BE349E22E1}"/>
    <cellStyle name="Comma 42 3 2" xfId="11401" xr:uid="{7A0F8A73-27AF-45DA-91BA-706AA5E26EE8}"/>
    <cellStyle name="Comma 42 3 3" xfId="11402" xr:uid="{92C60777-231D-44E5-8090-F66733D7A1AC}"/>
    <cellStyle name="Comma 42 3 4" xfId="11403" xr:uid="{CAD7A1ED-A32A-49E0-BEA3-2BC029642109}"/>
    <cellStyle name="Comma 42 3 5" xfId="11404" xr:uid="{FE96DE0E-01AE-486E-A49F-AFD5AEC640D2}"/>
    <cellStyle name="Comma 42 3 6" xfId="11405" xr:uid="{0DFEA172-86D5-47FF-AE6A-CB7574799731}"/>
    <cellStyle name="Comma 42 4" xfId="11406" xr:uid="{093E0C7E-FCAA-4B92-B250-76935422EB9C}"/>
    <cellStyle name="Comma 42 5" xfId="11407" xr:uid="{FDC0D569-C800-4A87-91CC-C25E5AC20B19}"/>
    <cellStyle name="Comma 42 6" xfId="11408" xr:uid="{12C43B5B-6F4B-4FEB-BD04-26DF905C5755}"/>
    <cellStyle name="Comma 42 7" xfId="11409" xr:uid="{0F3B9883-C3D0-413C-B187-62B0024F3BF4}"/>
    <cellStyle name="Comma 42 8" xfId="11410" xr:uid="{DC1AEE7E-099A-4EC8-976F-5F7EFD01EAC6}"/>
    <cellStyle name="Comma 42 9" xfId="36648" xr:uid="{DBD8D854-F81E-4218-BCB7-94622DF0D9F4}"/>
    <cellStyle name="Comma 43" xfId="11411" xr:uid="{C6218E84-6719-4EEC-A82B-D50DAD6D685B}"/>
    <cellStyle name="Comma 43 2" xfId="11412" xr:uid="{04CD3047-A362-46AE-84FB-8C542F37FACD}"/>
    <cellStyle name="Comma 43 2 2" xfId="11413" xr:uid="{56EE17B0-830A-44A9-BFB7-A66EF0E2923D}"/>
    <cellStyle name="Comma 43 2 2 2" xfId="11414" xr:uid="{2FCF4948-8EA8-4B01-98E6-B8FB7E8C1767}"/>
    <cellStyle name="Comma 43 2 2 3" xfId="11415" xr:uid="{75D0FCA3-DD4A-411B-97EF-25FC5C9C0517}"/>
    <cellStyle name="Comma 43 2 2 4" xfId="11416" xr:uid="{CCFCB34F-B37F-4C6A-82B6-D356847C9AA4}"/>
    <cellStyle name="Comma 43 2 2 5" xfId="11417" xr:uid="{B2B9F6E7-13EC-46C7-83E7-942B24DFF74B}"/>
    <cellStyle name="Comma 43 2 2 6" xfId="11418" xr:uid="{12B52AE8-77B4-4836-9C39-AE32BC7ECD2C}"/>
    <cellStyle name="Comma 43 2 3" xfId="11419" xr:uid="{1E6536B4-D0F8-4D73-8FDD-E7588D5B503F}"/>
    <cellStyle name="Comma 43 2 4" xfId="11420" xr:uid="{22CE0166-034D-443D-A19E-A5C03F7E8AA2}"/>
    <cellStyle name="Comma 43 2 5" xfId="11421" xr:uid="{E1D7ECA2-196B-492B-B68A-518E5334912D}"/>
    <cellStyle name="Comma 43 2 6" xfId="11422" xr:uid="{1641FC8E-5CB5-4A83-B065-0E630A261F9F}"/>
    <cellStyle name="Comma 43 2 7" xfId="11423" xr:uid="{F4BF566A-56C8-4EEA-B207-C483DBCFCA8C}"/>
    <cellStyle name="Comma 43 3" xfId="11424" xr:uid="{F8E5462F-F47E-4F38-AF73-77AFAB7EFB8F}"/>
    <cellStyle name="Comma 43 3 2" xfId="11425" xr:uid="{4399EBF8-A4BD-45C5-8D5E-057C0D56FB42}"/>
    <cellStyle name="Comma 43 3 3" xfId="11426" xr:uid="{6F0C9DA8-6ED3-4AC8-A19F-4EBCAA8AC637}"/>
    <cellStyle name="Comma 43 3 4" xfId="11427" xr:uid="{44B8848B-12A7-4744-BB10-62FB174E5137}"/>
    <cellStyle name="Comma 43 3 5" xfId="11428" xr:uid="{2A2693E1-5166-4C75-B9B3-59A280114727}"/>
    <cellStyle name="Comma 43 3 6" xfId="11429" xr:uid="{A9340941-9DCC-4DA7-BCE4-5EF01BDA7D9D}"/>
    <cellStyle name="Comma 43 4" xfId="11430" xr:uid="{6A16F288-5FAE-4616-9D92-3DFC22D4D56C}"/>
    <cellStyle name="Comma 43 5" xfId="11431" xr:uid="{5BA875D4-32F4-4D31-B712-3876F4DA5901}"/>
    <cellStyle name="Comma 43 6" xfId="11432" xr:uid="{8F610155-090E-49A6-A14B-DC31A44FCF15}"/>
    <cellStyle name="Comma 43 7" xfId="11433" xr:uid="{D2AF284F-3470-40C1-B9BC-42D4458DA1EE}"/>
    <cellStyle name="Comma 43 8" xfId="11434" xr:uid="{D258961D-36F9-425C-A7C4-5B87A7DDCE5C}"/>
    <cellStyle name="Comma 43 9" xfId="36659" xr:uid="{BDFE36AD-C30F-4038-84AC-46BCA3A11B06}"/>
    <cellStyle name="Comma 44" xfId="11435" xr:uid="{3BA12C79-B31F-4D39-B6C5-AB915AD6D620}"/>
    <cellStyle name="Comma 44 2" xfId="11436" xr:uid="{EE08B73F-237E-4C86-A047-7CF7BC1932E1}"/>
    <cellStyle name="Comma 44 2 2" xfId="11437" xr:uid="{8D3D7B6B-035C-4C68-8797-0A2FC45D8705}"/>
    <cellStyle name="Comma 44 2 2 2" xfId="11438" xr:uid="{A57E558A-E4D8-46F9-8F06-3E0BC6A94A81}"/>
    <cellStyle name="Comma 44 2 2 3" xfId="11439" xr:uid="{2E6E4588-28DC-4694-ADA6-F4A7F06F7EC4}"/>
    <cellStyle name="Comma 44 2 2 4" xfId="11440" xr:uid="{940D03C1-30AA-4B28-9C1F-522160F319A8}"/>
    <cellStyle name="Comma 44 2 2 5" xfId="11441" xr:uid="{3059A4A0-83F0-4248-97F6-BBF069BBA335}"/>
    <cellStyle name="Comma 44 2 2 6" xfId="11442" xr:uid="{89D86302-4614-4148-8F88-E44D2C5DE6A7}"/>
    <cellStyle name="Comma 44 2 3" xfId="11443" xr:uid="{928CA3AA-D9C2-4FB6-9D0A-09980E20749C}"/>
    <cellStyle name="Comma 44 2 4" xfId="11444" xr:uid="{4392CA72-F45E-4E42-ACE2-42CDE0A93220}"/>
    <cellStyle name="Comma 44 2 5" xfId="11445" xr:uid="{45959141-3149-49E4-AF87-7DFDF52AAE35}"/>
    <cellStyle name="Comma 44 2 6" xfId="11446" xr:uid="{38711EAE-B2DB-40C7-8C72-4828248F776C}"/>
    <cellStyle name="Comma 44 2 7" xfId="11447" xr:uid="{F1FFE45B-C207-4306-9701-A30B42E3C7CD}"/>
    <cellStyle name="Comma 44 2 8" xfId="37881" xr:uid="{98A9A298-EC58-491C-AA10-248CAF1B3E96}"/>
    <cellStyle name="Comma 44 3" xfId="11448" xr:uid="{79E0A908-41DD-4C86-B8F3-C97629F851DC}"/>
    <cellStyle name="Comma 44 3 2" xfId="11449" xr:uid="{E03E42D7-F376-4EBB-9E51-527D04D23F9B}"/>
    <cellStyle name="Comma 44 3 3" xfId="11450" xr:uid="{B6C85EEB-16BF-46EE-A358-659ED02A0E86}"/>
    <cellStyle name="Comma 44 3 4" xfId="11451" xr:uid="{0FD2EFC7-E677-4261-9939-76706A5E40B2}"/>
    <cellStyle name="Comma 44 3 5" xfId="11452" xr:uid="{F4AA3C5D-DEA5-4E63-99FF-0E4080924684}"/>
    <cellStyle name="Comma 44 3 6" xfId="11453" xr:uid="{7702DB98-004B-4288-B7E1-D6AF938567EF}"/>
    <cellStyle name="Comma 44 4" xfId="11454" xr:uid="{5AB7EC31-072E-487D-914F-345FE250272E}"/>
    <cellStyle name="Comma 44 5" xfId="11455" xr:uid="{9E1990F6-1608-4EB9-8051-8C1D11058A5D}"/>
    <cellStyle name="Comma 44 6" xfId="11456" xr:uid="{B7B0B0E4-DC6D-4DB3-BB7A-A914714F40BE}"/>
    <cellStyle name="Comma 44 7" xfId="11457" xr:uid="{FC33E335-C151-4EF3-96D3-73E7FACB9837}"/>
    <cellStyle name="Comma 44 8" xfId="11458" xr:uid="{1BDC1F1B-E9A7-4979-93C5-AB8F980AD3D1}"/>
    <cellStyle name="Comma 44 9" xfId="36646" xr:uid="{98B6143C-BE3A-4256-9ED3-67F9A231AE4B}"/>
    <cellStyle name="Comma 45" xfId="11459" xr:uid="{5F064E8C-37A9-44F2-8127-5E043122648B}"/>
    <cellStyle name="Comma 45 10" xfId="37889" xr:uid="{E28EE382-43E3-4F49-9C42-F1F1E9798A2C}"/>
    <cellStyle name="Comma 45 2" xfId="11460" xr:uid="{2DFD53EC-7482-4813-86F3-5C73BF6B14A9}"/>
    <cellStyle name="Comma 45 2 2" xfId="11461" xr:uid="{A2165AD5-DADF-44D4-86E7-D8574FA8E43A}"/>
    <cellStyle name="Comma 45 2 2 2" xfId="11462" xr:uid="{33EC70DA-DAA0-437C-9145-8B1CB99DAF72}"/>
    <cellStyle name="Comma 45 2 2 3" xfId="11463" xr:uid="{2F93B1FC-05A8-4F71-89BB-67EC2EE44D6F}"/>
    <cellStyle name="Comma 45 2 2 4" xfId="11464" xr:uid="{8EF9164E-F371-434F-BE97-5B328B79A3BC}"/>
    <cellStyle name="Comma 45 2 2 5" xfId="11465" xr:uid="{B2154624-C8FA-4AD0-8D83-32F760551F73}"/>
    <cellStyle name="Comma 45 2 2 6" xfId="11466" xr:uid="{DDF7DB05-B1CF-4322-801F-5BF077355844}"/>
    <cellStyle name="Comma 45 2 3" xfId="11467" xr:uid="{EBFD7DF8-8A8C-4FA1-B065-F140EF647FBE}"/>
    <cellStyle name="Comma 45 2 4" xfId="11468" xr:uid="{17E2BF05-17F5-4AEB-8B06-1343E2B1EF75}"/>
    <cellStyle name="Comma 45 2 5" xfId="11469" xr:uid="{C437A614-5075-4AB7-9B22-E4BF1545FCB3}"/>
    <cellStyle name="Comma 45 2 6" xfId="11470" xr:uid="{110A9641-B4A9-4E08-B7D6-AA945105ED88}"/>
    <cellStyle name="Comma 45 2 7" xfId="11471" xr:uid="{C7B86E1A-3C1F-401E-BD8F-1842F6CDB641}"/>
    <cellStyle name="Comma 45 3" xfId="11472" xr:uid="{9FC06EF2-AA3B-4B1F-BABB-00B3860CA10A}"/>
    <cellStyle name="Comma 45 3 2" xfId="11473" xr:uid="{67992491-8004-466A-A074-EA1EB455FC03}"/>
    <cellStyle name="Comma 45 3 3" xfId="11474" xr:uid="{E2FADB9F-7D54-470F-91AC-C8D85A0CF91A}"/>
    <cellStyle name="Comma 45 3 4" xfId="11475" xr:uid="{F1D4A896-AC0A-460A-B972-B9BF81C624C3}"/>
    <cellStyle name="Comma 45 3 5" xfId="11476" xr:uid="{D21175F3-455B-4873-92D3-7E2BB610F936}"/>
    <cellStyle name="Comma 45 3 6" xfId="11477" xr:uid="{FBDCDFBD-75E8-4485-9653-8BF791FB3552}"/>
    <cellStyle name="Comma 45 4" xfId="11478" xr:uid="{6BF2ADEE-9DF3-4123-8309-43B36712A4E3}"/>
    <cellStyle name="Comma 45 5" xfId="11479" xr:uid="{165D1A18-F4FC-40F7-818B-1FBB8B89C113}"/>
    <cellStyle name="Comma 45 6" xfId="11480" xr:uid="{541C4FC9-AB50-4B1C-995F-F21E9D43B22D}"/>
    <cellStyle name="Comma 45 7" xfId="11481" xr:uid="{7A1727DC-49E9-4E35-A0F2-AB80D08776ED}"/>
    <cellStyle name="Comma 45 8" xfId="11482" xr:uid="{625C3DDF-1797-435F-83FA-6981D2E02648}"/>
    <cellStyle name="Comma 45 9" xfId="36657" xr:uid="{100DF1A7-D33A-4102-8E51-2865560A3E98}"/>
    <cellStyle name="Comma 46" xfId="11483" xr:uid="{E2A737AE-0CCE-4866-A5BD-6521698AAC62}"/>
    <cellStyle name="Comma 46 2" xfId="11484" xr:uid="{9F8C6BCA-E8F4-481D-B90C-2912D94A54D3}"/>
    <cellStyle name="Comma 46 2 2" xfId="11485" xr:uid="{5F70FE66-648C-4C7A-A40F-D797C129850B}"/>
    <cellStyle name="Comma 46 2 2 2" xfId="11486" xr:uid="{53032B4E-D260-4563-A579-0DBB9C643136}"/>
    <cellStyle name="Comma 46 2 2 3" xfId="11487" xr:uid="{417324F2-C258-40F9-8DB7-FB4912AA44C0}"/>
    <cellStyle name="Comma 46 2 2 4" xfId="11488" xr:uid="{E29B09AE-4AFA-4DEA-9FF6-8E6EE9BF80FB}"/>
    <cellStyle name="Comma 46 2 2 5" xfId="11489" xr:uid="{90A5E4EE-9C16-453A-9D0F-1A76BAD45F33}"/>
    <cellStyle name="Comma 46 2 2 6" xfId="11490" xr:uid="{0E7DB74B-F422-45E0-AD17-187D683DBA6B}"/>
    <cellStyle name="Comma 46 2 3" xfId="11491" xr:uid="{66931B99-E639-497C-9778-4897B22C42F2}"/>
    <cellStyle name="Comma 46 2 4" xfId="11492" xr:uid="{00EB3D5A-2F15-4D58-B151-F5A5BEBB27B6}"/>
    <cellStyle name="Comma 46 2 5" xfId="11493" xr:uid="{57F4C276-1F96-4B98-A566-DD65E20BFC15}"/>
    <cellStyle name="Comma 46 2 6" xfId="11494" xr:uid="{552A4350-8594-40F4-83DC-34BACA6638A7}"/>
    <cellStyle name="Comma 46 2 7" xfId="11495" xr:uid="{075791EC-4C73-428B-949C-CBEEC6DA3361}"/>
    <cellStyle name="Comma 46 3" xfId="11496" xr:uid="{0268C934-4C97-4095-AE11-CE40920E4AF8}"/>
    <cellStyle name="Comma 46 3 2" xfId="11497" xr:uid="{21BAC279-B1A4-41B2-B24C-8E1F917057D9}"/>
    <cellStyle name="Comma 46 3 3" xfId="11498" xr:uid="{ACEE5A31-96C6-4803-BA40-52870CB45806}"/>
    <cellStyle name="Comma 46 3 4" xfId="11499" xr:uid="{C869A7B8-F594-4389-973E-C316F5AA9DA9}"/>
    <cellStyle name="Comma 46 3 5" xfId="11500" xr:uid="{20599279-320C-425E-BA82-9352DA72EEE9}"/>
    <cellStyle name="Comma 46 3 6" xfId="11501" xr:uid="{8EFD701B-CC2A-4583-90ED-A7B8076C9979}"/>
    <cellStyle name="Comma 46 4" xfId="11502" xr:uid="{0C8183C7-5B1F-4D14-9C87-34B4A682BA3D}"/>
    <cellStyle name="Comma 46 5" xfId="11503" xr:uid="{CF55C857-1ADC-44FF-9F73-4EAE924B8299}"/>
    <cellStyle name="Comma 46 6" xfId="11504" xr:uid="{5C0BB3A2-104A-4101-BBF9-8AFE282931AA}"/>
    <cellStyle name="Comma 46 7" xfId="11505" xr:uid="{50BFDE66-EFAC-49C8-BF43-32674BA34187}"/>
    <cellStyle name="Comma 46 8" xfId="11506" xr:uid="{D3C7AA3C-41DC-4B3E-A425-B3164865EAF9}"/>
    <cellStyle name="Comma 46 9" xfId="36642" xr:uid="{D0712E65-30F3-4A50-A9A1-2D7ADCA452DD}"/>
    <cellStyle name="Comma 47" xfId="11507" xr:uid="{9D27AAE0-FFB5-4812-B64E-B6C785435383}"/>
    <cellStyle name="Comma 47 2" xfId="11508" xr:uid="{CA9202DC-5885-4089-B9AD-AD4A81D69DFD}"/>
    <cellStyle name="Comma 47 2 2" xfId="11509" xr:uid="{96BBD612-059D-43CB-A9AB-ADDDC20FABAE}"/>
    <cellStyle name="Comma 47 2 2 2" xfId="11510" xr:uid="{CD543C85-CB23-40AE-B46A-D9AA22B2FCD9}"/>
    <cellStyle name="Comma 47 2 2 3" xfId="11511" xr:uid="{95B1F617-C9A3-4F38-A63A-5A8C74E3A348}"/>
    <cellStyle name="Comma 47 2 2 4" xfId="11512" xr:uid="{E59ECDC3-E00E-4D4F-A794-67C4FCAA146E}"/>
    <cellStyle name="Comma 47 2 2 5" xfId="11513" xr:uid="{BA0AE7F9-4D12-49CF-BCEC-EC57F166C09A}"/>
    <cellStyle name="Comma 47 2 2 6" xfId="11514" xr:uid="{5934EDFA-1241-497C-8864-A9497BBC5525}"/>
    <cellStyle name="Comma 47 2 3" xfId="11515" xr:uid="{6972BACC-C3DA-4594-A829-DA0BEA6276EA}"/>
    <cellStyle name="Comma 47 2 4" xfId="11516" xr:uid="{4AF19018-5134-44D2-9EAA-917AA0B568F9}"/>
    <cellStyle name="Comma 47 2 5" xfId="11517" xr:uid="{67E0C2B0-D9D4-4601-BAC8-A9E721A57AD2}"/>
    <cellStyle name="Comma 47 2 6" xfId="11518" xr:uid="{445D3D6F-4324-485D-B25F-E6C8A6B5B68F}"/>
    <cellStyle name="Comma 47 2 7" xfId="11519" xr:uid="{450325AC-F509-4DD7-B459-C4BE7F4D6C83}"/>
    <cellStyle name="Comma 47 3" xfId="11520" xr:uid="{1024BDDE-5C8E-4347-9957-F64F02E7BE21}"/>
    <cellStyle name="Comma 47 3 2" xfId="11521" xr:uid="{85BA5A60-E8BE-49B6-BDC0-452670E2BF0A}"/>
    <cellStyle name="Comma 47 3 3" xfId="11522" xr:uid="{F89B9E89-F19C-4375-9DBF-C4A7406EB387}"/>
    <cellStyle name="Comma 47 3 4" xfId="11523" xr:uid="{47609F0D-E086-4CE7-A5ED-F35A6FDB2908}"/>
    <cellStyle name="Comma 47 3 5" xfId="11524" xr:uid="{74C2289D-5AFA-474A-AB4E-CC02E73906BB}"/>
    <cellStyle name="Comma 47 3 6" xfId="11525" xr:uid="{AAC15203-BC91-4DAB-9710-2DBDEA422FA8}"/>
    <cellStyle name="Comma 47 4" xfId="11526" xr:uid="{515F2146-B0CF-4AC5-AF1D-488156F36A3C}"/>
    <cellStyle name="Comma 47 5" xfId="11527" xr:uid="{CDE349B5-401B-4169-B143-7915361CB0DC}"/>
    <cellStyle name="Comma 47 6" xfId="11528" xr:uid="{24B199DB-4B15-4F6A-8B2A-22F771400809}"/>
    <cellStyle name="Comma 47 7" xfId="11529" xr:uid="{0FA7246A-E9C8-4EA9-9355-2ED7863746F2}"/>
    <cellStyle name="Comma 47 8" xfId="11530" xr:uid="{C0E8D297-00C8-4DB3-A4DC-809D052F0F40}"/>
    <cellStyle name="Comma 47 9" xfId="36660" xr:uid="{1B1AA776-E456-493F-930C-A2F5D2D826BA}"/>
    <cellStyle name="Comma 48" xfId="11531" xr:uid="{95103BF9-457A-4C99-BE76-D786AF0F8F28}"/>
    <cellStyle name="Comma 48 2" xfId="11532" xr:uid="{47E86CD4-C62B-49B8-8BAE-655F899942A8}"/>
    <cellStyle name="Comma 48 2 2" xfId="11533" xr:uid="{9FA11595-4E13-41D3-AEE0-7E225DC78A1E}"/>
    <cellStyle name="Comma 48 2 3" xfId="11534" xr:uid="{F0F62471-C697-4C20-9D1E-1D80568DA13D}"/>
    <cellStyle name="Comma 48 2 4" xfId="11535" xr:uid="{7CE9F084-99A9-43AB-8924-0F9E76F6222C}"/>
    <cellStyle name="Comma 48 2 5" xfId="11536" xr:uid="{B36558CD-D7D1-4D41-8E0B-A74C03F6A5D4}"/>
    <cellStyle name="Comma 48 2 6" xfId="11537" xr:uid="{6F727C7A-FE83-44DC-A833-92AC6663AEC8}"/>
    <cellStyle name="Comma 48 3" xfId="11538" xr:uid="{EFF6B1EE-97DF-4283-A804-0B57315C3628}"/>
    <cellStyle name="Comma 48 4" xfId="11539" xr:uid="{2AC08050-D40A-449D-8597-DA4006830973}"/>
    <cellStyle name="Comma 48 5" xfId="11540" xr:uid="{1407DC05-9773-4315-A3CF-5CED88FA0B2E}"/>
    <cellStyle name="Comma 48 6" xfId="11541" xr:uid="{3E54AD26-5F35-4EC9-B8CD-E82C306EBA5B}"/>
    <cellStyle name="Comma 48 7" xfId="11542" xr:uid="{C8E03074-8B85-4767-963F-82941435AA9E}"/>
    <cellStyle name="Comma 48 8" xfId="36641" xr:uid="{8F73C426-8885-4388-B105-B0FFAB730942}"/>
    <cellStyle name="Comma 49" xfId="11543" xr:uid="{A1E85242-DA43-4154-A394-AE551FE530E0}"/>
    <cellStyle name="Comma 49 2" xfId="11544" xr:uid="{3A0ACE51-A728-441E-AEA6-1782D7F1FDE7}"/>
    <cellStyle name="Comma 49 3" xfId="11545" xr:uid="{853FBB84-9089-4E05-A2A7-13CF77CD621B}"/>
    <cellStyle name="Comma 49 4" xfId="11546" xr:uid="{289091DB-D90E-463C-94FF-53D861C50F08}"/>
    <cellStyle name="Comma 49 5" xfId="11547" xr:uid="{EAABC20E-4F95-4295-A5A8-1ED0FD2760E0}"/>
    <cellStyle name="Comma 49 6" xfId="11548" xr:uid="{8B3E0C5E-2D0B-4F61-938A-0E8A5CB8EF4A}"/>
    <cellStyle name="Comma 49 7" xfId="36661" xr:uid="{DAC7364E-4BFA-4CD7-BB49-767584CC00EA}"/>
    <cellStyle name="Comma 5" xfId="84" xr:uid="{C51C2CB6-1864-4560-8C5A-07D6CF87367D}"/>
    <cellStyle name="Comma 5 10" xfId="2723" xr:uid="{4F4E84DE-BA8C-4BF5-95C7-BAEDA349020B}"/>
    <cellStyle name="Comma 5 10 2" xfId="11550" xr:uid="{9995C522-A5DC-49E3-A8AF-5CB0FD599FD3}"/>
    <cellStyle name="Comma 5 11" xfId="11551" xr:uid="{7EEDD17C-ECE9-4690-9527-9390DD096881}"/>
    <cellStyle name="Comma 5 12" xfId="11549" xr:uid="{51FDEDA7-E743-49FD-9C98-729A2107B144}"/>
    <cellStyle name="Comma 5 13" xfId="36015" xr:uid="{0F142B8A-CA02-4C67-B303-6B4A7F0393D6}"/>
    <cellStyle name="Comma 5 14" xfId="2517" xr:uid="{EDD76BC3-5F70-4545-8949-3FFB2DB27902}"/>
    <cellStyle name="Comma 5 15" xfId="2475" xr:uid="{AC90AF97-A800-43D3-A008-6BB2AD9057CD}"/>
    <cellStyle name="Comma 5 16" xfId="890" xr:uid="{CD6B84C4-72C2-4AF9-9EB9-FDA95CE54383}"/>
    <cellStyle name="Comma 5 17" xfId="37921" xr:uid="{B6214A2A-98AD-431E-8B2D-84960FB659ED}"/>
    <cellStyle name="Comma 5 2" xfId="891" xr:uid="{1AA3BC01-9C00-4409-982A-8381DDDCD153}"/>
    <cellStyle name="Comma 5 2 10" xfId="11552" xr:uid="{E606F450-8FD7-46B6-985A-105132E52743}"/>
    <cellStyle name="Comma 5 2 11" xfId="36228" xr:uid="{AA64C6D0-0272-4818-B3DC-26E9BF45EA3F}"/>
    <cellStyle name="Comma 5 2 12" xfId="2617" xr:uid="{6E5C07E6-199D-48F1-944E-DE1E5B3E43D8}"/>
    <cellStyle name="Comma 5 2 2" xfId="892" xr:uid="{237963BA-5CB2-4A93-953D-609CA6C339C9}"/>
    <cellStyle name="Comma 5 2 2 2" xfId="11554" xr:uid="{E31233DD-B9BE-45A5-AACA-08C143961BF9}"/>
    <cellStyle name="Comma 5 2 2 2 2" xfId="11555" xr:uid="{4006C6BF-9CB5-4893-9CE8-8F159D188CFD}"/>
    <cellStyle name="Comma 5 2 2 2 2 2" xfId="11556" xr:uid="{529DB2FC-3C8D-446A-AEC7-53B119AE5C09}"/>
    <cellStyle name="Comma 5 2 2 2 2 3" xfId="11557" xr:uid="{1E5301BA-64DD-42D5-B692-74CD57110BDA}"/>
    <cellStyle name="Comma 5 2 2 2 2 4" xfId="11558" xr:uid="{1FD3E28D-A981-45C9-9F04-25F898241DB5}"/>
    <cellStyle name="Comma 5 2 2 2 2 5" xfId="11559" xr:uid="{C65CCCDF-FECF-4BC9-9CC4-0922BFADCEBE}"/>
    <cellStyle name="Comma 5 2 2 2 3" xfId="11560" xr:uid="{1794C5DB-6152-4509-A6E9-9E0DFCBC05AA}"/>
    <cellStyle name="Comma 5 2 2 2 4" xfId="11561" xr:uid="{93C28BE4-FE9C-46DB-B84D-DB8C075BFD04}"/>
    <cellStyle name="Comma 5 2 2 2 5" xfId="11562" xr:uid="{512C8EBC-EDAE-4BC7-A19D-9834DDD99109}"/>
    <cellStyle name="Comma 5 2 2 2 6" xfId="11563" xr:uid="{CCC88BCD-455A-4BA5-BBB4-67667D8AED94}"/>
    <cellStyle name="Comma 5 2 2 3" xfId="11564" xr:uid="{F70E84FB-3623-47A5-B270-5BE0378B26B0}"/>
    <cellStyle name="Comma 5 2 2 3 2" xfId="11565" xr:uid="{EED0502A-250C-4CD2-A846-6A8F52C350CC}"/>
    <cellStyle name="Comma 5 2 2 3 3" xfId="11566" xr:uid="{5E34A015-3B7A-488D-ADB0-B849FE66885D}"/>
    <cellStyle name="Comma 5 2 2 3 4" xfId="11567" xr:uid="{09303DD0-86FC-494A-9A87-9292BC7F9E62}"/>
    <cellStyle name="Comma 5 2 2 3 5" xfId="11568" xr:uid="{C4FDD845-53FF-4CF5-9A0D-6CAFB5BC06F0}"/>
    <cellStyle name="Comma 5 2 2 3 6" xfId="11569" xr:uid="{B937C9BE-31BA-46ED-8553-7FC2D9EA613F}"/>
    <cellStyle name="Comma 5 2 2 4" xfId="11570" xr:uid="{97D665DD-F12E-4439-9A1D-1CAB43A659E1}"/>
    <cellStyle name="Comma 5 2 2 5" xfId="11571" xr:uid="{6CBED63C-94CD-499C-9E0D-818843DAD842}"/>
    <cellStyle name="Comma 5 2 2 6" xfId="11572" xr:uid="{E8494CF2-062E-4719-A880-C46D5CBA4D33}"/>
    <cellStyle name="Comma 5 2 2 7" xfId="11573" xr:uid="{52B57FEF-123B-4AF3-A49C-0E31B6568161}"/>
    <cellStyle name="Comma 5 2 2 8" xfId="11574" xr:uid="{2EA8C894-9FA2-4D25-A965-550D01017CB2}"/>
    <cellStyle name="Comma 5 2 2 9" xfId="11553" xr:uid="{34C7873F-5961-4C79-B21F-2BE8A29C5196}"/>
    <cellStyle name="Comma 5 2 3" xfId="11575" xr:uid="{8D861F76-BAE0-46BD-B9E4-D9A2A7EC2E8D}"/>
    <cellStyle name="Comma 5 2 3 2" xfId="11576" xr:uid="{931F0DD3-33B4-4BB4-8B37-09769A53910A}"/>
    <cellStyle name="Comma 5 2 3 2 2" xfId="11577" xr:uid="{64CFEB89-315D-43FF-B5A8-20F910707AE2}"/>
    <cellStyle name="Comma 5 2 3 2 3" xfId="11578" xr:uid="{DA4060F3-1526-4F56-BCC1-CBAEC9CA83FD}"/>
    <cellStyle name="Comma 5 2 3 2 4" xfId="11579" xr:uid="{EB4746CB-8B19-4D7D-836E-0D34E34844B5}"/>
    <cellStyle name="Comma 5 2 3 2 5" xfId="11580" xr:uid="{3DA9D070-3883-4142-AF9F-F32BFCEDBC8A}"/>
    <cellStyle name="Comma 5 2 3 3" xfId="11581" xr:uid="{F0B13060-B21B-42FB-BF96-FF40594D666D}"/>
    <cellStyle name="Comma 5 2 3 4" xfId="11582" xr:uid="{445B478E-0B1A-4AA4-A798-A96401B1C61D}"/>
    <cellStyle name="Comma 5 2 3 5" xfId="11583" xr:uid="{93C5B4CD-1A7A-4699-96F3-DF979274C2F2}"/>
    <cellStyle name="Comma 5 2 3 6" xfId="11584" xr:uid="{914B7288-6D32-4B7D-AADD-574C090DD333}"/>
    <cellStyle name="Comma 5 2 4" xfId="11585" xr:uid="{BD5A2872-170E-4ABB-82C6-7BA86A0101EE}"/>
    <cellStyle name="Comma 5 2 4 2" xfId="11586" xr:uid="{C4D32ECA-0D7D-4D91-9D9D-58FDC516E9A4}"/>
    <cellStyle name="Comma 5 2 4 3" xfId="11587" xr:uid="{FA1F21CD-8F2D-467A-98D1-67AEA0D6DC5E}"/>
    <cellStyle name="Comma 5 2 4 4" xfId="11588" xr:uid="{A0B6E4DB-6E78-4641-95EE-F16719F0A834}"/>
    <cellStyle name="Comma 5 2 4 5" xfId="11589" xr:uid="{A37AB035-9169-421D-9D5D-F32096A085F7}"/>
    <cellStyle name="Comma 5 2 4 6" xfId="11590" xr:uid="{DE5435EF-FBB0-45B7-BBBB-DFF8188F90D2}"/>
    <cellStyle name="Comma 5 2 5" xfId="11591" xr:uid="{8A90F859-2EF3-4FF0-9BCF-E425DF8D9D89}"/>
    <cellStyle name="Comma 5 2 5 2" xfId="11592" xr:uid="{7AAC25FA-33F6-4A20-A769-5E9F6F9FFE5D}"/>
    <cellStyle name="Comma 5 2 5 3" xfId="11593" xr:uid="{A4CCE479-1EFA-4A46-BF1F-2EC14BD2E686}"/>
    <cellStyle name="Comma 5 2 5 4" xfId="11594" xr:uid="{F17B154C-A33B-4EC2-99EF-0B9C816876A6}"/>
    <cellStyle name="Comma 5 2 5 5" xfId="11595" xr:uid="{9B7DD8E7-5AFD-430E-A9B2-2B6A7CB0C538}"/>
    <cellStyle name="Comma 5 2 5 6" xfId="11596" xr:uid="{A64CC91E-3418-4F40-9173-75DDAD099257}"/>
    <cellStyle name="Comma 5 2 6" xfId="11597" xr:uid="{1F4AF55B-3742-460D-ABE5-474FD5A7450B}"/>
    <cellStyle name="Comma 5 2 7" xfId="11598" xr:uid="{2A735795-BB22-4D2B-99F2-3058435003FE}"/>
    <cellStyle name="Comma 5 2 8" xfId="11599" xr:uid="{9A1202CA-C802-43D2-A22A-3DEA535602F6}"/>
    <cellStyle name="Comma 5 2 9" xfId="11600" xr:uid="{9DA33B09-05F3-44CE-A233-2603EEFB2132}"/>
    <cellStyle name="Comma 5 3" xfId="893" xr:uid="{CC82B243-BADE-4669-B3ED-A086459E9C5A}"/>
    <cellStyle name="Comma 5 3 10" xfId="36773" xr:uid="{379AB03B-0ECF-474A-BFB9-DFA4D7D759FC}"/>
    <cellStyle name="Comma 5 3 11" xfId="11601" xr:uid="{F24EC93A-E096-4385-A1E9-C0CCFD8512BC}"/>
    <cellStyle name="Comma 5 3 12" xfId="37826" xr:uid="{6AEE22B8-CA96-431F-A713-6B467C5D9164}"/>
    <cellStyle name="Comma 5 3 2" xfId="11602" xr:uid="{ADF13EA8-B1E4-4DC4-8189-9C712D532AF9}"/>
    <cellStyle name="Comma 5 3 2 2" xfId="11603" xr:uid="{D49C88E3-B52E-46B9-B9EB-6CD9ADD97714}"/>
    <cellStyle name="Comma 5 3 2 2 2" xfId="11604" xr:uid="{E12ABEB0-66E1-4CEF-AAE9-7202D2A4E0A7}"/>
    <cellStyle name="Comma 5 3 2 2 2 2" xfId="11605" xr:uid="{883760EE-4430-476D-B114-F0A3BAA29E7A}"/>
    <cellStyle name="Comma 5 3 2 2 2 3" xfId="11606" xr:uid="{9BAEB0A8-6EAB-43A3-BD7A-B3A8A5286928}"/>
    <cellStyle name="Comma 5 3 2 2 2 4" xfId="11607" xr:uid="{1251971E-D7D3-441A-966B-49AC8D5336F4}"/>
    <cellStyle name="Comma 5 3 2 2 2 5" xfId="11608" xr:uid="{87FE2D0F-C813-497B-A7AD-BF58F7EE28EB}"/>
    <cellStyle name="Comma 5 3 2 2 3" xfId="11609" xr:uid="{5A53CEEF-0394-4704-8623-A739389EE98E}"/>
    <cellStyle name="Comma 5 3 2 2 4" xfId="11610" xr:uid="{F8E11D7E-6972-4752-B881-666B55529D70}"/>
    <cellStyle name="Comma 5 3 2 2 5" xfId="11611" xr:uid="{DD3C13C0-9056-497E-BD08-BB97E2D5239A}"/>
    <cellStyle name="Comma 5 3 2 2 6" xfId="11612" xr:uid="{99166DBF-9BFB-4923-B8C4-628D5629F491}"/>
    <cellStyle name="Comma 5 3 2 3" xfId="11613" xr:uid="{B8A2A2C0-08AF-4D01-B590-2684188F7A28}"/>
    <cellStyle name="Comma 5 3 2 3 2" xfId="11614" xr:uid="{4F031CB9-FE43-421F-8B0F-EE3FCD277A55}"/>
    <cellStyle name="Comma 5 3 2 3 3" xfId="11615" xr:uid="{2338342A-B80E-4106-A501-BEAF279A5886}"/>
    <cellStyle name="Comma 5 3 2 3 4" xfId="11616" xr:uid="{2E54DF08-184D-4935-81A3-999AB0370E8B}"/>
    <cellStyle name="Comma 5 3 2 3 5" xfId="11617" xr:uid="{71B571C4-38F1-46A8-BA91-96ABA72A8732}"/>
    <cellStyle name="Comma 5 3 2 3 6" xfId="11618" xr:uid="{824C2B7A-7BB4-4028-A5EA-820CCC45D2B8}"/>
    <cellStyle name="Comma 5 3 2 4" xfId="11619" xr:uid="{8C9BBDA6-FFC8-4507-96DC-221FD2C97E91}"/>
    <cellStyle name="Comma 5 3 2 5" xfId="11620" xr:uid="{F6989694-1BAC-491A-808C-6212D5DED24E}"/>
    <cellStyle name="Comma 5 3 2 6" xfId="11621" xr:uid="{F77843C3-EF5E-4DA7-90F9-DAE8293C0366}"/>
    <cellStyle name="Comma 5 3 2 7" xfId="11622" xr:uid="{9232C673-9FA5-4CFE-8323-EA4163EDB1AE}"/>
    <cellStyle name="Comma 5 3 2 8" xfId="11623" xr:uid="{BF469C88-D1B2-489F-8B75-3FA570E38D67}"/>
    <cellStyle name="Comma 5 3 3" xfId="11624" xr:uid="{3C337642-9497-45DF-9F83-6B3C09FD3B2C}"/>
    <cellStyle name="Comma 5 3 3 2" xfId="11625" xr:uid="{B6CC820F-9702-4AC1-87CB-47E076D5E9F6}"/>
    <cellStyle name="Comma 5 3 3 2 2" xfId="11626" xr:uid="{713BCE26-8EB7-4487-AE12-F8E45C4B1DF9}"/>
    <cellStyle name="Comma 5 3 3 2 3" xfId="11627" xr:uid="{4D1272B2-54A0-4402-8377-676E56BB5AC9}"/>
    <cellStyle name="Comma 5 3 3 2 4" xfId="11628" xr:uid="{63D6759D-C18F-4996-B3CA-C8D58AC3DE90}"/>
    <cellStyle name="Comma 5 3 3 2 5" xfId="11629" xr:uid="{7872F124-2792-455D-86D1-93AEFAD61FC7}"/>
    <cellStyle name="Comma 5 3 3 3" xfId="11630" xr:uid="{6BD9D6CA-9B92-4AB6-AA56-5EB7CE29050E}"/>
    <cellStyle name="Comma 5 3 3 4" xfId="11631" xr:uid="{F0C03D77-2932-4DB5-BDA8-5734823A8CB2}"/>
    <cellStyle name="Comma 5 3 3 5" xfId="11632" xr:uid="{158BE5D0-7BF2-427A-805C-1E0BB81E2E45}"/>
    <cellStyle name="Comma 5 3 3 6" xfId="11633" xr:uid="{0E1FDC01-FC68-4D97-A435-70368A01B690}"/>
    <cellStyle name="Comma 5 3 4" xfId="11634" xr:uid="{BD123437-61CA-4294-9F1D-C3D9F8560842}"/>
    <cellStyle name="Comma 5 3 4 2" xfId="11635" xr:uid="{DE6D2889-D005-43C3-9E2D-EB9369EACEF2}"/>
    <cellStyle name="Comma 5 3 4 3" xfId="11636" xr:uid="{7DFAE017-3B52-49F4-BEEA-878F0A6F464D}"/>
    <cellStyle name="Comma 5 3 4 4" xfId="11637" xr:uid="{4759926D-7C0A-4A81-A3AB-26FF00744AC9}"/>
    <cellStyle name="Comma 5 3 4 5" xfId="11638" xr:uid="{D9F8FCCE-CDCB-45AE-9430-346FD0BAEC89}"/>
    <cellStyle name="Comma 5 3 4 6" xfId="11639" xr:uid="{6822126B-01E0-4D98-94D8-680AE76CF471}"/>
    <cellStyle name="Comma 5 3 5" xfId="11640" xr:uid="{5307F1DD-01CA-4BD5-A884-1DB478C88513}"/>
    <cellStyle name="Comma 5 3 6" xfId="11641" xr:uid="{0C1FE4E9-CF4E-4231-9FAD-C7A0C4F37A54}"/>
    <cellStyle name="Comma 5 3 7" xfId="11642" xr:uid="{9F367083-96E4-4BE8-A199-8EA311187A51}"/>
    <cellStyle name="Comma 5 3 8" xfId="11643" xr:uid="{71BA2A91-17C9-42DF-9B5E-A58EDA6A55DE}"/>
    <cellStyle name="Comma 5 3 9" xfId="11644" xr:uid="{28CCAE11-B444-493B-9710-04B746C7DB09}"/>
    <cellStyle name="Comma 5 32" xfId="86" xr:uid="{B726686A-5426-4A46-A2A7-B8E2454D0A89}"/>
    <cellStyle name="Comma 5 4" xfId="894" xr:uid="{B220AC31-43C0-4158-AE80-2F6F451E4227}"/>
    <cellStyle name="Comma 5 4 10" xfId="11645" xr:uid="{C0F2C28A-2D11-4450-9201-C81D8FE2B15B}"/>
    <cellStyle name="Comma 5 4 11" xfId="2727" xr:uid="{74CE94C3-6804-4D79-AC09-6424A5DB308B}"/>
    <cellStyle name="Comma 5 4 12" xfId="37869" xr:uid="{78E37AC0-5BC0-4EEB-8C27-31CE497F7366}"/>
    <cellStyle name="Comma 5 4 13" xfId="37901" xr:uid="{DD0225BA-57E2-40BC-8727-BEA12D469950}"/>
    <cellStyle name="Comma 5 4 2" xfId="11646" xr:uid="{8AB018DC-A293-4BFC-A44F-26A061F26855}"/>
    <cellStyle name="Comma 5 4 2 2" xfId="11647" xr:uid="{5E08DDB7-747F-4194-9A6A-628EBC89E275}"/>
    <cellStyle name="Comma 5 4 2 2 2" xfId="11648" xr:uid="{77516B6F-FEBB-4AE2-8822-E9F2D85C235F}"/>
    <cellStyle name="Comma 5 4 2 2 2 2" xfId="11649" xr:uid="{91AA7828-4CAC-4BB3-BB6B-482BDB0BFF1A}"/>
    <cellStyle name="Comma 5 4 2 2 2 3" xfId="11650" xr:uid="{690AC1EF-FCBA-4E3A-BC6F-461C7AB8B74B}"/>
    <cellStyle name="Comma 5 4 2 2 2 4" xfId="11651" xr:uid="{B2B35B71-CF3E-4BF2-B46E-2503D05CA761}"/>
    <cellStyle name="Comma 5 4 2 2 2 5" xfId="11652" xr:uid="{C170D513-B209-478A-BEEB-3C841482F8C2}"/>
    <cellStyle name="Comma 5 4 2 2 3" xfId="11653" xr:uid="{13B78A0D-1467-4921-8644-8A83FD1148DC}"/>
    <cellStyle name="Comma 5 4 2 2 4" xfId="11654" xr:uid="{CE0C129A-EF9A-4B86-8D74-F3CE7513F006}"/>
    <cellStyle name="Comma 5 4 2 2 5" xfId="11655" xr:uid="{6AA57A53-972E-4D78-9349-E9F7A35DF656}"/>
    <cellStyle name="Comma 5 4 2 2 6" xfId="11656" xr:uid="{403AC7ED-150E-4B0C-ADF1-4E5D3A3829E9}"/>
    <cellStyle name="Comma 5 4 2 3" xfId="11657" xr:uid="{2F19603C-5488-46D8-A26B-F75E90D8AFD2}"/>
    <cellStyle name="Comma 5 4 2 3 2" xfId="11658" xr:uid="{5660D8AD-4F38-42A6-BFF8-DAE2E7575D05}"/>
    <cellStyle name="Comma 5 4 2 3 3" xfId="11659" xr:uid="{EF4E265E-0B31-481D-BFCA-AF301AC8BBD5}"/>
    <cellStyle name="Comma 5 4 2 3 4" xfId="11660" xr:uid="{1496787E-71A7-45FE-95B7-BD0DC7859634}"/>
    <cellStyle name="Comma 5 4 2 3 5" xfId="11661" xr:uid="{045ADADA-5F4B-4D8F-B30D-754267E42761}"/>
    <cellStyle name="Comma 5 4 2 3 6" xfId="11662" xr:uid="{4B818897-E521-48EA-86EA-87E7C8A4DF0A}"/>
    <cellStyle name="Comma 5 4 2 4" xfId="11663" xr:uid="{B0D24283-DF5D-44A1-8260-213326541657}"/>
    <cellStyle name="Comma 5 4 2 5" xfId="11664" xr:uid="{B03062D8-65A6-4DD8-BB8D-4CCFB5E93C7F}"/>
    <cellStyle name="Comma 5 4 2 6" xfId="11665" xr:uid="{7B993BDA-B10E-4C6F-B174-F6677B7DBB35}"/>
    <cellStyle name="Comma 5 4 2 7" xfId="11666" xr:uid="{1C100224-A949-4B9B-B60C-D5825A84463F}"/>
    <cellStyle name="Comma 5 4 2 8" xfId="11667" xr:uid="{3CFBB5AD-EC65-4917-86D4-C3A0461BD366}"/>
    <cellStyle name="Comma 5 4 3" xfId="11668" xr:uid="{E8DFE26E-5C5A-4F3D-BC75-921859A6B161}"/>
    <cellStyle name="Comma 5 4 3 2" xfId="11669" xr:uid="{82812D24-B1E0-40EE-AE8A-56F68DC570B7}"/>
    <cellStyle name="Comma 5 4 3 2 2" xfId="11670" xr:uid="{60768528-0870-4B6E-AB18-B71B5F904A00}"/>
    <cellStyle name="Comma 5 4 3 2 3" xfId="11671" xr:uid="{85E01F44-623D-494C-9772-1B370C524BF1}"/>
    <cellStyle name="Comma 5 4 3 2 4" xfId="11672" xr:uid="{EF7D7783-71A2-4406-9205-83068C6AF4A3}"/>
    <cellStyle name="Comma 5 4 3 2 5" xfId="11673" xr:uid="{0A53EC4C-86CD-4F57-A727-D36865074BDD}"/>
    <cellStyle name="Comma 5 4 3 3" xfId="11674" xr:uid="{C675AD02-3684-45D9-B3A9-E06264E08EEA}"/>
    <cellStyle name="Comma 5 4 3 4" xfId="11675" xr:uid="{818F1176-98D2-41CC-9E6E-7B0EB4AEFB07}"/>
    <cellStyle name="Comma 5 4 3 5" xfId="11676" xr:uid="{41CF137A-7053-4CA7-8357-CA0929CC74CA}"/>
    <cellStyle name="Comma 5 4 3 6" xfId="11677" xr:uid="{B628AFC4-965D-4EE1-901C-4AA53AD0E950}"/>
    <cellStyle name="Comma 5 4 4" xfId="11678" xr:uid="{33E3DF89-04EB-4E99-9866-8AE2F8E7B04E}"/>
    <cellStyle name="Comma 5 4 4 2" xfId="11679" xr:uid="{E529B320-21EF-4235-B3B8-3E16F7ADDD35}"/>
    <cellStyle name="Comma 5 4 4 3" xfId="11680" xr:uid="{CC435DA8-310F-4B9C-B1DD-579119461213}"/>
    <cellStyle name="Comma 5 4 4 4" xfId="11681" xr:uid="{532CB1C3-00C6-4FB2-B7BC-4AF66BE1EF96}"/>
    <cellStyle name="Comma 5 4 4 5" xfId="11682" xr:uid="{CDEAE3E7-ECDE-4995-BEAA-7BC1AB4395B4}"/>
    <cellStyle name="Comma 5 4 4 6" xfId="11683" xr:uid="{AD99C2EE-B258-4801-9D7C-8B62B34E285A}"/>
    <cellStyle name="Comma 5 4 5" xfId="11684" xr:uid="{3FB05D48-54A1-4626-A5DA-F35ABC82BA45}"/>
    <cellStyle name="Comma 5 4 6" xfId="11685" xr:uid="{0274D396-2711-4BCC-B7A2-1A1F5FF84AFD}"/>
    <cellStyle name="Comma 5 4 7" xfId="11686" xr:uid="{79CFF71C-FEDA-4870-A855-941340848B69}"/>
    <cellStyle name="Comma 5 4 8" xfId="11687" xr:uid="{38A2A554-7C78-454F-B6A4-74DE73913BAE}"/>
    <cellStyle name="Comma 5 4 9" xfId="11688" xr:uid="{95A42243-1735-4443-9D8B-0FFC26C95115}"/>
    <cellStyle name="Comma 5 5" xfId="895" xr:uid="{0693A63D-6710-4DA1-8192-DEB2B6DF2D0E}"/>
    <cellStyle name="Comma 5 5 10" xfId="11689" xr:uid="{C235FE19-8EB7-4A48-AEC8-7459AAE4CC41}"/>
    <cellStyle name="Comma 5 5 2" xfId="11690" xr:uid="{9255DAD1-7AD0-435E-8E7D-6C3E385FAE28}"/>
    <cellStyle name="Comma 5 5 2 2" xfId="11691" xr:uid="{0B16FDD5-095B-4A53-8308-5633FEFB9EE8}"/>
    <cellStyle name="Comma 5 5 2 2 2" xfId="11692" xr:uid="{50227942-3774-41EE-BB53-CE32751AE766}"/>
    <cellStyle name="Comma 5 5 2 2 2 2" xfId="11693" xr:uid="{FF834EA6-8A08-4FB9-ADCF-48017446F704}"/>
    <cellStyle name="Comma 5 5 2 2 2 3" xfId="11694" xr:uid="{8C33D8C2-C78E-4C13-9B6F-4048596A59DD}"/>
    <cellStyle name="Comma 5 5 2 2 2 4" xfId="11695" xr:uid="{FC37C583-80BA-48A5-9BB2-92BE4FDE8058}"/>
    <cellStyle name="Comma 5 5 2 2 2 5" xfId="11696" xr:uid="{79C0B1FF-3E8E-42A1-9199-B5A05B4CA77A}"/>
    <cellStyle name="Comma 5 5 2 2 3" xfId="11697" xr:uid="{00F2E115-655A-437E-A752-BB5C378A50FE}"/>
    <cellStyle name="Comma 5 5 2 2 4" xfId="11698" xr:uid="{435A298F-70B4-46FF-A5E8-142985A7C911}"/>
    <cellStyle name="Comma 5 5 2 2 5" xfId="11699" xr:uid="{B104F87C-5D71-4EA8-BC21-3FA34D7C646F}"/>
    <cellStyle name="Comma 5 5 2 2 6" xfId="11700" xr:uid="{6B3385C7-450F-4F6E-A2E3-786BF4A566B9}"/>
    <cellStyle name="Comma 5 5 2 3" xfId="11701" xr:uid="{6994754E-EDAA-4B3E-AF00-8C63BF93C34A}"/>
    <cellStyle name="Comma 5 5 2 3 2" xfId="11702" xr:uid="{9F8AAA2F-EB14-4A01-979D-D210210FA7D1}"/>
    <cellStyle name="Comma 5 5 2 3 3" xfId="11703" xr:uid="{98E381B9-722C-4864-AFD1-5C4A09C046DA}"/>
    <cellStyle name="Comma 5 5 2 3 4" xfId="11704" xr:uid="{405DCCDF-F8A9-46FB-8023-2A07C88EFED4}"/>
    <cellStyle name="Comma 5 5 2 3 5" xfId="11705" xr:uid="{28457ECB-2DCE-456B-9F36-1F5B75F43612}"/>
    <cellStyle name="Comma 5 5 2 4" xfId="11706" xr:uid="{76366626-1DE9-459E-978A-48AD87F9D0B2}"/>
    <cellStyle name="Comma 5 5 2 5" xfId="11707" xr:uid="{EB8ABF65-546F-4AB7-9B57-0D8CBE8AAB04}"/>
    <cellStyle name="Comma 5 5 2 6" xfId="11708" xr:uid="{35E212B8-738A-4AE3-BD8B-FBCCAC0C79B9}"/>
    <cellStyle name="Comma 5 5 2 7" xfId="11709" xr:uid="{33A6E4F6-56B4-4C20-A045-5F6A2A71A760}"/>
    <cellStyle name="Comma 5 5 3" xfId="11710" xr:uid="{4795720C-B32A-4E5A-8A9F-E7F6EE7DCF25}"/>
    <cellStyle name="Comma 5 5 3 2" xfId="11711" xr:uid="{8C780819-9315-41E4-80E7-104C102616E7}"/>
    <cellStyle name="Comma 5 5 3 2 2" xfId="11712" xr:uid="{EF69995B-1166-4D8B-91FF-70BB8B785AD4}"/>
    <cellStyle name="Comma 5 5 3 2 3" xfId="11713" xr:uid="{8D894CAA-6734-4E0F-93E2-7CE1FCDE0038}"/>
    <cellStyle name="Comma 5 5 3 2 4" xfId="11714" xr:uid="{942FB32D-77D6-4A46-A72A-F92EA0D0EFC4}"/>
    <cellStyle name="Comma 5 5 3 2 5" xfId="11715" xr:uid="{1843BF5B-0898-448F-9C47-00E71099E54E}"/>
    <cellStyle name="Comma 5 5 3 3" xfId="11716" xr:uid="{B738B087-9561-4179-9A63-A14B81AFBC27}"/>
    <cellStyle name="Comma 5 5 3 4" xfId="11717" xr:uid="{92FCDEEE-011A-4304-92A8-246BECA8818E}"/>
    <cellStyle name="Comma 5 5 3 5" xfId="11718" xr:uid="{14977788-C129-464E-8554-32E26A5C451B}"/>
    <cellStyle name="Comma 5 5 3 6" xfId="11719" xr:uid="{E9EA4404-41D5-4EBA-9DF0-2F8A0380BFC1}"/>
    <cellStyle name="Comma 5 5 4" xfId="11720" xr:uid="{19A6E58A-0457-473D-A0D5-FE7CC097AA17}"/>
    <cellStyle name="Comma 5 5 4 2" xfId="11721" xr:uid="{E92F8E5D-B56A-46BB-9066-E59275E0795F}"/>
    <cellStyle name="Comma 5 5 4 3" xfId="11722" xr:uid="{3E4FC192-661C-470E-8E56-198D04DCCC7A}"/>
    <cellStyle name="Comma 5 5 4 4" xfId="11723" xr:uid="{FDB7DF20-6B47-46B5-99FB-91B6A79DEF16}"/>
    <cellStyle name="Comma 5 5 4 5" xfId="11724" xr:uid="{AD258428-C596-48E3-AE61-90A3726D9057}"/>
    <cellStyle name="Comma 5 5 4 6" xfId="11725" xr:uid="{83BAFE10-5C1C-49A6-918D-EB562C483198}"/>
    <cellStyle name="Comma 5 5 5" xfId="11726" xr:uid="{99C794A9-2FBA-4020-A7D9-16482670EB31}"/>
    <cellStyle name="Comma 5 5 6" xfId="11727" xr:uid="{D10D3201-2273-4E3E-993A-D33CD68A371E}"/>
    <cellStyle name="Comma 5 5 7" xfId="11728" xr:uid="{454F2557-A76F-4ED6-9FF2-389C6805E0C7}"/>
    <cellStyle name="Comma 5 5 8" xfId="11729" xr:uid="{FA28F437-30D0-4D8F-8C14-0F57A2518959}"/>
    <cellStyle name="Comma 5 5 9" xfId="11730" xr:uid="{8DC080CF-A22C-4CEF-99E7-876024A59E65}"/>
    <cellStyle name="Comma 5 6" xfId="11731" xr:uid="{64E0BCDA-6FE1-4359-8A6E-74B380501E6C}"/>
    <cellStyle name="Comma 5 6 2" xfId="11732" xr:uid="{D1D44421-FF13-4E66-BD07-07A67F8E9B9D}"/>
    <cellStyle name="Comma 5 6 2 2" xfId="11733" xr:uid="{3E30DD8D-867B-4903-A571-2D8EDE506C24}"/>
    <cellStyle name="Comma 5 6 2 2 2" xfId="11734" xr:uid="{8D0EDEB6-50EF-4B77-A020-D366956B3301}"/>
    <cellStyle name="Comma 5 6 2 2 3" xfId="11735" xr:uid="{A16C16AF-7970-4660-9036-0175CD485EC1}"/>
    <cellStyle name="Comma 5 6 2 2 4" xfId="11736" xr:uid="{BCC70C5F-C41D-4677-BD4F-7C34CD1D1373}"/>
    <cellStyle name="Comma 5 6 2 2 5" xfId="11737" xr:uid="{2082CC77-4140-49FD-96F5-AA410AF66372}"/>
    <cellStyle name="Comma 5 6 2 2 6" xfId="11738" xr:uid="{71F36AD6-91D8-4AF6-BD4E-9D71EF099E9D}"/>
    <cellStyle name="Comma 5 6 2 3" xfId="11739" xr:uid="{DE4B30B1-44B9-49E9-BBB6-623349CF380B}"/>
    <cellStyle name="Comma 5 6 2 4" xfId="11740" xr:uid="{C1A02BBB-55FE-457E-89B5-9632D64888AC}"/>
    <cellStyle name="Comma 5 6 2 5" xfId="11741" xr:uid="{7B359A92-E594-4A30-A552-CB93CB8A0A26}"/>
    <cellStyle name="Comma 5 6 2 6" xfId="11742" xr:uid="{ABA7DBAC-6BF9-4C59-B04E-633D41138DFC}"/>
    <cellStyle name="Comma 5 6 2 7" xfId="11743" xr:uid="{FC043598-09DA-4B61-8E1D-A3C771842B8A}"/>
    <cellStyle name="Comma 5 6 3" xfId="11744" xr:uid="{D03AC9EA-3493-4936-8381-4E8525CB2C93}"/>
    <cellStyle name="Comma 5 6 3 2" xfId="11745" xr:uid="{9FE3B370-E16B-41FF-A0FD-26C14692745D}"/>
    <cellStyle name="Comma 5 6 3 3" xfId="11746" xr:uid="{A2DB39BF-6678-4275-AB9D-F7FD276F6A20}"/>
    <cellStyle name="Comma 5 6 3 4" xfId="11747" xr:uid="{78DC058F-E8E6-4B37-934B-16135D7609C1}"/>
    <cellStyle name="Comma 5 6 3 5" xfId="11748" xr:uid="{EE7FA9ED-2BE3-4FAC-9CB5-F58A67F096C7}"/>
    <cellStyle name="Comma 5 6 3 6" xfId="11749" xr:uid="{2D6E8D36-BE30-4AF5-A2AE-C755F9AB4167}"/>
    <cellStyle name="Comma 5 6 4" xfId="11750" xr:uid="{A82C2FD9-6518-4FBB-9ACC-349A109F5FFB}"/>
    <cellStyle name="Comma 5 6 5" xfId="11751" xr:uid="{9E01F548-D5A3-47C4-B509-22922F35B849}"/>
    <cellStyle name="Comma 5 6 6" xfId="11752" xr:uid="{3E7DB0C5-A32B-4AF7-8D27-EC6F072EA700}"/>
    <cellStyle name="Comma 5 6 7" xfId="11753" xr:uid="{0E1B534C-E1A4-4DE8-8142-61D8CBAA7961}"/>
    <cellStyle name="Comma 5 6 8" xfId="11754" xr:uid="{1D5FA8A4-CEB9-487E-A852-C258EE76092E}"/>
    <cellStyle name="Comma 5 7" xfId="11755" xr:uid="{DEA06358-9E3D-40FA-B89E-F21DA5477CF4}"/>
    <cellStyle name="Comma 5 7 2" xfId="11756" xr:uid="{901B15D5-4A8D-4956-BAE9-FA56F5E06F48}"/>
    <cellStyle name="Comma 5 7 3" xfId="11757" xr:uid="{6F5BE3DD-C1FB-4F46-AF49-1649B0065585}"/>
    <cellStyle name="Comma 5 7 4" xfId="11758" xr:uid="{93D923F7-C80B-4A10-A26F-C59B55F2EF31}"/>
    <cellStyle name="Comma 5 7 5" xfId="11759" xr:uid="{28BFAD69-AB18-44DE-805D-6D98254DA8D3}"/>
    <cellStyle name="Comma 5 8" xfId="11760" xr:uid="{9F6299AE-C427-4145-9100-1903C8561ECD}"/>
    <cellStyle name="Comma 5 9" xfId="11761" xr:uid="{7C185F2F-69A0-43B2-8693-A9BBAE17101F}"/>
    <cellStyle name="Comma 50" xfId="11762" xr:uid="{ABB910B9-883D-4B26-931C-75CB7178CF98}"/>
    <cellStyle name="Comma 50 2" xfId="11763" xr:uid="{54CB0128-3CEB-423B-B11B-14D9A646DDBF}"/>
    <cellStyle name="Comma 50 3" xfId="11764" xr:uid="{07A14B1A-22F9-4EFB-9716-0C1415A3E070}"/>
    <cellStyle name="Comma 50 4" xfId="11765" xr:uid="{ECAF1ABA-0440-4684-9699-B1E662057EDC}"/>
    <cellStyle name="Comma 50 5" xfId="11766" xr:uid="{44ADE143-1558-4C67-BB60-5CE1DC361109}"/>
    <cellStyle name="Comma 50 6" xfId="11767" xr:uid="{FA4F2413-DC41-4212-96C5-5552529E69BB}"/>
    <cellStyle name="Comma 50 7" xfId="36640" xr:uid="{1B6D301D-AED4-463F-942C-B8C63562A87D}"/>
    <cellStyle name="Comma 51" xfId="11768" xr:uid="{188033F3-214F-4CF9-9C3E-0AF1BE2128F5}"/>
    <cellStyle name="Comma 51 2" xfId="11769" xr:uid="{43D072F8-7E90-46D3-93F3-461C9F311C92}"/>
    <cellStyle name="Comma 51 3" xfId="11770" xr:uid="{D013AAE0-C85C-4850-8FAB-8FE7EAA869B5}"/>
    <cellStyle name="Comma 51 4" xfId="11771" xr:uid="{8A891486-5DD4-47C1-A3DC-E7D59E9E79EB}"/>
    <cellStyle name="Comma 51 5" xfId="11772" xr:uid="{BA0AB58D-049B-4A8D-92D4-D1D6E09C7677}"/>
    <cellStyle name="Comma 51 6" xfId="11773" xr:uid="{F09E04F8-EBD4-45E8-99EB-DB291503C56F}"/>
    <cellStyle name="Comma 51 7" xfId="11774" xr:uid="{D6E67262-531D-46F6-A9C0-917728A85BB2}"/>
    <cellStyle name="Comma 51 8" xfId="36662" xr:uid="{A639D05C-A3BC-4F38-9037-6DFC578A847F}"/>
    <cellStyle name="Comma 52" xfId="11775" xr:uid="{4AD168A5-8803-4B40-8F57-1E48C9C1F324}"/>
    <cellStyle name="Comma 52 2" xfId="11776" xr:uid="{87211338-4BBC-4519-8D8B-303F5C75BFEC}"/>
    <cellStyle name="Comma 52 3" xfId="11777" xr:uid="{2678A6AF-CED3-41AC-AAB4-8514C5A3FC03}"/>
    <cellStyle name="Comma 52 4" xfId="11778" xr:uid="{E0B78A88-9B57-4EDF-95F8-302050D8A04C}"/>
    <cellStyle name="Comma 52 5" xfId="11779" xr:uid="{27F81844-EA5F-4BD7-8C59-B6A70CC8B142}"/>
    <cellStyle name="Comma 52 6" xfId="11780" xr:uid="{B423A23E-C6EC-40FD-A620-BEA782F20CF7}"/>
    <cellStyle name="Comma 52 7" xfId="36639" xr:uid="{7AFB521E-A930-40AB-980C-2EBBA6476722}"/>
    <cellStyle name="Comma 53" xfId="11781" xr:uid="{75C30CC9-D0E2-436D-B495-B8B633EDDCB5}"/>
    <cellStyle name="Comma 53 2" xfId="11782" xr:uid="{D92EB300-1B9A-422D-969D-5E57DC7B2F9D}"/>
    <cellStyle name="Comma 53 3" xfId="11783" xr:uid="{011CB9CD-6092-4B47-9ABC-16C9E0AF5597}"/>
    <cellStyle name="Comma 53 4" xfId="11784" xr:uid="{F02EE8B3-B635-4433-A31E-1480806FBEAC}"/>
    <cellStyle name="Comma 53 5" xfId="11785" xr:uid="{21CF1D29-1693-46AA-A843-0796ADDA0DEC}"/>
    <cellStyle name="Comma 53 6" xfId="11786" xr:uid="{19E7FF0B-F5AE-488A-A3E1-F13918F7F2FB}"/>
    <cellStyle name="Comma 53 7" xfId="36663" xr:uid="{63D93FFA-41C5-4AE1-B8A1-536C4638B16B}"/>
    <cellStyle name="Comma 54" xfId="11787" xr:uid="{3CF1F13C-8A23-42BF-B54C-A9FA6B9EF222}"/>
    <cellStyle name="Comma 54 2" xfId="11788" xr:uid="{205ED665-496F-4611-8F1C-66DD8C3735A5}"/>
    <cellStyle name="Comma 54 3" xfId="11789" xr:uid="{AA7B9A3E-D970-4D26-9193-014B618DDF6A}"/>
    <cellStyle name="Comma 54 4" xfId="11790" xr:uid="{AAE3FE07-3607-4E8E-9459-B07BAA748FD9}"/>
    <cellStyle name="Comma 54 5" xfId="11791" xr:uid="{625430F6-F82D-44E1-8A1A-D3F45AF960D3}"/>
    <cellStyle name="Comma 54 6" xfId="36638" xr:uid="{FD7E8C06-A7FF-444D-B790-322E765FE0FE}"/>
    <cellStyle name="Comma 55" xfId="11792" xr:uid="{7FCD40C5-81F1-4976-A121-91B7941DB824}"/>
    <cellStyle name="Comma 55 2" xfId="11793" xr:uid="{CFF40D39-2DEE-4003-AAFB-427F7BA57BAD}"/>
    <cellStyle name="Comma 55 3" xfId="11794" xr:uid="{A6F7A3C3-8411-4828-9C26-30A05A9E35AA}"/>
    <cellStyle name="Comma 55 4" xfId="11795" xr:uid="{B0435AC8-D24F-48CD-A1C7-C7D9846F5F1D}"/>
    <cellStyle name="Comma 55 5" xfId="11796" xr:uid="{ADDFB99A-863F-4FF6-B155-FA3453C0562B}"/>
    <cellStyle name="Comma 55 6" xfId="36664" xr:uid="{12957B3B-E16B-43F4-88A7-7CC67745B70E}"/>
    <cellStyle name="Comma 56" xfId="11797" xr:uid="{36872BF8-226D-49F5-92B5-B2B33650CB50}"/>
    <cellStyle name="Comma 56 2" xfId="36637" xr:uid="{966D6774-4877-4EBE-84C1-C15D9D18FF99}"/>
    <cellStyle name="Comma 57" xfId="11798" xr:uid="{B779E0CE-81C7-4CA6-A9CA-7356C36A877D}"/>
    <cellStyle name="Comma 57 2" xfId="36665" xr:uid="{49DEDEF2-41C2-4515-AEA7-FFC9544FD088}"/>
    <cellStyle name="Comma 58" xfId="11799" xr:uid="{034CDA84-557B-416A-975F-11BBF7E1A129}"/>
    <cellStyle name="Comma 58 2" xfId="36636" xr:uid="{3687150F-C998-445A-8159-9B32DB2F0AFE}"/>
    <cellStyle name="Comma 59" xfId="11800" xr:uid="{3AAFE370-D5A1-4E7F-B009-90E9F2EECFED}"/>
    <cellStyle name="Comma 59 2" xfId="36666" xr:uid="{665E6B69-5802-409D-BE15-305726A98674}"/>
    <cellStyle name="Comma 6" xfId="94" xr:uid="{C97984D7-E769-4A61-90EF-D616F6A41CC2}"/>
    <cellStyle name="Comma 6 10" xfId="11802" xr:uid="{CD141AA6-645D-45C5-8BEE-E42DB63A7A05}"/>
    <cellStyle name="Comma 6 11" xfId="11803" xr:uid="{B235DB35-8CE1-48D5-9DD7-5AD49EFC9B11}"/>
    <cellStyle name="Comma 6 11 2" xfId="37767" xr:uid="{F5B26AFB-7F93-48EF-8553-84D8D2CAC924}"/>
    <cellStyle name="Comma 6 12" xfId="11804" xr:uid="{EA4181A2-895B-4278-99BE-C6CCE2E10BC9}"/>
    <cellStyle name="Comma 6 13" xfId="11805" xr:uid="{57E2A91B-E23F-46C7-95FA-309A98DCD5CA}"/>
    <cellStyle name="Comma 6 14" xfId="11801" xr:uid="{2E46A726-43D3-44AB-9E55-E44797065F39}"/>
    <cellStyle name="Comma 6 15" xfId="36016" xr:uid="{E7C51571-872B-4952-A605-B2B7B4F025AA}"/>
    <cellStyle name="Comma 6 16" xfId="36229" xr:uid="{897AA091-84EC-4662-A748-E75518FDA9C8}"/>
    <cellStyle name="Comma 6 17" xfId="2518" xr:uid="{FAD9C66C-A734-4D57-9465-5276F5481060}"/>
    <cellStyle name="Comma 6 18" xfId="37646" xr:uid="{434FF1DF-BEEE-4E4B-8726-A1976A27F66B}"/>
    <cellStyle name="Comma 6 19" xfId="37798" xr:uid="{B86EDD21-25A8-4236-8D29-5CE77F352175}"/>
    <cellStyle name="Comma 6 2" xfId="897" xr:uid="{C3EC8EFE-8DCB-4EED-8A78-262D6D979622}"/>
    <cellStyle name="Comma 6 2 10" xfId="36230" xr:uid="{8287D437-6126-40F4-85DA-99CE60BCB18C}"/>
    <cellStyle name="Comma 6 2 11" xfId="11806" xr:uid="{0E4317F4-21EB-44FB-8DC4-EFF34C3FD358}"/>
    <cellStyle name="Comma 6 2 12" xfId="37827" xr:uid="{8D7832DA-C7FF-418F-8AEF-567DFE0F79E5}"/>
    <cellStyle name="Comma 6 2 2" xfId="898" xr:uid="{D4446F18-E63A-4C90-A02E-AEBF5E3E585A}"/>
    <cellStyle name="Comma 6 2 2 2" xfId="11808" xr:uid="{17795F15-E3B8-4CD8-8564-8C7E50F13A60}"/>
    <cellStyle name="Comma 6 2 2 2 2" xfId="11809" xr:uid="{6C25D186-1766-44B6-B79F-7D1EB4A90977}"/>
    <cellStyle name="Comma 6 2 2 2 2 2" xfId="11810" xr:uid="{8ADD65B5-E5B4-42F7-8F13-FFD042F02F3F}"/>
    <cellStyle name="Comma 6 2 2 2 2 3" xfId="11811" xr:uid="{0DD7127A-A7C7-4623-A57B-94397073C2B3}"/>
    <cellStyle name="Comma 6 2 2 2 2 4" xfId="11812" xr:uid="{0ADBD4E6-E5AA-4118-B193-7C947EED42EF}"/>
    <cellStyle name="Comma 6 2 2 2 2 5" xfId="11813" xr:uid="{128D0667-4F7D-4244-A652-4E8567C89FF8}"/>
    <cellStyle name="Comma 6 2 2 2 2 6" xfId="11814" xr:uid="{41E48E59-D950-4CA5-89EC-0419CB817ADE}"/>
    <cellStyle name="Comma 6 2 2 2 3" xfId="11815" xr:uid="{C98F9BF7-6457-4B0D-A5CC-B3645F9E9514}"/>
    <cellStyle name="Comma 6 2 2 2 4" xfId="11816" xr:uid="{440BA26D-3137-4A85-8671-B39CE9969726}"/>
    <cellStyle name="Comma 6 2 2 2 5" xfId="11817" xr:uid="{37210392-A06D-483C-B9E5-BBFF97A8E7B9}"/>
    <cellStyle name="Comma 6 2 2 2 6" xfId="11818" xr:uid="{B615A8C2-D389-4C9B-A648-7E39B932A594}"/>
    <cellStyle name="Comma 6 2 2 2 7" xfId="11819" xr:uid="{83B78137-360B-45C2-AB72-652247834B6E}"/>
    <cellStyle name="Comma 6 2 2 3" xfId="11820" xr:uid="{61924BDD-1E3C-43F8-B7EC-6BD084A53367}"/>
    <cellStyle name="Comma 6 2 2 3 2" xfId="11821" xr:uid="{99854B21-62A7-4ED0-8A7D-EF7408ECD857}"/>
    <cellStyle name="Comma 6 2 2 3 3" xfId="11822" xr:uid="{966C7FA0-0C0D-4137-ADAC-B4E3CF2781E9}"/>
    <cellStyle name="Comma 6 2 2 3 4" xfId="11823" xr:uid="{7253ACC2-9E2F-4ED1-A958-4B78723BBAA7}"/>
    <cellStyle name="Comma 6 2 2 3 5" xfId="11824" xr:uid="{2A7F26FC-B2AA-4F8B-9C85-9CC2689A0283}"/>
    <cellStyle name="Comma 6 2 2 3 6" xfId="11825" xr:uid="{8C33DC48-5AD9-4261-BAF0-63DA3F4F5582}"/>
    <cellStyle name="Comma 6 2 2 4" xfId="11826" xr:uid="{4A2AF246-A963-49B7-9E4B-A82BF4E89355}"/>
    <cellStyle name="Comma 6 2 2 5" xfId="11827" xr:uid="{D27C2A06-44DF-418E-B11B-B3664A66A5BA}"/>
    <cellStyle name="Comma 6 2 2 6" xfId="11828" xr:uid="{85AA7441-D116-4F43-8A02-F8954CB0DAA3}"/>
    <cellStyle name="Comma 6 2 2 7" xfId="11829" xr:uid="{0ED3CEDB-0C00-4120-9956-B3F3294C3433}"/>
    <cellStyle name="Comma 6 2 2 8" xfId="11830" xr:uid="{737C48EB-6FE9-403C-A8F2-357C11B673CD}"/>
    <cellStyle name="Comma 6 2 2 9" xfId="11807" xr:uid="{72EA2AC4-DFDF-4C7D-9E3A-BDD84CF4703D}"/>
    <cellStyle name="Comma 6 2 3" xfId="11831" xr:uid="{9F59291D-B306-4A6A-AE08-CDDE72F9549E}"/>
    <cellStyle name="Comma 6 2 3 2" xfId="11832" xr:uid="{4B5FCBD4-0045-45D2-8963-D0285FC07237}"/>
    <cellStyle name="Comma 6 2 3 2 2" xfId="11833" xr:uid="{9BF19930-1659-4AD9-9DD4-7C32228B34E0}"/>
    <cellStyle name="Comma 6 2 3 2 3" xfId="11834" xr:uid="{EBDB240E-D081-4057-A184-B0B4ADE927E4}"/>
    <cellStyle name="Comma 6 2 3 2 4" xfId="11835" xr:uid="{95320B3F-C3CF-46F7-A965-1FBEEE1D2C8B}"/>
    <cellStyle name="Comma 6 2 3 2 5" xfId="11836" xr:uid="{D0F99901-1393-4A83-ACC5-FEA0951A2EB6}"/>
    <cellStyle name="Comma 6 2 3 2 6" xfId="11837" xr:uid="{D8F4A883-FCE5-4B03-A763-F71A6529980D}"/>
    <cellStyle name="Comma 6 2 3 3" xfId="11838" xr:uid="{5BCB0C31-F591-46C2-AA1D-4904E5D31E89}"/>
    <cellStyle name="Comma 6 2 3 4" xfId="11839" xr:uid="{446DB6E3-3757-4B19-A10F-DB92E1C367F7}"/>
    <cellStyle name="Comma 6 2 3 5" xfId="11840" xr:uid="{97257614-6700-4F6A-B4FD-BB5F58C21CCE}"/>
    <cellStyle name="Comma 6 2 3 6" xfId="11841" xr:uid="{217364D9-B74C-48B4-BD65-E24B48D41E63}"/>
    <cellStyle name="Comma 6 2 3 7" xfId="11842" xr:uid="{3C30DEFE-AF24-4F52-95F6-3E11BCA1AC20}"/>
    <cellStyle name="Comma 6 2 4" xfId="11843" xr:uid="{F45C3AE3-D899-4751-8151-7B68F9460AFF}"/>
    <cellStyle name="Comma 6 2 4 2" xfId="11844" xr:uid="{A9359427-BE8E-4B5F-818C-900F8BC7DFFD}"/>
    <cellStyle name="Comma 6 2 4 3" xfId="11845" xr:uid="{C620F88E-F845-4E20-95F1-AC71BE0B562D}"/>
    <cellStyle name="Comma 6 2 4 4" xfId="11846" xr:uid="{57ED95F5-7B89-466F-BC3D-108C583F393D}"/>
    <cellStyle name="Comma 6 2 4 5" xfId="11847" xr:uid="{F37BC0A1-0B9B-4F59-87C1-B7A34C8693ED}"/>
    <cellStyle name="Comma 6 2 4 6" xfId="11848" xr:uid="{65DDD5E0-9D7A-465D-9C3F-62931EFB7601}"/>
    <cellStyle name="Comma 6 2 5" xfId="11849" xr:uid="{CE3ADAAC-ACDB-447E-9741-7C15523C2B2C}"/>
    <cellStyle name="Comma 6 2 5 2" xfId="11850" xr:uid="{3416EEB4-4CD2-4266-AD10-E798C7D6A9D5}"/>
    <cellStyle name="Comma 6 2 5 3" xfId="11851" xr:uid="{61B7096E-BFD6-49EE-AB35-2FE7C38606FD}"/>
    <cellStyle name="Comma 6 2 5 4" xfId="11852" xr:uid="{A04C986D-57DC-43EA-A4D8-A2FA46184528}"/>
    <cellStyle name="Comma 6 2 5 5" xfId="11853" xr:uid="{9239EFA2-7364-4C4F-BB73-58B3D519C4BD}"/>
    <cellStyle name="Comma 6 2 5 6" xfId="11854" xr:uid="{033DAB34-0690-4FDE-93A1-62C7D7B12645}"/>
    <cellStyle name="Comma 6 2 6" xfId="11855" xr:uid="{D1BF5EAF-35A3-4093-9BA8-2D6767DF45AF}"/>
    <cellStyle name="Comma 6 2 7" xfId="11856" xr:uid="{0FFFF18A-9095-42C6-ACB3-53FFA74C9173}"/>
    <cellStyle name="Comma 6 2 8" xfId="11857" xr:uid="{915F130D-1B63-492B-9790-39970D70EA09}"/>
    <cellStyle name="Comma 6 2 9" xfId="11858" xr:uid="{3933DB11-BD87-432E-AFCC-CAE55B86C412}"/>
    <cellStyle name="Comma 6 20" xfId="896" xr:uid="{45C183DD-B1F2-4D48-9D94-86866B0DBA2D}"/>
    <cellStyle name="Comma 6 3" xfId="899" xr:uid="{9922B73B-A840-44E1-8FEC-727E5795D933}"/>
    <cellStyle name="Comma 6 3 10" xfId="36231" xr:uid="{2165FD4C-FDBD-4C82-AB95-EA8D4F06F3DA}"/>
    <cellStyle name="Comma 6 3 11" xfId="11859" xr:uid="{84667E9E-B0CD-49C1-A7EE-7F5C71BE17E5}"/>
    <cellStyle name="Comma 6 3 12" xfId="37870" xr:uid="{DA84B3F9-0EBC-4648-837E-A37C69F7C931}"/>
    <cellStyle name="Comma 6 3 2" xfId="900" xr:uid="{FDB4A6CF-A41C-46AB-877D-FC54757E0A41}"/>
    <cellStyle name="Comma 6 3 2 2" xfId="11861" xr:uid="{C4DDD8D2-55E4-4B66-A5FD-2D1F099071DC}"/>
    <cellStyle name="Comma 6 3 2 2 2" xfId="11862" xr:uid="{3B0D8B7D-4CFE-494E-AE43-9AE928D4650D}"/>
    <cellStyle name="Comma 6 3 2 2 2 2" xfId="11863" xr:uid="{5F4BD9B2-9BE8-4D48-B770-D54296CAEC37}"/>
    <cellStyle name="Comma 6 3 2 2 2 3" xfId="11864" xr:uid="{29370112-80C9-4409-9C12-3751F6DD36AB}"/>
    <cellStyle name="Comma 6 3 2 2 2 4" xfId="11865" xr:uid="{6D290C99-46B2-49D5-AB3D-53C7326B8785}"/>
    <cellStyle name="Comma 6 3 2 2 2 5" xfId="11866" xr:uid="{53B6B463-86B4-4473-A5B1-AC6222C72DF5}"/>
    <cellStyle name="Comma 6 3 2 2 3" xfId="11867" xr:uid="{BFB637C5-231E-4A38-93F4-C0352698B765}"/>
    <cellStyle name="Comma 6 3 2 2 4" xfId="11868" xr:uid="{4435B14E-CC30-4A9D-9788-A90B2926C32C}"/>
    <cellStyle name="Comma 6 3 2 2 5" xfId="11869" xr:uid="{7E018C36-4674-40D1-A573-AAF1E98E1537}"/>
    <cellStyle name="Comma 6 3 2 2 6" xfId="11870" xr:uid="{6EC2EF44-79CB-43FC-A6C7-3106B7823D6F}"/>
    <cellStyle name="Comma 6 3 2 3" xfId="11871" xr:uid="{6B2543D0-4DBB-4E2D-8E8D-F968D15395D4}"/>
    <cellStyle name="Comma 6 3 2 3 2" xfId="11872" xr:uid="{B3D35A20-C121-4EC5-8508-F56939284359}"/>
    <cellStyle name="Comma 6 3 2 3 3" xfId="11873" xr:uid="{B7E274DD-BFBA-46A4-A776-EDBE7FF2E764}"/>
    <cellStyle name="Comma 6 3 2 3 4" xfId="11874" xr:uid="{9BA22AF3-02A4-4A0E-9F71-B00BBB3FCB6C}"/>
    <cellStyle name="Comma 6 3 2 3 5" xfId="11875" xr:uid="{15234789-2AA8-499E-8384-39ACC35645A5}"/>
    <cellStyle name="Comma 6 3 2 4" xfId="11876" xr:uid="{930616F1-5706-4409-8DF5-1A4C5F70665D}"/>
    <cellStyle name="Comma 6 3 2 5" xfId="11877" xr:uid="{87BCB308-0A9A-4C12-95BB-B32EE3BCF7D6}"/>
    <cellStyle name="Comma 6 3 2 6" xfId="11878" xr:uid="{9A79BC4D-DC61-4369-9088-32319A59F42D}"/>
    <cellStyle name="Comma 6 3 2 7" xfId="11879" xr:uid="{E8856104-63DF-4A58-AF76-C650CA55A993}"/>
    <cellStyle name="Comma 6 3 2 8" xfId="11860" xr:uid="{3FFE5061-BF8B-4291-8F63-574B8FA82DC6}"/>
    <cellStyle name="Comma 6 3 3" xfId="11880" xr:uid="{E688B709-4891-4807-9759-D5EF2BBA5866}"/>
    <cellStyle name="Comma 6 3 3 2" xfId="11881" xr:uid="{9610802C-725C-4B34-B655-F1A656DEB490}"/>
    <cellStyle name="Comma 6 3 3 2 2" xfId="11882" xr:uid="{A3F3BD6E-435C-4D0C-BD51-F43BE656899B}"/>
    <cellStyle name="Comma 6 3 3 2 3" xfId="11883" xr:uid="{B4B9DEFB-44EC-43FC-A45B-EA239E11DC69}"/>
    <cellStyle name="Comma 6 3 3 2 4" xfId="11884" xr:uid="{B111F615-9D86-49B3-AC7A-6E7E0238811F}"/>
    <cellStyle name="Comma 6 3 3 2 5" xfId="11885" xr:uid="{EC7787B0-7289-440A-82A5-F380B6D4B76B}"/>
    <cellStyle name="Comma 6 3 3 3" xfId="11886" xr:uid="{D2A27EE6-9DAB-4658-8BF4-10E6CC5BA455}"/>
    <cellStyle name="Comma 6 3 3 4" xfId="11887" xr:uid="{8EAC1E38-A9E2-4BE0-BBF0-5ACB232DB5FB}"/>
    <cellStyle name="Comma 6 3 3 5" xfId="11888" xr:uid="{2F44DDE4-C7B7-46F1-AAC0-B3434E18FD8C}"/>
    <cellStyle name="Comma 6 3 3 6" xfId="11889" xr:uid="{972CD1C0-5789-445B-BD51-DEB7C77980CC}"/>
    <cellStyle name="Comma 6 3 4" xfId="11890" xr:uid="{EC197CA7-E027-43EC-98EE-932001044AE1}"/>
    <cellStyle name="Comma 6 3 4 2" xfId="11891" xr:uid="{903A1F3C-D1DF-4375-9113-268C10C7360F}"/>
    <cellStyle name="Comma 6 3 4 3" xfId="11892" xr:uid="{6E283064-CF3B-4F60-BF9A-6822A7C4BB45}"/>
    <cellStyle name="Comma 6 3 4 4" xfId="11893" xr:uid="{A8BED4C5-6142-49E9-8F92-B48FB772FBBD}"/>
    <cellStyle name="Comma 6 3 4 5" xfId="11894" xr:uid="{F57EA57B-F38A-43BF-B65A-82CD3526B9B6}"/>
    <cellStyle name="Comma 6 3 4 6" xfId="11895" xr:uid="{7D19D0BD-6854-45D5-8434-DA4A2837D193}"/>
    <cellStyle name="Comma 6 3 5" xfId="11896" xr:uid="{7B567068-FBB7-430D-977B-A2FBEF0639E0}"/>
    <cellStyle name="Comma 6 3 6" xfId="11897" xr:uid="{6BD2A0F8-B21D-4179-819E-1C263DB0B0F2}"/>
    <cellStyle name="Comma 6 3 7" xfId="11898" xr:uid="{D4AF767B-623E-44BB-8630-D7C1A7C7BA91}"/>
    <cellStyle name="Comma 6 3 8" xfId="11899" xr:uid="{336B7055-6CB3-4D4F-865F-B3A4260ED429}"/>
    <cellStyle name="Comma 6 3 9" xfId="11900" xr:uid="{9F4B57BC-E28B-4FF3-B2B8-0A8D4C4D8B97}"/>
    <cellStyle name="Comma 6 4" xfId="901" xr:uid="{AA2CD49F-D140-49C4-AFA2-7831B0604613}"/>
    <cellStyle name="Comma 6 4 10" xfId="36232" xr:uid="{EF109FAD-2A89-4D69-836B-63ED1309E90E}"/>
    <cellStyle name="Comma 6 4 11" xfId="11901" xr:uid="{1B282646-980A-41B7-86DB-2C26AD91F1EA}"/>
    <cellStyle name="Comma 6 4 2" xfId="11902" xr:uid="{56CB4BA9-D6D4-4053-8C84-C422D4F66C3F}"/>
    <cellStyle name="Comma 6 4 2 2" xfId="11903" xr:uid="{1830D895-5687-4BC8-AE03-F79CB2B1A8AE}"/>
    <cellStyle name="Comma 6 4 2 2 2" xfId="11904" xr:uid="{A33B2F5A-C557-411A-8C3C-15819EABBB0C}"/>
    <cellStyle name="Comma 6 4 2 2 2 2" xfId="11905" xr:uid="{A7E8AE26-43E9-4DB3-B1FA-0C24C311A864}"/>
    <cellStyle name="Comma 6 4 2 2 2 3" xfId="11906" xr:uid="{A25E847B-F6B7-4489-A1A2-6AEC339C9942}"/>
    <cellStyle name="Comma 6 4 2 2 2 4" xfId="11907" xr:uid="{13FBEC86-31EA-4D5F-B4F2-6E0F5D87F5BF}"/>
    <cellStyle name="Comma 6 4 2 2 2 5" xfId="11908" xr:uid="{717B7D04-732A-4974-8EC2-05F62F29A7FD}"/>
    <cellStyle name="Comma 6 4 2 2 2 6" xfId="11909" xr:uid="{DFD28DB4-CA25-46D2-B174-5A4066208FBA}"/>
    <cellStyle name="Comma 6 4 2 2 3" xfId="11910" xr:uid="{B7B0A273-ECF0-4CB2-B5E3-ED89B4F147AF}"/>
    <cellStyle name="Comma 6 4 2 2 4" xfId="11911" xr:uid="{9284E62F-4E05-4238-9119-EEEF35797A1A}"/>
    <cellStyle name="Comma 6 4 2 2 5" xfId="11912" xr:uid="{23798434-9322-4ADA-A331-57AE60450A49}"/>
    <cellStyle name="Comma 6 4 2 2 6" xfId="11913" xr:uid="{E6C91C82-FEAA-4DEC-B65F-B379DD8DE4C5}"/>
    <cellStyle name="Comma 6 4 2 2 7" xfId="11914" xr:uid="{4472BCE9-7D8F-408A-A1ED-AA4FF8686B4F}"/>
    <cellStyle name="Comma 6 4 2 3" xfId="11915" xr:uid="{4B8D603B-64B4-49CE-BDAF-C7C842C80444}"/>
    <cellStyle name="Comma 6 4 2 3 2" xfId="11916" xr:uid="{627E465B-E53E-45FE-AEEC-2BF0259A1CB8}"/>
    <cellStyle name="Comma 6 4 2 3 3" xfId="11917" xr:uid="{7030A0B8-F474-42C1-BEFD-CA8673B23AC4}"/>
    <cellStyle name="Comma 6 4 2 3 4" xfId="11918" xr:uid="{95E550C8-2FB9-4442-9BA8-26CE62203037}"/>
    <cellStyle name="Comma 6 4 2 3 5" xfId="11919" xr:uid="{E82BE3AC-BD4C-450B-B347-B8511AAFF092}"/>
    <cellStyle name="Comma 6 4 2 3 6" xfId="11920" xr:uid="{D0FE3DD8-EEA7-4282-A464-C180FEC98107}"/>
    <cellStyle name="Comma 6 4 2 4" xfId="11921" xr:uid="{8CBFDBA5-2FF9-4A92-8CD6-716FFA0F06AB}"/>
    <cellStyle name="Comma 6 4 2 5" xfId="11922" xr:uid="{143B9307-4038-4083-B07F-97E4D6F7AA8F}"/>
    <cellStyle name="Comma 6 4 2 6" xfId="11923" xr:uid="{7AD9A572-147E-4F4F-A23E-179ECD1012CD}"/>
    <cellStyle name="Comma 6 4 2 7" xfId="11924" xr:uid="{669C555E-B14D-40F7-996B-8F81399B4B35}"/>
    <cellStyle name="Comma 6 4 2 8" xfId="11925" xr:uid="{2ECDEE28-19A9-4585-83DC-DE0E557B3E54}"/>
    <cellStyle name="Comma 6 4 3" xfId="11926" xr:uid="{E8556DF5-699E-4299-ACD5-19298D0A37A7}"/>
    <cellStyle name="Comma 6 4 3 2" xfId="11927" xr:uid="{4938431D-BF1E-45C7-B011-086B29D3BA1F}"/>
    <cellStyle name="Comma 6 4 3 2 2" xfId="11928" xr:uid="{C972F592-7AA6-4BD0-B2BD-BA37BD6A90C1}"/>
    <cellStyle name="Comma 6 4 3 2 3" xfId="11929" xr:uid="{40BCD348-D820-4CBB-8BD7-F4DB7D150E66}"/>
    <cellStyle name="Comma 6 4 3 2 4" xfId="11930" xr:uid="{BCBD84A4-6238-4488-9231-0CF247824500}"/>
    <cellStyle name="Comma 6 4 3 2 5" xfId="11931" xr:uid="{A47407D5-D62B-4515-91FB-8F9678F1A91F}"/>
    <cellStyle name="Comma 6 4 3 2 6" xfId="11932" xr:uid="{499718A7-A5EA-4474-A19E-217F1C13995F}"/>
    <cellStyle name="Comma 6 4 3 3" xfId="11933" xr:uid="{3B6EB64E-20BD-435A-85CE-F5ED0A97DC2D}"/>
    <cellStyle name="Comma 6 4 3 4" xfId="11934" xr:uid="{C0755914-053A-4EA1-B97E-0584572FB91A}"/>
    <cellStyle name="Comma 6 4 3 5" xfId="11935" xr:uid="{951DFBEF-EFB7-43F9-BA3B-05879DEC5DCF}"/>
    <cellStyle name="Comma 6 4 3 6" xfId="11936" xr:uid="{F9D596F9-7B5E-46D0-8F90-0272C624514A}"/>
    <cellStyle name="Comma 6 4 3 7" xfId="11937" xr:uid="{106DC6B2-C012-44DF-B9BC-CFBDAF3CE466}"/>
    <cellStyle name="Comma 6 4 4" xfId="11938" xr:uid="{C339B89C-8648-4B13-B0FB-B39BA0009D5C}"/>
    <cellStyle name="Comma 6 4 4 2" xfId="11939" xr:uid="{4EEB878C-F160-4240-B9D2-EDAB4DF60849}"/>
    <cellStyle name="Comma 6 4 4 3" xfId="11940" xr:uid="{50E565B9-A5FA-4D99-B84C-BE3743DF18BD}"/>
    <cellStyle name="Comma 6 4 4 4" xfId="11941" xr:uid="{CD201486-DD0B-4F6E-BD57-833C16A64D0E}"/>
    <cellStyle name="Comma 6 4 4 5" xfId="11942" xr:uid="{7325A402-F268-42A2-AB3C-3B491EB9517A}"/>
    <cellStyle name="Comma 6 4 4 6" xfId="11943" xr:uid="{7C30E835-9907-4980-95CE-DC4507C55813}"/>
    <cellStyle name="Comma 6 4 5" xfId="11944" xr:uid="{3366B672-13BB-492B-BB94-8819E479C50C}"/>
    <cellStyle name="Comma 6 4 6" xfId="11945" xr:uid="{927C8AF7-8174-4C98-89A9-641D29CC7099}"/>
    <cellStyle name="Comma 6 4 7" xfId="11946" xr:uid="{1B5A0261-3060-4866-9E43-9C490D630F76}"/>
    <cellStyle name="Comma 6 4 8" xfId="11947" xr:uid="{7B31F93F-C691-4104-BD8A-E84DA2AD6F31}"/>
    <cellStyle name="Comma 6 4 9" xfId="11948" xr:uid="{89FD0D38-63D2-4BAE-A15E-03214004CC21}"/>
    <cellStyle name="Comma 6 5" xfId="902" xr:uid="{8BED2E22-3C41-470B-9569-5ADE68ADFAAD}"/>
    <cellStyle name="Comma 6 5 2" xfId="11950" xr:uid="{D3CD08BF-8987-4869-ACAF-1D95B42FD6A0}"/>
    <cellStyle name="Comma 6 5 3" xfId="11951" xr:uid="{F56EFF92-34C3-4DD0-9B9E-02CAA7D2497D}"/>
    <cellStyle name="Comma 6 5 4" xfId="11952" xr:uid="{524C76BB-B245-4048-BDA8-9ED6F1E5A20A}"/>
    <cellStyle name="Comma 6 5 5" xfId="11953" xr:uid="{FD244812-25C8-426C-87CD-BD2191F97C38}"/>
    <cellStyle name="Comma 6 5 6" xfId="11954" xr:uid="{9D5EFF55-0E95-4282-912F-1F0AF5113736}"/>
    <cellStyle name="Comma 6 5 7" xfId="36233" xr:uid="{5089F7C2-5E8B-4081-91EC-2B455D0FF2AD}"/>
    <cellStyle name="Comma 6 5 8" xfId="11949" xr:uid="{87BEC0AA-1552-466A-A63A-18ABDC46F526}"/>
    <cellStyle name="Comma 6 6" xfId="903" xr:uid="{FA5B823A-3094-42BA-B164-5AF019C1E6D9}"/>
    <cellStyle name="Comma 6 6 2" xfId="11956" xr:uid="{79F4813B-1E13-4891-8BE4-6682721A1780}"/>
    <cellStyle name="Comma 6 6 3" xfId="11957" xr:uid="{470EFC6D-B8A1-4890-8191-56FD29CA7AEE}"/>
    <cellStyle name="Comma 6 6 4" xfId="11958" xr:uid="{0C54D605-F652-46D6-AF93-682272122D5E}"/>
    <cellStyle name="Comma 6 6 5" xfId="11959" xr:uid="{E3DB9F9B-9312-42BB-8EEF-F1D583FC4BDB}"/>
    <cellStyle name="Comma 6 6 6" xfId="11960" xr:uid="{4680630D-BF57-4CC9-8EA2-99BB14130868}"/>
    <cellStyle name="Comma 6 6 7" xfId="36234" xr:uid="{80F8554F-2995-46A2-BFB1-5AD3744DAD33}"/>
    <cellStyle name="Comma 6 6 8" xfId="11955" xr:uid="{C918A6AA-6206-4B4C-A415-5EACC51CD962}"/>
    <cellStyle name="Comma 6 7" xfId="904" xr:uid="{386E04FB-323A-4826-883B-2C3AEBD573E6}"/>
    <cellStyle name="Comma 6 7 2" xfId="11962" xr:uid="{F9F8CE2F-3CCE-4156-A7C4-7EF33D60C9CD}"/>
    <cellStyle name="Comma 6 7 3" xfId="11963" xr:uid="{F1CD9425-630D-447B-A420-42DD2D55C4BB}"/>
    <cellStyle name="Comma 6 7 4" xfId="11964" xr:uid="{65EF756D-D556-4618-AA03-10E87FC0BFE6}"/>
    <cellStyle name="Comma 6 7 5" xfId="11965" xr:uid="{BF9E394A-441F-458B-901B-B723A0F5DEDC}"/>
    <cellStyle name="Comma 6 7 6" xfId="11961" xr:uid="{9113C18F-C932-445E-BEEF-D8CF61622430}"/>
    <cellStyle name="Comma 6 8" xfId="11966" xr:uid="{6571FA2F-CF7F-473A-B3E4-83DA55D88348}"/>
    <cellStyle name="Comma 6 8 2" xfId="11967" xr:uid="{318DB953-5A83-4AF9-8AD5-7B8C6300F9EC}"/>
    <cellStyle name="Comma 6 8 3" xfId="11968" xr:uid="{FB857CF0-B901-4122-85B1-13A63C7363CC}"/>
    <cellStyle name="Comma 6 8 4" xfId="11969" xr:uid="{861B601E-07B3-4517-B66C-807F4C8819CD}"/>
    <cellStyle name="Comma 6 8 5" xfId="11970" xr:uid="{9570DD07-0A29-4994-BB3D-E0B7DF4144A4}"/>
    <cellStyle name="Comma 6 9" xfId="11971" xr:uid="{C8070DA8-DEEB-48FE-89ED-320C20C13E49}"/>
    <cellStyle name="Comma 6_0806_300038" xfId="905" xr:uid="{01FAB9A2-D78A-4DF8-99D0-1EEA60F127EA}"/>
    <cellStyle name="Comma 60" xfId="11972" xr:uid="{11139589-626F-4237-A5D7-A932BC233F3E}"/>
    <cellStyle name="Comma 60 2" xfId="36635" xr:uid="{CE03DE8A-76B4-4351-A39C-BE4F59CC4E4D}"/>
    <cellStyle name="Comma 61" xfId="11973" xr:uid="{3EDEB247-E062-445D-9F55-1433A3524709}"/>
    <cellStyle name="Comma 61 2" xfId="36667" xr:uid="{E39F1367-BE27-4950-BDD6-B16B09A8ADD4}"/>
    <cellStyle name="Comma 62" xfId="11974" xr:uid="{63B435C6-8C21-47FC-B311-449ED48EEE98}"/>
    <cellStyle name="Comma 62 2" xfId="36634" xr:uid="{A0EA0306-1956-48A7-AA88-D5743CFAC74E}"/>
    <cellStyle name="Comma 62 3" xfId="36030" xr:uid="{ED74D943-25DA-412D-8018-114541C457DF}"/>
    <cellStyle name="Comma 62 3 2" xfId="36069" xr:uid="{D3B6F419-E1D5-4B6C-9D73-CB15468DDAC2}"/>
    <cellStyle name="Comma 63" xfId="11975" xr:uid="{EEDE9766-10BE-434F-9B33-F1156993B3E4}"/>
    <cellStyle name="Comma 63 2" xfId="36668" xr:uid="{1D73AE52-AFF0-4A83-979B-C6A4BC72F052}"/>
    <cellStyle name="Comma 64" xfId="11976" xr:uid="{95E407FD-0514-4962-A91D-3B48003FA236}"/>
    <cellStyle name="Comma 64 2" xfId="36633" xr:uid="{FD188FA7-3AAF-40B6-A53E-69D7CC2B310C}"/>
    <cellStyle name="Comma 65" xfId="11977" xr:uid="{539058CF-E2AC-49B7-9939-C947E36F7178}"/>
    <cellStyle name="Comma 65 2" xfId="36669" xr:uid="{B08FE805-654C-46D6-A293-FD6FE488352F}"/>
    <cellStyle name="Comma 66" xfId="11978" xr:uid="{7096F730-5FD5-4510-A596-BB7FD0CF2720}"/>
    <cellStyle name="Comma 66 2" xfId="36632" xr:uid="{3E26BABC-76B9-4EB6-B472-0B7BF02DBE67}"/>
    <cellStyle name="Comma 67" xfId="11979" xr:uid="{755D127D-306B-4121-B8DC-563F6B112280}"/>
    <cellStyle name="Comma 67 2" xfId="36671" xr:uid="{E505A7FD-E53D-449C-9C70-68503B940481}"/>
    <cellStyle name="Comma 68" xfId="11980" xr:uid="{2B4EDABD-CA4A-4A27-9ABB-A8AF4DB270ED}"/>
    <cellStyle name="Comma 68 2" xfId="36631" xr:uid="{5F33D95A-351E-497E-90EE-4347E7B826C8}"/>
    <cellStyle name="Comma 69" xfId="2713" xr:uid="{12868575-FA72-4141-8277-72AF60CF8D90}"/>
    <cellStyle name="Comma 69 2" xfId="36007" xr:uid="{BA248CDF-D4C9-4BBE-9A12-215A5FADBF23}"/>
    <cellStyle name="Comma 69 3" xfId="36672" xr:uid="{A8B723BD-9150-4BA5-B5A9-A74174668B91}"/>
    <cellStyle name="Comma 7" xfId="96" xr:uid="{0D0792DE-EF94-4BC5-BE90-AF1499EE7D85}"/>
    <cellStyle name="Comma 7 10" xfId="11982" xr:uid="{65B01717-94A6-4EA1-991A-54C44F7F3C6C}"/>
    <cellStyle name="Comma 7 11" xfId="11981" xr:uid="{330A59F4-C659-4D7E-86D9-7A189E3A0F89}"/>
    <cellStyle name="Comma 7 12" xfId="36235" xr:uid="{7E11FFCC-5CD9-4BDA-AA78-CFD2EC6BCBAD}"/>
    <cellStyle name="Comma 7 13" xfId="2519" xr:uid="{6E8C6E5D-B4C2-4157-B98C-EDE2233D22D6}"/>
    <cellStyle name="Comma 7 14" xfId="37801" xr:uid="{650FE5A5-8CBD-40F3-B888-7FBF7AD3A70B}"/>
    <cellStyle name="Comma 7 15" xfId="906" xr:uid="{7A32996F-063C-42B2-999D-D15C657CCC07}"/>
    <cellStyle name="Comma 7 16" xfId="37882" xr:uid="{9120D4E7-D7F5-4046-B2F0-12E56CF0B41C}"/>
    <cellStyle name="Comma 7 17" xfId="37916" xr:uid="{FF2C928A-4D83-4005-A967-0EC4C20654B0}"/>
    <cellStyle name="Comma 7 2" xfId="907" xr:uid="{656BDFFC-E4C3-43B2-BDA4-4B0494EE094C}"/>
    <cellStyle name="Comma 7 2 10" xfId="11983" xr:uid="{2C7B373C-2FA1-412A-9D24-24A8AE06DF37}"/>
    <cellStyle name="Comma 7 2 11" xfId="37871" xr:uid="{7F6E40BC-94B5-4CA2-B08C-A5412982B1B0}"/>
    <cellStyle name="Comma 7 2 12" xfId="37924" xr:uid="{197961EE-DA66-4B1C-9206-2EF6235960D9}"/>
    <cellStyle name="Comma 7 2 2" xfId="11984" xr:uid="{3D4D4049-B30A-4503-AA48-1EBF8655FDCE}"/>
    <cellStyle name="Comma 7 2 2 2" xfId="11985" xr:uid="{2CBD02D4-15E9-4F3E-95BA-00541D099B17}"/>
    <cellStyle name="Comma 7 2 2 2 2" xfId="11986" xr:uid="{C3C3B4EF-347E-4938-A066-39122D0B5957}"/>
    <cellStyle name="Comma 7 2 2 2 2 2" xfId="11987" xr:uid="{F50B515F-2702-41D0-9101-169FD7650209}"/>
    <cellStyle name="Comma 7 2 2 2 2 3" xfId="11988" xr:uid="{A21E377A-5FBB-47F6-BE3E-EBD66581DB79}"/>
    <cellStyle name="Comma 7 2 2 2 2 4" xfId="11989" xr:uid="{2C7A1654-1B53-4885-8ED6-DCB88F2317EC}"/>
    <cellStyle name="Comma 7 2 2 2 2 5" xfId="11990" xr:uid="{74E9778A-9FBC-40D1-B93F-C9BA559CBACA}"/>
    <cellStyle name="Comma 7 2 2 2 2 6" xfId="11991" xr:uid="{0448ABA4-2BC3-4F62-93E7-9979E4838368}"/>
    <cellStyle name="Comma 7 2 2 2 3" xfId="11992" xr:uid="{3DA80D4A-5288-4141-96E2-F205F75664EF}"/>
    <cellStyle name="Comma 7 2 2 2 4" xfId="11993" xr:uid="{7E4CFF8A-64E2-4C76-A701-7AF10524CFD2}"/>
    <cellStyle name="Comma 7 2 2 2 5" xfId="11994" xr:uid="{D271939D-151B-48B4-8930-A1F3FD96C3A0}"/>
    <cellStyle name="Comma 7 2 2 2 6" xfId="11995" xr:uid="{60582145-EA3D-4A23-B913-AC60A7B27BD3}"/>
    <cellStyle name="Comma 7 2 2 2 7" xfId="11996" xr:uid="{4E99C494-28E3-4DCF-A27F-7796585D144E}"/>
    <cellStyle name="Comma 7 2 2 3" xfId="11997" xr:uid="{6CC7BE38-C874-4D7D-9DA2-1BDD79B10BBB}"/>
    <cellStyle name="Comma 7 2 2 3 2" xfId="11998" xr:uid="{253898DB-4E79-49EF-9690-3A657B8510F6}"/>
    <cellStyle name="Comma 7 2 2 3 3" xfId="11999" xr:uid="{CD9E725E-FCC6-4A83-B313-513BBB2F85F8}"/>
    <cellStyle name="Comma 7 2 2 3 4" xfId="12000" xr:uid="{8C4041B9-D104-46F3-9A1E-54359E69FDAD}"/>
    <cellStyle name="Comma 7 2 2 3 5" xfId="12001" xr:uid="{B6664F60-0ECD-4A12-83D3-E9455EE0A4D4}"/>
    <cellStyle name="Comma 7 2 2 3 6" xfId="12002" xr:uid="{15124DBE-0BF5-461A-A0F5-4081CC7C7C38}"/>
    <cellStyle name="Comma 7 2 2 4" xfId="12003" xr:uid="{B8879B00-F819-46A2-A0A2-ED2E21A303FD}"/>
    <cellStyle name="Comma 7 2 2 5" xfId="12004" xr:uid="{FA047E8F-7092-4274-A41B-C6674B3DCA94}"/>
    <cellStyle name="Comma 7 2 2 6" xfId="12005" xr:uid="{95267465-2239-407F-A637-16F4D6F7D0D0}"/>
    <cellStyle name="Comma 7 2 2 7" xfId="12006" xr:uid="{1148479D-BE3A-4DE0-8BF4-9A551D8C9A8F}"/>
    <cellStyle name="Comma 7 2 2 8" xfId="12007" xr:uid="{D832DE4E-DC8A-4C02-ACDC-33103080CF2E}"/>
    <cellStyle name="Comma 7 2 3" xfId="12008" xr:uid="{08A93457-8CC3-418D-B914-0F63AA8D9C92}"/>
    <cellStyle name="Comma 7 2 3 2" xfId="12009" xr:uid="{FCEF34E8-73F6-48B5-9410-C7B6AC6281CA}"/>
    <cellStyle name="Comma 7 2 3 2 2" xfId="12010" xr:uid="{9A5F8094-FF21-4CE5-B6AC-3928A8F10ED1}"/>
    <cellStyle name="Comma 7 2 3 2 3" xfId="12011" xr:uid="{6FF7EEC8-5789-456D-B0A1-51804B37187F}"/>
    <cellStyle name="Comma 7 2 3 2 4" xfId="12012" xr:uid="{CD117AE3-8083-476A-B381-B442AA925432}"/>
    <cellStyle name="Comma 7 2 3 2 5" xfId="12013" xr:uid="{5CBBE035-30E1-46FF-9167-F4D471D904B4}"/>
    <cellStyle name="Comma 7 2 3 2 6" xfId="12014" xr:uid="{9610F3EE-4046-4053-81E0-DB0DC5EF10CB}"/>
    <cellStyle name="Comma 7 2 3 3" xfId="12015" xr:uid="{606B8EC1-9FDB-4448-9F0C-8A75685D859E}"/>
    <cellStyle name="Comma 7 2 3 4" xfId="12016" xr:uid="{1B539C8A-0C6F-494D-8882-DB4ADC7ABC93}"/>
    <cellStyle name="Comma 7 2 3 5" xfId="12017" xr:uid="{BE70E771-6931-4757-B6C6-980A8A05D4B9}"/>
    <cellStyle name="Comma 7 2 3 6" xfId="12018" xr:uid="{F2208949-6555-47CD-BD46-0AB3C545CE71}"/>
    <cellStyle name="Comma 7 2 3 7" xfId="12019" xr:uid="{8DF33BC4-CA12-493A-86CF-D9EB7A759FFD}"/>
    <cellStyle name="Comma 7 2 4" xfId="12020" xr:uid="{0C1825BF-7B6C-4734-B7A8-44BFFCBBF195}"/>
    <cellStyle name="Comma 7 2 4 2" xfId="12021" xr:uid="{CF787B8B-3FF3-4A26-8645-CEE9346568B5}"/>
    <cellStyle name="Comma 7 2 4 3" xfId="12022" xr:uid="{CBB6816C-AF6D-4BC0-9711-81724AAAC655}"/>
    <cellStyle name="Comma 7 2 4 4" xfId="12023" xr:uid="{89182AF3-8451-4893-B726-2AE59FA53817}"/>
    <cellStyle name="Comma 7 2 4 5" xfId="12024" xr:uid="{22AA5B54-7177-4D2F-9313-EDDD4BE687A9}"/>
    <cellStyle name="Comma 7 2 5" xfId="12025" xr:uid="{BFA3BF0C-BF9D-4B35-AC9D-1E4A839D385A}"/>
    <cellStyle name="Comma 7 2 6" xfId="12026" xr:uid="{E057463D-9486-4AA6-AFEF-F9511A022097}"/>
    <cellStyle name="Comma 7 2 7" xfId="12027" xr:uid="{F292814D-6AEC-4983-BE6C-57E3D61784EA}"/>
    <cellStyle name="Comma 7 2 8" xfId="12028" xr:uid="{CD1F6375-4208-46C6-8841-07A4EB651897}"/>
    <cellStyle name="Comma 7 2 9" xfId="36236" xr:uid="{310D3F57-9236-4DFF-A483-AE408B87C026}"/>
    <cellStyle name="Comma 7 3" xfId="908" xr:uid="{249DD336-E83A-45E4-A05E-FFAA7694C68C}"/>
    <cellStyle name="Comma 7 3 10" xfId="36237" xr:uid="{54CC4C9E-F094-4E4A-83BC-04EEC51A48FF}"/>
    <cellStyle name="Comma 7 3 11" xfId="12029" xr:uid="{3075AA05-DFCB-47DB-A39D-CFA55A9A67B7}"/>
    <cellStyle name="Comma 7 3 2" xfId="12030" xr:uid="{44FAC673-1FA7-46EC-A662-5F1D1A39A823}"/>
    <cellStyle name="Comma 7 3 2 2" xfId="12031" xr:uid="{0E1C2E41-E0E5-47CB-AF1A-D4435EED17B6}"/>
    <cellStyle name="Comma 7 3 2 2 2" xfId="12032" xr:uid="{69C6B3FE-9840-4F9A-A762-B119870C4E91}"/>
    <cellStyle name="Comma 7 3 2 2 2 2" xfId="12033" xr:uid="{B125D0C7-4248-40B8-832A-7F8114167746}"/>
    <cellStyle name="Comma 7 3 2 2 2 3" xfId="12034" xr:uid="{D648C755-AB2C-44E0-97A0-B97A72728340}"/>
    <cellStyle name="Comma 7 3 2 2 2 4" xfId="12035" xr:uid="{CBF8F098-E6A2-4155-BE89-4E4FCA9F082D}"/>
    <cellStyle name="Comma 7 3 2 2 2 5" xfId="12036" xr:uid="{98321BCF-9A3B-4187-8CB2-A79A4CD9052C}"/>
    <cellStyle name="Comma 7 3 2 2 3" xfId="12037" xr:uid="{97F26247-6BB6-44DD-90D4-AD5CE5870A65}"/>
    <cellStyle name="Comma 7 3 2 2 4" xfId="12038" xr:uid="{46377473-D0F1-42BC-A6AA-5F15F4E2BDD0}"/>
    <cellStyle name="Comma 7 3 2 2 5" xfId="12039" xr:uid="{AA49EDD8-56AB-4D31-9300-C08275DBD12E}"/>
    <cellStyle name="Comma 7 3 2 2 6" xfId="12040" xr:uid="{B609FBB5-BFBC-47FD-88D8-4B3EF3353E86}"/>
    <cellStyle name="Comma 7 3 2 3" xfId="12041" xr:uid="{1786AF02-AC3C-48C2-A309-FE5F01C9B05C}"/>
    <cellStyle name="Comma 7 3 2 3 2" xfId="12042" xr:uid="{B1BD3C04-6A42-49A0-9826-04644484C136}"/>
    <cellStyle name="Comma 7 3 2 3 3" xfId="12043" xr:uid="{4001A305-F5E3-42BE-8EDE-AA3B206C3E47}"/>
    <cellStyle name="Comma 7 3 2 3 4" xfId="12044" xr:uid="{C2FA8832-2196-429E-897B-2F5A99176A6A}"/>
    <cellStyle name="Comma 7 3 2 3 5" xfId="12045" xr:uid="{14C9DC69-5E4D-4B4B-B257-CBD66F3AF984}"/>
    <cellStyle name="Comma 7 3 2 4" xfId="12046" xr:uid="{EAEA28A2-4228-4DC7-ABA5-B69856950DB2}"/>
    <cellStyle name="Comma 7 3 2 5" xfId="12047" xr:uid="{6C9DB90D-9C94-4BCC-8336-A57F150C9DBC}"/>
    <cellStyle name="Comma 7 3 2 6" xfId="12048" xr:uid="{4BA1EFFC-C641-4914-B3F7-FCD740B7999F}"/>
    <cellStyle name="Comma 7 3 2 7" xfId="12049" xr:uid="{50FD97A2-E098-4E84-A27E-AE68D9D840C3}"/>
    <cellStyle name="Comma 7 3 3" xfId="12050" xr:uid="{A8CCD529-1C05-478A-B6AF-5A9482075E56}"/>
    <cellStyle name="Comma 7 3 3 2" xfId="12051" xr:uid="{6FB7EC93-BC7C-462D-9608-E32131B247E8}"/>
    <cellStyle name="Comma 7 3 3 2 2" xfId="12052" xr:uid="{0DD4723E-EA2D-4467-A306-CE9AB7F24483}"/>
    <cellStyle name="Comma 7 3 3 2 3" xfId="12053" xr:uid="{D66E5837-5DD9-406B-AA0B-586ACC228C43}"/>
    <cellStyle name="Comma 7 3 3 2 4" xfId="12054" xr:uid="{A8BA5CBF-BD2E-48A4-8C2A-7695744FC322}"/>
    <cellStyle name="Comma 7 3 3 2 5" xfId="12055" xr:uid="{83FCABB6-D39D-4ABA-AF0A-CF65BF50834A}"/>
    <cellStyle name="Comma 7 3 3 3" xfId="12056" xr:uid="{86FDBD14-250D-4636-9B4A-BBD209F951E7}"/>
    <cellStyle name="Comma 7 3 3 4" xfId="12057" xr:uid="{8F4F6DC4-2DC0-4856-9A68-4FA0F4939333}"/>
    <cellStyle name="Comma 7 3 3 5" xfId="12058" xr:uid="{53D50F77-379E-4152-AACC-2F25FCFC52A7}"/>
    <cellStyle name="Comma 7 3 3 6" xfId="12059" xr:uid="{3BDB2673-AA20-4461-9432-321C5A69805D}"/>
    <cellStyle name="Comma 7 3 4" xfId="12060" xr:uid="{50121627-18C6-4628-8012-861C605038A7}"/>
    <cellStyle name="Comma 7 3 4 2" xfId="12061" xr:uid="{B6E41A6A-A241-41FC-9375-B220173368A0}"/>
    <cellStyle name="Comma 7 3 4 3" xfId="12062" xr:uid="{AD383679-4BAE-4A7F-B275-502A7E2FB709}"/>
    <cellStyle name="Comma 7 3 4 4" xfId="12063" xr:uid="{8DFB67CB-A8CC-49FD-A1E6-321A5D611BA4}"/>
    <cellStyle name="Comma 7 3 4 5" xfId="12064" xr:uid="{B1B95556-BFF4-47E0-B6B0-526ECB8A4581}"/>
    <cellStyle name="Comma 7 3 4 6" xfId="12065" xr:uid="{63AF8C32-3BA7-4962-950B-C2B38B29F72C}"/>
    <cellStyle name="Comma 7 3 5" xfId="12066" xr:uid="{BFB8F4A6-4730-463A-8B5B-0DE6C251754F}"/>
    <cellStyle name="Comma 7 3 6" xfId="12067" xr:uid="{084A681D-03E1-4A00-BD7B-C577C0E8058E}"/>
    <cellStyle name="Comma 7 3 7" xfId="12068" xr:uid="{42E0E89C-5764-4CAA-AC41-477170240E6F}"/>
    <cellStyle name="Comma 7 3 8" xfId="12069" xr:uid="{DC107120-73AC-44F8-9336-D51CF130D774}"/>
    <cellStyle name="Comma 7 3 9" xfId="12070" xr:uid="{AC224F09-B9E4-42F2-9317-F0DAE20ED494}"/>
    <cellStyle name="Comma 7 4" xfId="909" xr:uid="{B66EE573-6F38-4D42-A946-2C8C57317D34}"/>
    <cellStyle name="Comma 7 4 10" xfId="12071" xr:uid="{804C5D92-4AB3-4411-8FFD-E1CF7875F558}"/>
    <cellStyle name="Comma 7 4 2" xfId="12072" xr:uid="{23DC7583-90FC-498F-A583-FE351E0E2BF8}"/>
    <cellStyle name="Comma 7 4 2 2" xfId="12073" xr:uid="{D5D1D1CB-051B-4249-AA72-371B953F6C48}"/>
    <cellStyle name="Comma 7 4 2 2 2" xfId="12074" xr:uid="{DC5BF6FE-C6D4-4C96-ADAE-E0FCCFC53544}"/>
    <cellStyle name="Comma 7 4 2 2 2 2" xfId="12075" xr:uid="{A527A377-A3F1-499F-982E-A3CBBB47C8CE}"/>
    <cellStyle name="Comma 7 4 2 2 2 3" xfId="12076" xr:uid="{6A1C4052-4304-4600-B50F-7340BF3BF8A7}"/>
    <cellStyle name="Comma 7 4 2 2 2 4" xfId="12077" xr:uid="{9071D457-9172-4F2E-8BD1-F670F51F3272}"/>
    <cellStyle name="Comma 7 4 2 2 2 5" xfId="12078" xr:uid="{4699D27E-1F2E-48E5-8255-BE3A0347FEA2}"/>
    <cellStyle name="Comma 7 4 2 2 2 6" xfId="12079" xr:uid="{16F1A11E-569A-45BE-BB9F-B4E916F97E42}"/>
    <cellStyle name="Comma 7 4 2 2 3" xfId="12080" xr:uid="{92193C36-D272-4A24-AEAC-7215AD510796}"/>
    <cellStyle name="Comma 7 4 2 2 4" xfId="12081" xr:uid="{716F69A2-7348-4838-BFAD-CEA15E91E9AA}"/>
    <cellStyle name="Comma 7 4 2 2 5" xfId="12082" xr:uid="{C8F593B2-A0E4-4715-AACE-B2B462388FD9}"/>
    <cellStyle name="Comma 7 4 2 2 6" xfId="12083" xr:uid="{5E7F65C4-703E-465E-87B0-4DF0D1E46263}"/>
    <cellStyle name="Comma 7 4 2 2 7" xfId="12084" xr:uid="{ABE6C0CF-993D-4A8F-BEDF-DEC6F9C1672F}"/>
    <cellStyle name="Comma 7 4 2 3" xfId="12085" xr:uid="{A78DDF4B-A5D0-43FB-9C80-5CDDDAF146EA}"/>
    <cellStyle name="Comma 7 4 2 3 2" xfId="12086" xr:uid="{42DD6A14-0564-4C37-8887-A3087A078193}"/>
    <cellStyle name="Comma 7 4 2 3 3" xfId="12087" xr:uid="{2F4D0136-5F77-4CAC-9882-622564C83E1E}"/>
    <cellStyle name="Comma 7 4 2 3 4" xfId="12088" xr:uid="{7E0BC7B3-FC5C-4596-8AAB-1DC207C3C24E}"/>
    <cellStyle name="Comma 7 4 2 3 5" xfId="12089" xr:uid="{0FC7022F-DDDE-495B-BF37-2B1704EADCC3}"/>
    <cellStyle name="Comma 7 4 2 3 6" xfId="12090" xr:uid="{1611C7BF-0085-4EB8-B744-C57A371E2C86}"/>
    <cellStyle name="Comma 7 4 2 4" xfId="12091" xr:uid="{C4B7812F-CB50-4AE3-9FA0-BA4FFCB9E71F}"/>
    <cellStyle name="Comma 7 4 2 5" xfId="12092" xr:uid="{198D516B-FFD4-412C-8F66-CB3EC77157C9}"/>
    <cellStyle name="Comma 7 4 2 6" xfId="12093" xr:uid="{F737A94D-9071-4D69-9D21-1223C6A90FE6}"/>
    <cellStyle name="Comma 7 4 2 7" xfId="12094" xr:uid="{50B89DE0-3EED-498F-A2DF-81ADB9F1FD1E}"/>
    <cellStyle name="Comma 7 4 2 8" xfId="12095" xr:uid="{E156E0A9-6910-498A-A875-09838362408F}"/>
    <cellStyle name="Comma 7 4 3" xfId="12096" xr:uid="{BCDD57C6-F015-4C78-A3F7-91B7DD48E5C6}"/>
    <cellStyle name="Comma 7 4 3 2" xfId="12097" xr:uid="{DE207B65-5283-4F7A-A302-28D2EEE2B1F6}"/>
    <cellStyle name="Comma 7 4 3 2 2" xfId="12098" xr:uid="{DD79AFB3-96A0-4662-B921-4D1D516FFBF1}"/>
    <cellStyle name="Comma 7 4 3 2 3" xfId="12099" xr:uid="{288C0EB1-6FCF-434F-881A-67BC6CB137CA}"/>
    <cellStyle name="Comma 7 4 3 2 4" xfId="12100" xr:uid="{1F96D025-8679-4777-A740-FD051909853F}"/>
    <cellStyle name="Comma 7 4 3 2 5" xfId="12101" xr:uid="{DDB0A75A-08F1-46DA-ADAA-4503C1491D8F}"/>
    <cellStyle name="Comma 7 4 3 2 6" xfId="12102" xr:uid="{4B635586-12BD-4B11-9F08-9A68A973251E}"/>
    <cellStyle name="Comma 7 4 3 3" xfId="12103" xr:uid="{BD2D8F91-0CFB-4791-8D68-587DD43FE7B7}"/>
    <cellStyle name="Comma 7 4 3 4" xfId="12104" xr:uid="{4D38CC9B-7901-4B72-A251-5EC8320DB592}"/>
    <cellStyle name="Comma 7 4 3 5" xfId="12105" xr:uid="{9A057914-EBCF-4E72-9F86-A80BDA311E88}"/>
    <cellStyle name="Comma 7 4 3 6" xfId="12106" xr:uid="{C77F5789-834B-44C7-B23E-E7722D1C624F}"/>
    <cellStyle name="Comma 7 4 3 7" xfId="12107" xr:uid="{3F17D63D-FE9B-44FC-9A5F-DF5D22743261}"/>
    <cellStyle name="Comma 7 4 4" xfId="12108" xr:uid="{7DD00D44-8F54-4515-A85E-7B6376F2BC19}"/>
    <cellStyle name="Comma 7 4 4 2" xfId="12109" xr:uid="{85CED9FC-DC05-44DD-AC27-8A4D9D054CA3}"/>
    <cellStyle name="Comma 7 4 4 3" xfId="12110" xr:uid="{2E8DE304-ABB9-4B44-8F0D-CBEE7D6D6418}"/>
    <cellStyle name="Comma 7 4 4 4" xfId="12111" xr:uid="{51B05B05-AFF1-4993-8757-D6A763BA351A}"/>
    <cellStyle name="Comma 7 4 4 5" xfId="12112" xr:uid="{AFD1667C-14F5-4C37-A36B-415963F1D678}"/>
    <cellStyle name="Comma 7 4 4 6" xfId="12113" xr:uid="{88179D91-9CB0-4897-B6E1-3C0A1D580572}"/>
    <cellStyle name="Comma 7 4 5" xfId="12114" xr:uid="{63C803E7-EE41-4673-9058-D04D3D0728E7}"/>
    <cellStyle name="Comma 7 4 6" xfId="12115" xr:uid="{06D66687-026B-484E-AA32-6BBD27418D58}"/>
    <cellStyle name="Comma 7 4 7" xfId="12116" xr:uid="{292CF8D2-2221-4F66-BA68-4000FAE62F20}"/>
    <cellStyle name="Comma 7 4 8" xfId="12117" xr:uid="{1A7A6A72-D17C-4F39-8D3D-E04C86BD530E}"/>
    <cellStyle name="Comma 7 4 9" xfId="12118" xr:uid="{1CCB01C1-BC81-4067-B0DC-92EA8F7E6632}"/>
    <cellStyle name="Comma 7 5" xfId="12119" xr:uid="{1FCAFB8D-06CD-4E50-AA12-3737E30C7BC8}"/>
    <cellStyle name="Comma 7 5 2" xfId="12120" xr:uid="{B73F194C-01A6-45B3-8710-3E8B726331C2}"/>
    <cellStyle name="Comma 7 5 3" xfId="12121" xr:uid="{9CA48305-0755-4F6D-88B0-17CE8A817418}"/>
    <cellStyle name="Comma 7 5 4" xfId="12122" xr:uid="{88126420-2B09-4FEF-992B-F09A96AFB129}"/>
    <cellStyle name="Comma 7 5 5" xfId="12123" xr:uid="{0DC425F9-D104-4DD3-9FD2-D803CFA77015}"/>
    <cellStyle name="Comma 7 5 6" xfId="12124" xr:uid="{4EEA0CE3-96BD-4CAF-BB48-39DCE046D169}"/>
    <cellStyle name="Comma 7 6" xfId="12125" xr:uid="{8EF61874-EEC5-4591-B634-7EB7D8F891F7}"/>
    <cellStyle name="Comma 7 6 2" xfId="12126" xr:uid="{2DEE536A-3842-419D-934F-394486DA7C98}"/>
    <cellStyle name="Comma 7 6 3" xfId="12127" xr:uid="{F22E29FB-23E2-457B-B0ED-964EDE922BEC}"/>
    <cellStyle name="Comma 7 6 4" xfId="12128" xr:uid="{AB5CDDA8-03BC-4075-A36E-B4F68ABD26BF}"/>
    <cellStyle name="Comma 7 6 5" xfId="12129" xr:uid="{AE3D88A0-0036-4D0D-B7CE-43A3EB3D353D}"/>
    <cellStyle name="Comma 7 6 6" xfId="12130" xr:uid="{62415A30-A2F9-4133-93DE-0AA79616A7E6}"/>
    <cellStyle name="Comma 7 7" xfId="12131" xr:uid="{D6435127-9664-467A-931C-9CCDF9306C99}"/>
    <cellStyle name="Comma 7 8" xfId="12132" xr:uid="{C0ED0D9F-BF3F-4ED1-B984-46BA7E5745E1}"/>
    <cellStyle name="Comma 7 9" xfId="12133" xr:uid="{220D3183-F26C-4189-9102-C4F06E472C05}"/>
    <cellStyle name="Comma 70" xfId="2716" xr:uid="{08FA08C9-9950-4563-B406-718FFF0F9AB2}"/>
    <cellStyle name="Comma 71" xfId="9024" xr:uid="{CF28308F-7F92-46D3-88C1-C54E9B119005}"/>
    <cellStyle name="Comma 71 2" xfId="36673" xr:uid="{21433C6C-2E6D-4091-883B-A46C4549213E}"/>
    <cellStyle name="Comma 72" xfId="36011" xr:uid="{3360675D-5121-4426-9806-39B2B71D1F43}"/>
    <cellStyle name="Comma 72 2" xfId="36740" xr:uid="{21928052-B393-4562-ABC0-D9A1BD159376}"/>
    <cellStyle name="Comma 73" xfId="36743" xr:uid="{C1886C87-E131-4A2E-9020-0E14D21DED12}"/>
    <cellStyle name="Comma 74" xfId="36744" xr:uid="{7C26C369-747E-4F85-BC6B-FAB007FEBF24}"/>
    <cellStyle name="Comma 75" xfId="36746" xr:uid="{4A3F5AD2-5AFA-453C-A5D3-8EBD90EEE3E9}"/>
    <cellStyle name="Comma 76" xfId="36749" xr:uid="{19D3F64C-2C02-473B-B60D-6EF74D58E1E2}"/>
    <cellStyle name="Comma 77" xfId="36750" xr:uid="{9A23B763-46BF-4AAC-B34A-4D675B5889CB}"/>
    <cellStyle name="Comma 78" xfId="36752" xr:uid="{F15EA6A3-1FEC-46D3-A76D-2268F248C70C}"/>
    <cellStyle name="Comma 79" xfId="36754" xr:uid="{86BC94E0-5642-48AD-AD9C-9089DC6C2CA9}"/>
    <cellStyle name="Comma 8" xfId="140" xr:uid="{EF391A2B-6E05-4F21-AC25-47A1AB22F1B1}"/>
    <cellStyle name="Comma 8 10" xfId="12134" xr:uid="{B011F6C1-A429-4686-B680-182C55D0DFDA}"/>
    <cellStyle name="Comma 8 11" xfId="36238" xr:uid="{EAA93D06-9738-48E5-8ACB-2DB8AF9C6505}"/>
    <cellStyle name="Comma 8 12" xfId="2616" xr:uid="{D735A8C7-F72B-450A-9340-7D973B593D9E}"/>
    <cellStyle name="Comma 8 13" xfId="37645" xr:uid="{CAE5D371-55CD-417A-A645-4DA7EA42549D}"/>
    <cellStyle name="Comma 8 14" xfId="37804" xr:uid="{7892F53D-6DD2-4DAD-A3D4-1AB36DD6F0E7}"/>
    <cellStyle name="Comma 8 15" xfId="910" xr:uid="{E9C28B7F-E899-45B5-8716-DA2680E6FE6A}"/>
    <cellStyle name="Comma 8 16" xfId="37917" xr:uid="{321A8EE7-7EA7-4D27-8863-1280B421FB37}"/>
    <cellStyle name="Comma 8 17" xfId="37928" xr:uid="{F0F97491-AEBA-4101-AEB8-9D2960C869B2}"/>
    <cellStyle name="Comma 8 2" xfId="911" xr:uid="{2A57C5E5-E1E9-4BC4-86F9-C6E9908362A1}"/>
    <cellStyle name="Comma 8 2 10" xfId="37930" xr:uid="{D4419B39-A2CD-4E28-B6F3-C1B3A623BEA9}"/>
    <cellStyle name="Comma 8 2 2" xfId="12136" xr:uid="{1FD4EA8A-A2AC-4891-AC34-C9E85B547B54}"/>
    <cellStyle name="Comma 8 2 2 2" xfId="12137" xr:uid="{1F72AB12-153C-4F72-B2EA-8A9696306A20}"/>
    <cellStyle name="Comma 8 2 2 2 2" xfId="12138" xr:uid="{AA78B1C2-B2C2-429D-B271-1E76A366BDCF}"/>
    <cellStyle name="Comma 8 2 2 2 2 2" xfId="12139" xr:uid="{36604B8B-E197-4BDA-B3EE-DCBA4166CB58}"/>
    <cellStyle name="Comma 8 2 2 2 2 3" xfId="12140" xr:uid="{658071FA-CB0B-4EC8-AC0F-ED44F82F951E}"/>
    <cellStyle name="Comma 8 2 2 2 2 4" xfId="12141" xr:uid="{41F402B3-991E-4DAA-B389-686412C84A20}"/>
    <cellStyle name="Comma 8 2 2 2 2 5" xfId="12142" xr:uid="{C98EA8E2-D8F9-4A0D-8AD5-5C7DC8E439AF}"/>
    <cellStyle name="Comma 8 2 2 2 3" xfId="12143" xr:uid="{FFF3D37E-2AE2-43B7-A030-BF6CF9A032FE}"/>
    <cellStyle name="Comma 8 2 2 2 4" xfId="12144" xr:uid="{6F89D7AF-93CF-4A56-A07B-8950EC0A32E5}"/>
    <cellStyle name="Comma 8 2 2 2 5" xfId="12145" xr:uid="{BE4C8A5D-B0ED-4AE7-809C-46F23540CF02}"/>
    <cellStyle name="Comma 8 2 2 2 6" xfId="12146" xr:uid="{69F600BD-8951-457A-AAC2-4083122EA512}"/>
    <cellStyle name="Comma 8 2 2 3" xfId="12147" xr:uid="{FBC6FE1C-D5E2-4880-B246-734039058E40}"/>
    <cellStyle name="Comma 8 2 2 3 2" xfId="12148" xr:uid="{AAE0553E-E32A-478F-9D4B-4906D4F03187}"/>
    <cellStyle name="Comma 8 2 2 3 3" xfId="12149" xr:uid="{8EB0F060-C119-4846-86FF-37F8D0C63D15}"/>
    <cellStyle name="Comma 8 2 2 3 4" xfId="12150" xr:uid="{E2BF53D8-F313-406E-934D-11858F4E9A89}"/>
    <cellStyle name="Comma 8 2 2 3 5" xfId="12151" xr:uid="{76DE7020-8C7E-472A-BDC9-787305877067}"/>
    <cellStyle name="Comma 8 2 2 4" xfId="12152" xr:uid="{11B982F9-5294-437C-8E33-154E546522B5}"/>
    <cellStyle name="Comma 8 2 2 5" xfId="12153" xr:uid="{EE3774A4-ACE9-429F-A4BC-FCAF9731F28E}"/>
    <cellStyle name="Comma 8 2 2 6" xfId="12154" xr:uid="{0FE6F7EB-A995-406A-AAAA-B099C73A6159}"/>
    <cellStyle name="Comma 8 2 2 7" xfId="12155" xr:uid="{725453C3-A789-4E08-A8D6-6BEC00FBE047}"/>
    <cellStyle name="Comma 8 2 3" xfId="12156" xr:uid="{1CCCD381-9476-4CE4-A432-2C057365BE1C}"/>
    <cellStyle name="Comma 8 2 3 2" xfId="12157" xr:uid="{ECF04451-13FE-43AD-8601-C328D73DE296}"/>
    <cellStyle name="Comma 8 2 3 2 2" xfId="12158" xr:uid="{C84DF42D-88E0-465C-A1EF-8F836B1FE450}"/>
    <cellStyle name="Comma 8 2 3 2 3" xfId="12159" xr:uid="{AE2A243F-5B2C-43D4-A875-5152FF3C31AE}"/>
    <cellStyle name="Comma 8 2 3 2 4" xfId="12160" xr:uid="{89FE5CFB-657A-400F-B228-3AFE64467A4C}"/>
    <cellStyle name="Comma 8 2 3 2 5" xfId="12161" xr:uid="{DA91A655-281D-4ABC-BA76-123962B4D687}"/>
    <cellStyle name="Comma 8 2 3 3" xfId="12162" xr:uid="{CA124D37-53C0-4C03-A4FC-62510C06DA0A}"/>
    <cellStyle name="Comma 8 2 3 4" xfId="12163" xr:uid="{F6149D93-DB57-4111-91A4-65DCE8782816}"/>
    <cellStyle name="Comma 8 2 3 5" xfId="12164" xr:uid="{4D9F4788-2884-4E7E-A125-7264F79ECA76}"/>
    <cellStyle name="Comma 8 2 3 6" xfId="12165" xr:uid="{4890342F-A6CC-4A1D-8800-FBD3212CBC3C}"/>
    <cellStyle name="Comma 8 2 4" xfId="12166" xr:uid="{8D0538C3-C331-4808-B6A0-7669A18FA2F7}"/>
    <cellStyle name="Comma 8 2 5" xfId="12167" xr:uid="{64CF09CE-D450-4687-9D0C-1D8B8B8AD08B}"/>
    <cellStyle name="Comma 8 2 6" xfId="12168" xr:uid="{0EF4F0AA-E633-4A34-8CD9-97849EDE290A}"/>
    <cellStyle name="Comma 8 2 7" xfId="12169" xr:uid="{C51EA81C-2FFF-4500-ADF6-F369B0ED3021}"/>
    <cellStyle name="Comma 8 2 8" xfId="12135" xr:uid="{E151ABDE-91D4-4E11-8684-BD2EE1E2314D}"/>
    <cellStyle name="Comma 8 2 9" xfId="37872" xr:uid="{7D77D6D7-1E30-4F34-995A-B0B72FFDA365}"/>
    <cellStyle name="Comma 8 3" xfId="12170" xr:uid="{4DA69ED2-71D2-404C-ADF4-FC810D021631}"/>
    <cellStyle name="Comma 8 3 2" xfId="12171" xr:uid="{9B6EF01F-884E-4FA2-9366-636AA8F53259}"/>
    <cellStyle name="Comma 8 3 2 2" xfId="12172" xr:uid="{D9EA2C25-076F-4922-BCA0-D5E00BAF8B79}"/>
    <cellStyle name="Comma 8 3 2 2 2" xfId="12173" xr:uid="{9BCF12AB-C875-46A4-A135-B93592621534}"/>
    <cellStyle name="Comma 8 3 2 2 3" xfId="12174" xr:uid="{21DAEBDC-C5E0-40BC-97D4-E7A34499861B}"/>
    <cellStyle name="Comma 8 3 2 2 4" xfId="12175" xr:uid="{4E170141-09CE-4E7F-A5F9-8C4B2183FE15}"/>
    <cellStyle name="Comma 8 3 2 2 5" xfId="12176" xr:uid="{081992BD-CF56-4E99-8A6B-8CBEDE2B2046}"/>
    <cellStyle name="Comma 8 3 2 3" xfId="12177" xr:uid="{BC213F31-4EC1-4612-95C3-D43255F34117}"/>
    <cellStyle name="Comma 8 3 2 4" xfId="12178" xr:uid="{230123C3-7A95-4C5D-B599-6A52BFF8BD79}"/>
    <cellStyle name="Comma 8 3 2 5" xfId="12179" xr:uid="{C25A584A-5DC4-4192-970E-271488D77535}"/>
    <cellStyle name="Comma 8 3 2 6" xfId="12180" xr:uid="{C196953A-94F4-44E6-ACB6-262EEAA7D233}"/>
    <cellStyle name="Comma 8 3 3" xfId="12181" xr:uid="{6B00AF44-69CF-47C5-B7E5-56C2D392256E}"/>
    <cellStyle name="Comma 8 3 3 2" xfId="12182" xr:uid="{CFA95803-FF94-4247-9969-07FD519CFE31}"/>
    <cellStyle name="Comma 8 3 3 3" xfId="12183" xr:uid="{71FA1191-6346-40A8-9142-3919E6C6DECC}"/>
    <cellStyle name="Comma 8 3 3 4" xfId="12184" xr:uid="{CC63CFE2-0545-4D00-95D8-D3E8A678ED7C}"/>
    <cellStyle name="Comma 8 3 3 5" xfId="12185" xr:uid="{228D15E6-8C9C-463D-903E-58AADD40160C}"/>
    <cellStyle name="Comma 8 3 3 6" xfId="12186" xr:uid="{6815C8B3-60B2-4B9C-8A81-E592FA40A107}"/>
    <cellStyle name="Comma 8 3 4" xfId="12187" xr:uid="{DA646BFF-7743-4846-9563-C9373A8595A0}"/>
    <cellStyle name="Comma 8 3 5" xfId="12188" xr:uid="{61B7695F-CCD6-4962-A402-D27B305443FD}"/>
    <cellStyle name="Comma 8 3 6" xfId="12189" xr:uid="{DABEA677-027E-47BB-8989-411C90B46D72}"/>
    <cellStyle name="Comma 8 3 7" xfId="12190" xr:uid="{E8BB2D7F-E69E-41EA-BB49-657BB92C0F5A}"/>
    <cellStyle name="Comma 8 3 8" xfId="12191" xr:uid="{2EF237F7-86AC-4A30-9059-EC2108BB570F}"/>
    <cellStyle name="Comma 8 4" xfId="12192" xr:uid="{01860194-B682-42B8-AF9D-5D24A926B409}"/>
    <cellStyle name="Comma 8 4 2" xfId="12193" xr:uid="{BF848C39-BFE4-4FFB-92B6-0670CAAD4876}"/>
    <cellStyle name="Comma 8 4 3" xfId="12194" xr:uid="{F6DC133C-963E-42B9-8943-8B40452C8A03}"/>
    <cellStyle name="Comma 8 4 4" xfId="12195" xr:uid="{D51E66AC-5F77-4758-B77F-0BC9E7EFC510}"/>
    <cellStyle name="Comma 8 4 5" xfId="12196" xr:uid="{EA594403-681F-48E0-B2D3-2839B35DB03A}"/>
    <cellStyle name="Comma 8 5" xfId="12197" xr:uid="{D692DEA6-19C0-42FC-A747-958908502A25}"/>
    <cellStyle name="Comma 8 5 2" xfId="12198" xr:uid="{6DBF3C97-2B83-4050-ACBB-BD55AC4E9B31}"/>
    <cellStyle name="Comma 8 5 3" xfId="12199" xr:uid="{60FD27CD-F6BF-428A-AB09-09DFAD519B4B}"/>
    <cellStyle name="Comma 8 5 4" xfId="12200" xr:uid="{FC218BD1-A073-440F-9F97-FB9734DF4CE6}"/>
    <cellStyle name="Comma 8 5 5" xfId="12201" xr:uid="{DF72A981-5A98-43A2-AB7F-D7B70F936594}"/>
    <cellStyle name="Comma 8 6" xfId="12202" xr:uid="{B55A1B23-46C8-4390-8A8E-92010AD171EF}"/>
    <cellStyle name="Comma 8 7" xfId="12203" xr:uid="{9B994097-4CFF-48FA-9633-EBD6A92A7864}"/>
    <cellStyle name="Comma 8 8" xfId="12204" xr:uid="{5D2BB029-B2EB-4BF7-9AB6-B7F395EBCBFE}"/>
    <cellStyle name="Comma 8 9" xfId="12205" xr:uid="{4D7C97AA-D534-4F46-A194-BD6A7092C06D}"/>
    <cellStyle name="Comma 80" xfId="36756" xr:uid="{07EF6274-CAB4-4C68-9F30-2CBA3E57D2D3}"/>
    <cellStyle name="Comma 81" xfId="36758" xr:uid="{4FB132E3-C340-4F7D-9DD0-494657996F42}"/>
    <cellStyle name="Comma 82" xfId="36761" xr:uid="{ABB5A8B5-2AB0-4C1C-86D8-FA4483E11041}"/>
    <cellStyle name="Comma 83" xfId="912" xr:uid="{49AA38AC-025A-4D7E-8025-79C77224BB2F}"/>
    <cellStyle name="Comma 83 2" xfId="36806" xr:uid="{C456FA2E-B740-471C-B870-4C32C1D316FB}"/>
    <cellStyle name="Comma 84" xfId="36809" xr:uid="{D49585EC-D707-4B97-AD9A-15F70689D9D3}"/>
    <cellStyle name="Comma 85" xfId="36816" xr:uid="{856AF780-FBB7-4F30-A185-A020DAC4E05D}"/>
    <cellStyle name="Comma 86" xfId="36818" xr:uid="{0F477DCC-069F-4618-AEFB-917D69564984}"/>
    <cellStyle name="Comma 87" xfId="36023" xr:uid="{61761EE1-FD6F-401F-8B81-C83B7C40C2D6}"/>
    <cellStyle name="Comma 88" xfId="2511" xr:uid="{7EE66D48-7F78-43FC-9FB6-BE0924F273BF}"/>
    <cellStyle name="Comma 89" xfId="2608" xr:uid="{6CB81325-DDD2-4CE5-AB79-60C11934348B}"/>
    <cellStyle name="Comma 9" xfId="151" xr:uid="{621BE5CA-5D84-4A8B-8294-109576705E66}"/>
    <cellStyle name="Comma 9 10" xfId="12207" xr:uid="{77BBB2FF-BA2C-4E5F-B766-F55A2BCCA1AB}"/>
    <cellStyle name="Comma 9 11" xfId="12206" xr:uid="{858672AE-0519-467D-A2D7-7489EDF42E83}"/>
    <cellStyle name="Comma 9 12" xfId="36239" xr:uid="{6AA62279-30E4-440E-94A2-D5BF33784EE5}"/>
    <cellStyle name="Comma 9 13" xfId="2665" xr:uid="{944949EF-3723-4F85-875F-AC8580EDA0A6}"/>
    <cellStyle name="Comma 9 14" xfId="37644" xr:uid="{D9950203-66DD-4309-B6D1-7E9BE9FCF2B2}"/>
    <cellStyle name="Comma 9 15" xfId="37808" xr:uid="{2EC3E60F-BF3D-41B9-9DEB-0CD8AE671013}"/>
    <cellStyle name="Comma 9 16" xfId="913" xr:uid="{8C12DC27-9EDF-47BD-98D1-99B76CAE841E}"/>
    <cellStyle name="Comma 9 2" xfId="914" xr:uid="{F83AA71E-D89C-4225-B796-25A9FFFC8101}"/>
    <cellStyle name="Comma 9 2 10" xfId="2683" xr:uid="{3A92C4A4-BA26-4C8D-A70A-DF5475EE8CE5}"/>
    <cellStyle name="Comma 9 2 11" xfId="37813" xr:uid="{3A15FFA1-6D59-41A4-A952-93495611D71B}"/>
    <cellStyle name="Comma 9 2 2" xfId="12209" xr:uid="{69ED0EF2-5D62-4B2D-A733-3DA4EC7EB02A}"/>
    <cellStyle name="Comma 9 2 2 2" xfId="12210" xr:uid="{1FD6418B-6A43-4F09-A8BA-8C20744CF9DB}"/>
    <cellStyle name="Comma 9 2 2 2 2" xfId="12211" xr:uid="{65546B32-4D7F-4B78-9F5A-49121A8253E7}"/>
    <cellStyle name="Comma 9 2 2 2 3" xfId="12212" xr:uid="{F0DA06B8-0BE3-40C3-9A19-F2A7F4C6A3F2}"/>
    <cellStyle name="Comma 9 2 2 2 4" xfId="12213" xr:uid="{10FD0AF8-1196-4F6B-8273-EC112BCBD918}"/>
    <cellStyle name="Comma 9 2 2 2 5" xfId="12214" xr:uid="{A270A477-20E7-4E0C-9AFF-AFE962E3DCC5}"/>
    <cellStyle name="Comma 9 2 2 2 6" xfId="12215" xr:uid="{771F9BA0-A317-4EEA-89CF-0B3E85F7B2F6}"/>
    <cellStyle name="Comma 9 2 2 3" xfId="12216" xr:uid="{78B5FDBA-F954-479B-B8A2-E0F9E706BDE7}"/>
    <cellStyle name="Comma 9 2 2 4" xfId="12217" xr:uid="{71A4607E-92C1-419F-A3DE-B7A05EA2C19B}"/>
    <cellStyle name="Comma 9 2 2 5" xfId="12218" xr:uid="{A160F5D9-101B-4C2F-8973-4AE2E2EF4BF0}"/>
    <cellStyle name="Comma 9 2 2 6" xfId="12219" xr:uid="{CC275BC7-F09D-4A86-BE78-AC7204AE052D}"/>
    <cellStyle name="Comma 9 2 2 7" xfId="12220" xr:uid="{85CB7458-67AD-4DFE-9253-657B5431F1A2}"/>
    <cellStyle name="Comma 9 2 3" xfId="12221" xr:uid="{94C04B22-96E3-485A-A91A-1BB5A138D015}"/>
    <cellStyle name="Comma 9 2 3 2" xfId="12222" xr:uid="{2753078C-61E5-41DB-880E-7C5114D2D93B}"/>
    <cellStyle name="Comma 9 2 3 3" xfId="12223" xr:uid="{1FC56AEF-D7AC-48CE-A571-8F2D0143DEDA}"/>
    <cellStyle name="Comma 9 2 3 4" xfId="12224" xr:uid="{0683B7AF-1457-4048-9AFF-7E8B521E0EAD}"/>
    <cellStyle name="Comma 9 2 3 5" xfId="12225" xr:uid="{65FB23E8-19C1-4BCE-8367-5E5A68F34F3D}"/>
    <cellStyle name="Comma 9 2 3 6" xfId="12226" xr:uid="{AC494076-A870-4081-9D75-9C647AA8124F}"/>
    <cellStyle name="Comma 9 2 4" xfId="12227" xr:uid="{788ACBC2-E51E-46AA-BDE7-1FE152D6F333}"/>
    <cellStyle name="Comma 9 2 5" xfId="12228" xr:uid="{8CCBBD04-F736-45B8-BE02-C28CC7811402}"/>
    <cellStyle name="Comma 9 2 6" xfId="12229" xr:uid="{0A37DF4B-7C54-4D43-9C70-13E09352C24A}"/>
    <cellStyle name="Comma 9 2 7" xfId="12230" xr:uid="{B5611657-6E23-490E-8F19-DC404F0FC61F}"/>
    <cellStyle name="Comma 9 2 8" xfId="12231" xr:uid="{517FFC2B-87C7-4689-8714-5816ECAB5102}"/>
    <cellStyle name="Comma 9 2 9" xfId="12208" xr:uid="{3E774A6F-CFFC-4ACA-864E-BD5AB3D064F4}"/>
    <cellStyle name="Comma 9 3" xfId="12232" xr:uid="{6C66CE94-314A-44F2-AB00-E4158062EB58}"/>
    <cellStyle name="Comma 9 3 2" xfId="12233" xr:uid="{C37E74B3-24E4-41A1-8D38-C7850EB6EA7C}"/>
    <cellStyle name="Comma 9 3 2 2" xfId="12234" xr:uid="{0F2E0C46-63F2-4572-9F83-9B4B965ECE3B}"/>
    <cellStyle name="Comma 9 3 2 3" xfId="12235" xr:uid="{53E82BAF-E8D2-4AE3-99D0-2BD4E1FC9D72}"/>
    <cellStyle name="Comma 9 3 2 4" xfId="12236" xr:uid="{CA57C5B2-D8EB-420B-AEEF-228374E4C5B5}"/>
    <cellStyle name="Comma 9 3 2 5" xfId="12237" xr:uid="{96DCF89F-3184-40D2-9C42-4213020DB8F6}"/>
    <cellStyle name="Comma 9 3 2 6" xfId="12238" xr:uid="{D71C86AC-F979-4DB2-ACAB-0B9EED6AF9C6}"/>
    <cellStyle name="Comma 9 3 3" xfId="12239" xr:uid="{A1C39834-6156-4FD4-95E4-9FDCB120B505}"/>
    <cellStyle name="Comma 9 3 4" xfId="12240" xr:uid="{4A2C3351-D9D6-4C65-8E76-8EAEACA02E2F}"/>
    <cellStyle name="Comma 9 3 5" xfId="12241" xr:uid="{F4C7E8A5-192F-46CA-9A60-1B6E5AFD0683}"/>
    <cellStyle name="Comma 9 3 6" xfId="12242" xr:uid="{76766650-6E10-407E-BA2D-9B02CCA4A653}"/>
    <cellStyle name="Comma 9 3 7" xfId="12243" xr:uid="{FC1E3E88-B488-4858-8BD7-70241587AE53}"/>
    <cellStyle name="Comma 9 4" xfId="12244" xr:uid="{05A55C9D-0EDE-4A74-8A16-7A9D6690D6A9}"/>
    <cellStyle name="Comma 9 4 2" xfId="12245" xr:uid="{88E7449E-5DBF-4614-A51C-A328CF098301}"/>
    <cellStyle name="Comma 9 4 3" xfId="12246" xr:uid="{B5CE598B-4B8F-427B-8B62-B4506B58E2DE}"/>
    <cellStyle name="Comma 9 4 4" xfId="12247" xr:uid="{CC150373-5573-47B0-95DB-533EEDC6408C}"/>
    <cellStyle name="Comma 9 4 5" xfId="12248" xr:uid="{4433BA8A-2E7C-49D8-A377-E5DEE040E6A7}"/>
    <cellStyle name="Comma 9 5" xfId="12249" xr:uid="{98017E9D-2684-4B55-AA3A-B1C109F533D3}"/>
    <cellStyle name="Comma 9 5 2" xfId="12250" xr:uid="{A2B32D1E-3AF7-44F5-A891-3B7B07B5C52B}"/>
    <cellStyle name="Comma 9 5 3" xfId="12251" xr:uid="{A453B96F-5433-44DD-A363-599A829D3830}"/>
    <cellStyle name="Comma 9 5 4" xfId="12252" xr:uid="{6EC148C8-905A-47BF-BEC6-621B980688EA}"/>
    <cellStyle name="Comma 9 5 5" xfId="12253" xr:uid="{E378462D-5A0B-4127-8393-B4F6582D97A9}"/>
    <cellStyle name="Comma 9 6" xfId="12254" xr:uid="{EB6EBBA6-FEFA-427A-BCBD-D8C679629377}"/>
    <cellStyle name="Comma 9 7" xfId="12255" xr:uid="{A30BF454-D371-4EDD-B026-6E1574AECB61}"/>
    <cellStyle name="Comma 9 8" xfId="12256" xr:uid="{52673393-C1D4-400F-8537-EA4BBF5B39D3}"/>
    <cellStyle name="Comma 9 9" xfId="12257" xr:uid="{97FF24DA-C557-40A7-A91B-C289F43F1324}"/>
    <cellStyle name="Comma 90" xfId="36567" xr:uid="{8CD3B4CF-6985-48FD-B73C-F1083A000A9A}"/>
    <cellStyle name="Comma 90 2" xfId="37913" xr:uid="{9132C14B-8B95-41FA-9E20-4564B087A12C}"/>
    <cellStyle name="Comma 91" xfId="36307" xr:uid="{31094D24-347C-406C-A475-0F0CA7FDA28D}"/>
    <cellStyle name="Comma 92" xfId="2530" xr:uid="{6E7EE259-4078-40C0-80F2-725C20F3F87C}"/>
    <cellStyle name="Comma 93" xfId="36088" xr:uid="{4FE7E2DF-94AD-4996-959E-4002D00F0927}"/>
    <cellStyle name="Comma 94" xfId="37588" xr:uid="{A3AA8FFB-54F5-420C-84FE-95FC9B866BA7}"/>
    <cellStyle name="Comma 95" xfId="37592" xr:uid="{5F40053E-4869-4A8E-849D-41875A3C2A6A}"/>
    <cellStyle name="Comma 96" xfId="37583" xr:uid="{50EB6DA0-836A-42EC-8102-498007A61D9D}"/>
    <cellStyle name="Comma 97" xfId="37593" xr:uid="{BD1BB441-E683-47EF-A3D2-5C4974A68DB3}"/>
    <cellStyle name="Comma 98" xfId="37594" xr:uid="{27B6A85B-26C9-4141-981D-141847D3C1D8}"/>
    <cellStyle name="Comma 99" xfId="37595" xr:uid="{331A89AD-9FB2-4626-B3EC-792DFDA844C8}"/>
    <cellStyle name="Comma Acctg" xfId="915" xr:uid="{8E1076BD-45C7-49C6-9B42-75F6F94F370C}"/>
    <cellStyle name="Comma Acctg 2" xfId="916" xr:uid="{70FC3D2D-1D6F-44D8-BC6C-36D9142AFDCD}"/>
    <cellStyle name="Comma M" xfId="917" xr:uid="{F81A5FE7-48E5-4BEA-99E0-98C398333BF6}"/>
    <cellStyle name="Comma T" xfId="918" xr:uid="{8BFBB82F-8C7C-4156-932A-F2F0CB9E6D5F}"/>
    <cellStyle name="comma zerodec" xfId="98" xr:uid="{C8D3EAD1-BEFF-48E7-BCFA-F7084D61D8AA}"/>
    <cellStyle name="comma zerodec 2" xfId="920" xr:uid="{B0244D99-5D40-4C69-ACE7-1487EF7CD67C}"/>
    <cellStyle name="comma zerodec 2 2" xfId="12260" xr:uid="{EAE7490D-79FB-433E-ADEC-4D8FFBD32BA4}"/>
    <cellStyle name="comma zerodec 2 2 2" xfId="12261" xr:uid="{13645B8B-0E5B-4645-B074-0B524F484826}"/>
    <cellStyle name="comma zerodec 2 2 3" xfId="12262" xr:uid="{F598E25F-B065-4327-AE23-B95B26943DB1}"/>
    <cellStyle name="comma zerodec 2 2 4" xfId="12263" xr:uid="{1AE16685-A4DA-494D-AC62-9B8EBC7758FF}"/>
    <cellStyle name="comma zerodec 2 2 5" xfId="12264" xr:uid="{DD77DCF0-588E-4B0B-850E-F12E82AD3F98}"/>
    <cellStyle name="comma zerodec 2 3" xfId="12265" xr:uid="{0D6988A1-A9B9-42A0-A1F9-BD9E820F96A0}"/>
    <cellStyle name="comma zerodec 2 4" xfId="12266" xr:uid="{AEBBEED3-EE1D-4B2A-9DDA-F71C6D6D65CE}"/>
    <cellStyle name="comma zerodec 2 5" xfId="12267" xr:uid="{098133E3-A9E1-4B9F-9A02-632BDD4EA236}"/>
    <cellStyle name="comma zerodec 2 6" xfId="12268" xr:uid="{A1C8040D-01A6-449A-9D60-74E59CC32AE3}"/>
    <cellStyle name="comma zerodec 2 7" xfId="36240" xr:uid="{139FD13B-1F5C-4E93-B794-5C3DCAE3188A}"/>
    <cellStyle name="comma zerodec 2 8" xfId="12259" xr:uid="{4E593CE6-BDB5-4A7B-B876-21C88F583F73}"/>
    <cellStyle name="comma zerodec 3" xfId="921" xr:uid="{D1010AC1-AF8B-4BFD-9259-2D9A51FD0925}"/>
    <cellStyle name="comma zerodec 3 2" xfId="12270" xr:uid="{AF650407-EEAA-45CA-95CD-87DFEEE329FF}"/>
    <cellStyle name="comma zerodec 3 3" xfId="12271" xr:uid="{1567113D-97F1-46A0-9F95-246FD65D3665}"/>
    <cellStyle name="comma zerodec 3 4" xfId="12272" xr:uid="{8CF6D40D-F2D3-4B2F-BE58-42DF53DFF95C}"/>
    <cellStyle name="comma zerodec 3 5" xfId="12273" xr:uid="{4619EB71-6CB2-4170-AB86-A47A3AF17C85}"/>
    <cellStyle name="comma zerodec 3 6" xfId="36241" xr:uid="{B758E26B-E4A7-4BC5-956E-C99B0029E5BC}"/>
    <cellStyle name="comma zerodec 3 7" xfId="12269" xr:uid="{38E592AB-A822-4DB2-912D-907AE15EA757}"/>
    <cellStyle name="comma zerodec 4" xfId="12274" xr:uid="{980788AA-072D-448B-9F2F-9B58105C114C}"/>
    <cellStyle name="comma zerodec 4 2" xfId="36242" xr:uid="{80492077-616E-4E35-B64A-A04DFF053760}"/>
    <cellStyle name="comma zerodec 5" xfId="12275" xr:uid="{09D48E6C-F9FF-47B3-854E-596AEFB3DA9C}"/>
    <cellStyle name="comma zerodec 6" xfId="12276" xr:uid="{EFB0AC64-894A-4D86-AA17-3E02A4925A0C}"/>
    <cellStyle name="comma zerodec 7" xfId="12277" xr:uid="{1594E930-4523-46D7-B9A8-E2222D7C5063}"/>
    <cellStyle name="comma zerodec 8" xfId="12258" xr:uid="{CA703810-7D80-420A-9794-3D852B39A5FC}"/>
    <cellStyle name="comma zerodec 9" xfId="919" xr:uid="{BA2D9C16-CBD3-4D35-8B43-28D3433ACFAE}"/>
    <cellStyle name="Comma0" xfId="922" xr:uid="{A75E663E-BB94-4A83-84DB-A2217C218F3B}"/>
    <cellStyle name="Comma0 - Modelo1" xfId="923" xr:uid="{026E6C44-C7C6-4813-806F-70FC2F6C153B}"/>
    <cellStyle name="Comma0 - Modelo1 2" xfId="924" xr:uid="{CB25637F-AC0D-49A5-92DC-0B78AC5F7C52}"/>
    <cellStyle name="Comma0 - Modelo1 3" xfId="925" xr:uid="{8BDBEFB4-D691-4234-8B17-E94A04F1F961}"/>
    <cellStyle name="Comma0 - Modelo1 4" xfId="926" xr:uid="{2CDA4C70-CB9D-4FA8-A9C6-600D43E93C43}"/>
    <cellStyle name="Comma0 - Modelo1 5" xfId="927" xr:uid="{E84C06AA-0375-4F8E-BA03-0D57FAFF433C}"/>
    <cellStyle name="Comma0 - Style1" xfId="928" xr:uid="{46B30270-15DD-416E-8427-B53C68C3BA20}"/>
    <cellStyle name="Comma0 - Style1 2" xfId="929" xr:uid="{D2E0E7E6-C734-453C-B3D5-52FE101F71FB}"/>
    <cellStyle name="Comma0 - Style1 3" xfId="930" xr:uid="{FC16A144-A9D9-4FC7-906C-D5F821CB9CFF}"/>
    <cellStyle name="Comma0 - Style1 4" xfId="931" xr:uid="{5502529D-087A-4314-962B-28E77BCA1D1F}"/>
    <cellStyle name="Comma0 - Style1 5" xfId="932" xr:uid="{07503E28-9E63-427A-9625-01B7FC17FABA}"/>
    <cellStyle name="Comma0 2" xfId="933" xr:uid="{1DA9F0FD-DEA6-4276-A74E-E5A4B7232425}"/>
    <cellStyle name="Comma0 2 2" xfId="12280" xr:uid="{F25F2CC6-6613-4E25-9B3A-39B9A9C4C9BB}"/>
    <cellStyle name="Comma0 2 3" xfId="12281" xr:uid="{D7531DBD-602B-4BA5-9E3B-599A7A62382B}"/>
    <cellStyle name="Comma0 2 4" xfId="12282" xr:uid="{C757ED71-59D7-4591-A4D0-5D7D7A78FEAE}"/>
    <cellStyle name="Comma0 2 5" xfId="12283" xr:uid="{62635543-46BB-441D-A499-A9C05236C311}"/>
    <cellStyle name="Comma0 2 6" xfId="12279" xr:uid="{605D8A49-F740-4CAF-B0C8-5AF668C2ED04}"/>
    <cellStyle name="Comma0 3" xfId="12284" xr:uid="{7B80CCC9-3A5D-4B64-8FB2-7F54D4AE28F0}"/>
    <cellStyle name="Comma0 4" xfId="12285" xr:uid="{3E896A71-F8A9-487D-8F87-E9D58AB0ED32}"/>
    <cellStyle name="Comma0 5" xfId="12286" xr:uid="{FCEB5D3B-B05E-4483-9971-514434C607C1}"/>
    <cellStyle name="Comma0 6" xfId="12287" xr:uid="{E9427F01-8719-4C63-A0A6-961A396F9570}"/>
    <cellStyle name="Comma0 7" xfId="12278" xr:uid="{5826C7CB-B025-48DC-80CD-DD644E0EB301}"/>
    <cellStyle name="Comma0 8" xfId="36243" xr:uid="{ECD0B7FC-36E2-446B-BF40-F8014B8B8A88}"/>
    <cellStyle name="Comma0 9" xfId="2520" xr:uid="{B96FDC13-E254-482B-952C-BDBA4FC0761E}"/>
    <cellStyle name="Comma0_1037 accrual Sep 06 Posted" xfId="934" xr:uid="{4535E31A-D699-4F3D-BB12-3F12DCA6AA0B}"/>
    <cellStyle name="Comma1 - Modelo2" xfId="935" xr:uid="{10F4EB40-FF6F-4A6B-ABEC-7D5C4E8D8D9C}"/>
    <cellStyle name="Comma1 - Modelo2 2" xfId="936" xr:uid="{8315DB71-C888-4727-B964-F91D5BFB594A}"/>
    <cellStyle name="Comma1 - Modelo2 3" xfId="937" xr:uid="{6C3831CD-5163-49B0-BF3F-587A986C7422}"/>
    <cellStyle name="Comma1 - Modelo2 4" xfId="938" xr:uid="{D634ADBE-B87A-4609-AF2E-538716910727}"/>
    <cellStyle name="Comma1 - Modelo2 5" xfId="939" xr:uid="{3BB86D15-22AC-4858-8FFE-1B08DB50D060}"/>
    <cellStyle name="Comma1 - Style2" xfId="940" xr:uid="{E2D9D384-1C52-41A8-9D97-0691830A6ADC}"/>
    <cellStyle name="Comma1 - Style2 2" xfId="941" xr:uid="{AE17E0E1-6F91-41F4-97BE-EAC7F46238C5}"/>
    <cellStyle name="Comma1 - Style2 3" xfId="942" xr:uid="{8E9BA587-D95A-45D8-B0DC-947D6DE693B6}"/>
    <cellStyle name="Comma1 - Style2 4" xfId="943" xr:uid="{22806035-6E60-4F6E-AE27-2D9CB5560945}"/>
    <cellStyle name="Comma1 - Style2 5" xfId="944" xr:uid="{DB92DDFB-E5F8-4ACB-A412-7A9817BDE400}"/>
    <cellStyle name="Commentaire" xfId="2643" xr:uid="{67D6C8DB-C12B-4292-AF26-7470D93906AF}"/>
    <cellStyle name="Contracts" xfId="945" xr:uid="{2A199562-A433-44D3-8C6B-6D2E7373063B}"/>
    <cellStyle name="Copied" xfId="946" xr:uid="{AE7C0819-D190-4FF4-9A54-3A5B2F010D0A}"/>
    <cellStyle name="Copied 2" xfId="12289" xr:uid="{2E4CDB24-BDCE-48E2-AA3E-416BB3B00E64}"/>
    <cellStyle name="Copied 3" xfId="12290" xr:uid="{0446D628-ABEF-41E9-85A9-CCCBB12315AE}"/>
    <cellStyle name="Copied 4" xfId="12291" xr:uid="{46EEB5E3-2931-4075-BBC7-CC66F71A1B72}"/>
    <cellStyle name="Copied 5" xfId="12292" xr:uid="{95D0B797-D929-466D-9645-5985EE90190C}"/>
    <cellStyle name="Copied 6" xfId="36244" xr:uid="{163490F9-1B27-4CEA-B479-F810287F1C05}"/>
    <cellStyle name="Copied 7" xfId="12288" xr:uid="{CA940D05-7127-4860-A6F8-278C31464761}"/>
    <cellStyle name="COST1" xfId="947" xr:uid="{2EE75563-4B72-4E8E-A897-20E558D6BC40}"/>
    <cellStyle name="COST1 2" xfId="12294" xr:uid="{C9DFFA21-FD03-41BE-93D2-A4CBF852F87D}"/>
    <cellStyle name="COST1 3" xfId="12295" xr:uid="{876EC62C-F177-4E9C-89BF-5301B8828967}"/>
    <cellStyle name="COST1 4" xfId="12296" xr:uid="{ABA39209-FAD1-4599-A2D2-C63ED2914112}"/>
    <cellStyle name="COST1 5" xfId="12297" xr:uid="{F353561D-76BB-4AE8-A1C0-47CFDFAFB3B0}"/>
    <cellStyle name="COST1 6" xfId="36245" xr:uid="{20CB4C67-6555-4952-AC31-66D0991DCA16}"/>
    <cellStyle name="COST1 7" xfId="12293" xr:uid="{5890252B-4168-441F-9E25-9FBB6762BF7C}"/>
    <cellStyle name="Cover Date" xfId="948" xr:uid="{448AE553-ACF7-4014-814C-292B09C6CBE3}"/>
    <cellStyle name="Cover Subtitle" xfId="949" xr:uid="{AAEEAF9E-EE1A-41D4-9A64-1E51FD0201EC}"/>
    <cellStyle name="Cover Title" xfId="950" xr:uid="{1477F2A6-1C7E-4D7B-86AF-E1DCE6D81DD4}"/>
    <cellStyle name="Credit" xfId="951" xr:uid="{8EBEFB4D-4818-44DF-8B3F-DA05EA4F9008}"/>
    <cellStyle name="Credit 2" xfId="36246" xr:uid="{E6615F2F-B6B9-4A2C-8B54-9D3227C8AF84}"/>
    <cellStyle name="Credit subtotal" xfId="952" xr:uid="{B250E250-9C41-47A6-A3AC-F67704042B99}"/>
    <cellStyle name="Credit subtotal 10" xfId="36940" xr:uid="{239E0F18-1CDB-4C2C-BD9F-978085E2ECBF}"/>
    <cellStyle name="Credit subtotal 11" xfId="37029" xr:uid="{C82B5DB9-C781-47B1-A2D5-81AFC3737C3F}"/>
    <cellStyle name="Credit subtotal 12" xfId="37479" xr:uid="{EBAAFC95-A190-4E8F-AB3E-4EE4A1658E25}"/>
    <cellStyle name="Credit subtotal 13" xfId="36939" xr:uid="{64EA4AF0-F490-42E4-82E4-8FD6C20F4276}"/>
    <cellStyle name="Credit subtotal 14" xfId="36247" xr:uid="{03F42D67-9C25-443D-B2FB-DE0F1A86D45E}"/>
    <cellStyle name="Credit subtotal 2" xfId="36820" xr:uid="{565C6892-8C09-4B07-AEA4-47AECF2520D7}"/>
    <cellStyle name="Credit subtotal 2 2" xfId="37261" xr:uid="{26167F43-36AB-47A3-9AF5-3107C30C795A}"/>
    <cellStyle name="Credit subtotal 2 3" xfId="37377" xr:uid="{735DB89C-C9E7-45AD-A1E3-68A749B1118B}"/>
    <cellStyle name="Credit subtotal 2 4" xfId="37441" xr:uid="{7DFB6E8C-548D-497C-A3B9-72C70C886BFD}"/>
    <cellStyle name="Credit subtotal 2 5" xfId="37486" xr:uid="{7B390B1C-520A-4C80-9BC3-B755A37C90D7}"/>
    <cellStyle name="Credit subtotal 2 6" xfId="37534" xr:uid="{06DF1A31-A6C0-4E24-86E9-974F587AF40C}"/>
    <cellStyle name="Credit subtotal 3" xfId="37033" xr:uid="{8D0413C8-EA67-42E0-98F4-E4F390E4B5C8}"/>
    <cellStyle name="Credit subtotal 4" xfId="37025" xr:uid="{CF91D58D-49BA-4F52-B084-0F9E915DF95D}"/>
    <cellStyle name="Credit subtotal 5" xfId="37031" xr:uid="{1CE67D30-8DE9-4603-B39C-AFE3A49FC52A}"/>
    <cellStyle name="Credit subtotal 6" xfId="37024" xr:uid="{E1D52E80-49C6-47FD-A1E6-F61994151754}"/>
    <cellStyle name="Credit subtotal 7" xfId="37030" xr:uid="{B5452C51-2B3F-474C-8C86-3A1AC9A3974E}"/>
    <cellStyle name="Credit subtotal 8" xfId="37032" xr:uid="{7639091D-6E79-408E-A52E-55235A8BCD77}"/>
    <cellStyle name="Credit subtotal 9" xfId="36944" xr:uid="{8AF89836-F812-4C3E-9844-7198E516AFBF}"/>
    <cellStyle name="curr" xfId="953" xr:uid="{31A24A2D-2C95-4608-A8EF-B949AAD91937}"/>
    <cellStyle name="Curren - Style2" xfId="954" xr:uid="{5D518AF3-45D6-46EC-9263-E3F9218FD28F}"/>
    <cellStyle name="Curren - Style3" xfId="2521" xr:uid="{089AC915-0240-4386-A52F-C367B3F1015E}"/>
    <cellStyle name="Curren - Style3 2" xfId="12299" xr:uid="{32894E78-4D8D-4608-A320-36B1C8DEF236}"/>
    <cellStyle name="Curren - Style3 3" xfId="12300" xr:uid="{FB1CE140-C5BF-4767-A1D5-CFBE0DFAF8F1}"/>
    <cellStyle name="Curren - Style3 4" xfId="12301" xr:uid="{3E97EAD4-8105-4DCC-ABE1-A2136F77BBC0}"/>
    <cellStyle name="Curren - Style3 5" xfId="12302" xr:uid="{B9260725-14A6-4CCD-BADF-129F15526AC3}"/>
    <cellStyle name="Curren - Style3 6" xfId="12298" xr:uid="{A1DA5390-9C84-46C0-9E4F-5845A1D52F4F}"/>
    <cellStyle name="Curren - Style4" xfId="2522" xr:uid="{0C3AB709-B447-4883-86E0-65E45B859322}"/>
    <cellStyle name="Curren - Style4 2" xfId="12304" xr:uid="{8E644893-4413-40C0-8036-DA95F382254A}"/>
    <cellStyle name="Curren - Style4 3" xfId="12305" xr:uid="{CD008E67-F0A5-4DB6-993C-8F065D4055DE}"/>
    <cellStyle name="Curren - Style4 4" xfId="12306" xr:uid="{586A587C-6853-4860-AD0E-8A8D6AA115E2}"/>
    <cellStyle name="Curren - Style4 5" xfId="12307" xr:uid="{214C7634-AFEC-498C-89AB-D279C205E379}"/>
    <cellStyle name="Curren - Style4 6" xfId="12303" xr:uid="{7D294F2C-300D-4440-81C7-FFAB05BF90D4}"/>
    <cellStyle name="Currency (hidden)" xfId="955" xr:uid="{C1133927-C870-410D-AE46-835EE787C468}"/>
    <cellStyle name="Currency [0.0001]" xfId="956" xr:uid="{150CD946-53FC-47E3-91EE-CA2AFA1CAEFA}"/>
    <cellStyle name="Currency [0.001]" xfId="957" xr:uid="{D9E669BC-24F8-4072-9B8D-D5EFACBDDAA4}"/>
    <cellStyle name="Currency [00]" xfId="958" xr:uid="{0C92D780-13C5-4175-AE49-1F5B86A3045D}"/>
    <cellStyle name="Currency [00] 2" xfId="959" xr:uid="{B974FF02-EDCE-4B12-B5BD-8C575E0E6DB4}"/>
    <cellStyle name="Currency [00] 2 2" xfId="36248" xr:uid="{D11D09F3-3465-4544-8483-C868D147475D}"/>
    <cellStyle name="Currency [00] 2 3" xfId="12309" xr:uid="{411CA39C-AC59-462D-A60E-E9DC792DEB0B}"/>
    <cellStyle name="Currency [00] 3" xfId="960" xr:uid="{9B4F37F4-5E51-460C-9F41-23172C946F05}"/>
    <cellStyle name="Currency [00] 3 2" xfId="36249" xr:uid="{74BA07B4-FF24-4887-9B76-8AEB650D01AA}"/>
    <cellStyle name="Currency [00] 3 3" xfId="12310" xr:uid="{A22C144C-0215-41CF-8467-EC7C6A09A445}"/>
    <cellStyle name="Currency [00] 4" xfId="961" xr:uid="{42AD7AF2-8B87-4FFE-95CE-D0E7D10E4665}"/>
    <cellStyle name="Currency [00] 4 2" xfId="36250" xr:uid="{561BD3FD-A141-4463-88E9-7886136B292C}"/>
    <cellStyle name="Currency [00] 4 3" xfId="12311" xr:uid="{F1717B34-5C17-4588-B39E-85A27E5F2E5F}"/>
    <cellStyle name="Currency [00] 5" xfId="962" xr:uid="{30DD86C9-F603-42B5-A9D7-A125A851A55A}"/>
    <cellStyle name="Currency [00] 5 2" xfId="36251" xr:uid="{D83C990F-0529-4AE8-8C45-3D0210DC9C6D}"/>
    <cellStyle name="Currency [00] 5 3" xfId="12312" xr:uid="{B9D0ECE0-825B-4EF0-98FA-7DA2408FE220}"/>
    <cellStyle name="Currency [00] 6" xfId="963" xr:uid="{7AEA011B-D786-4507-8D96-6FFD1194EF6B}"/>
    <cellStyle name="Currency [00] 7" xfId="12308" xr:uid="{39E0A415-7D95-416D-A7CC-A17A67C6552B}"/>
    <cellStyle name="Currency [00]_0806_300038" xfId="964" xr:uid="{EDD9315E-D1CD-42FC-8224-72F68788A57F}"/>
    <cellStyle name="Currency [2]" xfId="965" xr:uid="{E7A69D4C-994F-471F-8A3A-A8283A1E9481}"/>
    <cellStyle name="Currency [2] 2" xfId="37603" xr:uid="{9873B5EC-637F-4DBC-BD03-6EC09C0D59CF}"/>
    <cellStyle name="Currency 2" xfId="48" xr:uid="{52B60386-AC33-42A8-AA05-7CA396F14651}"/>
    <cellStyle name="Currency 2 10" xfId="37796" xr:uid="{F1CCB240-08B1-4D5F-92E4-E79E4A781290}"/>
    <cellStyle name="Currency 2 11" xfId="966" xr:uid="{051BC7ED-96DE-4718-8BE8-1301AD883F9D}"/>
    <cellStyle name="Currency 2 2" xfId="967" xr:uid="{DBFCF5EA-AA57-490C-83C5-92CFB13ADF08}"/>
    <cellStyle name="Currency 2 2 2" xfId="12315" xr:uid="{564641B0-FA5A-4488-833C-F904525DCC07}"/>
    <cellStyle name="Currency 2 2 3" xfId="12316" xr:uid="{B0C05987-2515-4365-B712-E1AAE17242F9}"/>
    <cellStyle name="Currency 2 2 4" xfId="12317" xr:uid="{BA589280-CC56-4DEE-881F-17FC1380AEA6}"/>
    <cellStyle name="Currency 2 2 5" xfId="12318" xr:uid="{9760C310-28C3-405C-961B-4ED64E9ED3C5}"/>
    <cellStyle name="Currency 2 2 6" xfId="12314" xr:uid="{A2024EE0-9A50-4D16-AB48-8FDCE129BFAA}"/>
    <cellStyle name="Currency 2 2 7" xfId="2523" xr:uid="{E70824AC-EAD7-44E8-B5EA-99EB073A8767}"/>
    <cellStyle name="Currency 2 3" xfId="968" xr:uid="{F159B553-1FE4-468C-9805-F014E821D6B3}"/>
    <cellStyle name="Currency 2 3 2" xfId="12320" xr:uid="{84428495-8B69-4B63-9BDA-536A0C83E6FF}"/>
    <cellStyle name="Currency 2 3 3" xfId="12321" xr:uid="{4F9AAB24-3921-4E2C-9DE7-DF11FDD4A757}"/>
    <cellStyle name="Currency 2 3 4" xfId="12322" xr:uid="{909BC728-C1CD-4A21-B1B7-8B013F488EDD}"/>
    <cellStyle name="Currency 2 3 5" xfId="12323" xr:uid="{23CF1318-DCA5-44D5-82E9-4948F345D000}"/>
    <cellStyle name="Currency 2 3 6" xfId="12319" xr:uid="{9B44F0DE-91A9-4F2E-9B31-0D49F7026608}"/>
    <cellStyle name="Currency 2 4" xfId="969" xr:uid="{641B6F3C-448B-4601-8DB6-2CFF8F2E516A}"/>
    <cellStyle name="Currency 2 4 2" xfId="12324" xr:uid="{3202270F-B0FA-42CC-8F7C-039C04C3057B}"/>
    <cellStyle name="Currency 2 5" xfId="970" xr:uid="{52CFF749-CB50-43B4-A57A-FDBE43A0AD68}"/>
    <cellStyle name="Currency 2 5 2" xfId="12325" xr:uid="{CA6EAAE8-A416-4375-A29D-4F025267D4DC}"/>
    <cellStyle name="Currency 2 6" xfId="12326" xr:uid="{F8A03CBC-F8A3-46B8-BC61-85F00ED53F51}"/>
    <cellStyle name="Currency 2 7" xfId="12327" xr:uid="{02DEC725-02DE-4797-B742-475F95B5599E}"/>
    <cellStyle name="Currency 2 8" xfId="36252" xr:uid="{D8BB8E9A-8AC1-43C0-8B09-530509B03315}"/>
    <cellStyle name="Currency 2 9" xfId="12313" xr:uid="{327DDDFF-7865-4A48-90BA-17782C8493F8}"/>
    <cellStyle name="Currency 3" xfId="971" xr:uid="{1EB9A443-F3CC-4314-B315-FD77ADCE6275}"/>
    <cellStyle name="Currency 3 10" xfId="12329" xr:uid="{C8A21C97-492F-460F-A476-8EAA9133F3CF}"/>
    <cellStyle name="Currency 3 11" xfId="36253" xr:uid="{F97E51DB-2072-4E78-BAA7-AA68D205FF39}"/>
    <cellStyle name="Currency 3 12" xfId="12328" xr:uid="{920783CF-B4A6-4ECB-B9D5-F13674A3D7D8}"/>
    <cellStyle name="Currency 3 2" xfId="972" xr:uid="{17EF72C2-462B-4FFF-87E8-BD17A96E7505}"/>
    <cellStyle name="Currency 3 2 2" xfId="12331" xr:uid="{C19CA5C6-D20C-4059-BD44-499B259174E8}"/>
    <cellStyle name="Currency 3 2 2 2" xfId="12332" xr:uid="{9C587D0E-0AD2-4E26-9AA9-48FCB6CD60FE}"/>
    <cellStyle name="Currency 3 2 2 2 2" xfId="12333" xr:uid="{5D99287E-610B-4D82-B409-B1566B3CCDB7}"/>
    <cellStyle name="Currency 3 2 2 2 3" xfId="12334" xr:uid="{76A83BAD-660A-44D0-B8B9-5955AB5C242D}"/>
    <cellStyle name="Currency 3 2 2 2 4" xfId="12335" xr:uid="{EF9B8068-550C-4F1D-A074-B8D9D9E6B308}"/>
    <cellStyle name="Currency 3 2 2 2 5" xfId="12336" xr:uid="{FB92E547-9BFE-4246-8098-F18DF942A184}"/>
    <cellStyle name="Currency 3 2 2 2 6" xfId="12337" xr:uid="{B17AEA0C-A7A0-4C68-838F-5AF56D44B795}"/>
    <cellStyle name="Currency 3 2 2 3" xfId="12338" xr:uid="{FCB6C826-10B1-489D-8EDD-AF0E43B5D40B}"/>
    <cellStyle name="Currency 3 2 2 4" xfId="12339" xr:uid="{35000B0C-3985-4CF9-BCEA-F08DCC6B48E5}"/>
    <cellStyle name="Currency 3 2 2 5" xfId="12340" xr:uid="{239BABCF-2FFD-4904-839F-AA5273EDB63C}"/>
    <cellStyle name="Currency 3 2 2 6" xfId="12341" xr:uid="{AA599C73-2992-4835-ADA3-115D12AF7F72}"/>
    <cellStyle name="Currency 3 2 2 7" xfId="12342" xr:uid="{BBF711A0-E795-4C6F-A0CC-BBE45C691665}"/>
    <cellStyle name="Currency 3 2 3" xfId="12343" xr:uid="{4EC0FD20-AEE1-4346-9309-722B15A65E88}"/>
    <cellStyle name="Currency 3 2 3 2" xfId="12344" xr:uid="{E1B61B24-79A2-4447-979E-9E66D633A457}"/>
    <cellStyle name="Currency 3 2 3 3" xfId="12345" xr:uid="{3775564C-1D35-4807-B05A-7DECBA9EDBC6}"/>
    <cellStyle name="Currency 3 2 3 4" xfId="12346" xr:uid="{1023B114-C05F-44A9-9F7B-60D9AE70538F}"/>
    <cellStyle name="Currency 3 2 3 5" xfId="12347" xr:uid="{A8905A2F-AB23-491D-8DD6-9921C28A95B2}"/>
    <cellStyle name="Currency 3 2 3 6" xfId="12348" xr:uid="{682C9C1B-A958-4C53-BEF3-1DA45C02AB78}"/>
    <cellStyle name="Currency 3 2 4" xfId="12349" xr:uid="{5B186AAE-2975-4BD2-84C4-F8B61A81ADD8}"/>
    <cellStyle name="Currency 3 2 5" xfId="12350" xr:uid="{3D31EBF5-E907-4D1E-BE54-367CF419895E}"/>
    <cellStyle name="Currency 3 2 6" xfId="12351" xr:uid="{F5402317-1D84-423C-AE86-212C8A9030CE}"/>
    <cellStyle name="Currency 3 2 7" xfId="12352" xr:uid="{4FE89451-FC61-4746-8A64-00B6ED83106A}"/>
    <cellStyle name="Currency 3 2 8" xfId="12353" xr:uid="{7C61B6DF-B62E-4EED-B8D6-CFFEA9762660}"/>
    <cellStyle name="Currency 3 2 9" xfId="12330" xr:uid="{77157EDE-BAC5-4B67-A362-0109DC8C5E30}"/>
    <cellStyle name="Currency 3 3" xfId="973" xr:uid="{D26549DB-DFF1-4A6F-A498-669E9AC5FDF3}"/>
    <cellStyle name="Currency 3 3 2" xfId="12355" xr:uid="{7FA8324D-DF1B-4967-90E5-C9FB1A20E562}"/>
    <cellStyle name="Currency 3 3 2 2" xfId="12356" xr:uid="{B6A37E89-2D4F-4C7C-87B3-E8613AB6A58E}"/>
    <cellStyle name="Currency 3 3 2 2 2" xfId="12357" xr:uid="{3ABC0E42-4083-4750-A5D4-01F45A954E91}"/>
    <cellStyle name="Currency 3 3 2 2 3" xfId="12358" xr:uid="{55EB3B0D-A07A-4D39-8516-046B1A5EBC0E}"/>
    <cellStyle name="Currency 3 3 2 2 4" xfId="12359" xr:uid="{40ABC3C8-45E1-49A4-A0E2-A320216C7D5C}"/>
    <cellStyle name="Currency 3 3 2 2 5" xfId="12360" xr:uid="{4169DB6F-A521-40D6-AC66-D6E4065A3C4A}"/>
    <cellStyle name="Currency 3 3 2 2 6" xfId="12361" xr:uid="{A3F9E8F9-DBCE-4D7D-8B04-E444D593EF1A}"/>
    <cellStyle name="Currency 3 3 2 3" xfId="12362" xr:uid="{D1349BC9-A021-4F5A-8808-067CACC13F82}"/>
    <cellStyle name="Currency 3 3 2 4" xfId="12363" xr:uid="{D4CCBBFE-6B44-4F7D-AEE0-63D80FA632BC}"/>
    <cellStyle name="Currency 3 3 2 5" xfId="12364" xr:uid="{5E22554F-7B49-4260-9207-D4D505FD2C55}"/>
    <cellStyle name="Currency 3 3 2 6" xfId="12365" xr:uid="{ED31871D-276F-40F9-A029-7381FB699977}"/>
    <cellStyle name="Currency 3 3 2 7" xfId="12366" xr:uid="{EDCB649B-D07A-4058-9510-242CAA548255}"/>
    <cellStyle name="Currency 3 3 3" xfId="12367" xr:uid="{5FDBDD3A-84F2-40F9-AEE4-79F891DDDDB7}"/>
    <cellStyle name="Currency 3 3 3 2" xfId="12368" xr:uid="{AAF98BAA-D637-440C-872B-30AEA9C960B9}"/>
    <cellStyle name="Currency 3 3 3 3" xfId="12369" xr:uid="{E0F831D4-91D4-40D9-A622-3EA7E70CE435}"/>
    <cellStyle name="Currency 3 3 3 4" xfId="12370" xr:uid="{8A97A52F-CF94-4D8A-8901-3B669A500F73}"/>
    <cellStyle name="Currency 3 3 3 5" xfId="12371" xr:uid="{40481BDD-10D2-4FCE-840A-EBE2EBC13026}"/>
    <cellStyle name="Currency 3 3 3 6" xfId="12372" xr:uid="{E01BD251-5C05-4FCA-9771-2F16BD95D558}"/>
    <cellStyle name="Currency 3 3 4" xfId="12373" xr:uid="{07697697-D67B-4FCB-BDD5-18B24CDE03C6}"/>
    <cellStyle name="Currency 3 3 5" xfId="12374" xr:uid="{2AB3B583-D055-439E-9193-EFD54D5AEB59}"/>
    <cellStyle name="Currency 3 3 6" xfId="12375" xr:uid="{5E717B72-5242-49DD-A1FB-06B39446C5DA}"/>
    <cellStyle name="Currency 3 3 7" xfId="12376" xr:uid="{1BA4CF87-DA88-46F5-9EE6-475CE3070FF2}"/>
    <cellStyle name="Currency 3 3 8" xfId="12377" xr:uid="{0281C2DD-32CC-46BF-8C13-FDF37AE88F18}"/>
    <cellStyle name="Currency 3 3 9" xfId="12354" xr:uid="{3C70DF0A-0D5C-4266-AE1F-77CE33078C27}"/>
    <cellStyle name="Currency 3 4" xfId="12378" xr:uid="{4772679B-815A-40C9-ADAA-BFFC18E297A1}"/>
    <cellStyle name="Currency 3 4 2" xfId="12379" xr:uid="{813368BA-2E66-473A-AD16-953CBA2D27FF}"/>
    <cellStyle name="Currency 3 4 2 2" xfId="12380" xr:uid="{5DAE08DC-D04C-42A1-8B8E-B45130014A55}"/>
    <cellStyle name="Currency 3 4 2 3" xfId="12381" xr:uid="{ED6F44D1-8E72-4B82-9B61-97C7798455A6}"/>
    <cellStyle name="Currency 3 4 2 4" xfId="12382" xr:uid="{7EED465F-0226-44AD-9DFF-5C358B8F6C90}"/>
    <cellStyle name="Currency 3 4 2 5" xfId="12383" xr:uid="{AB9A3EAA-0A62-4C98-AF89-9C2AA419C050}"/>
    <cellStyle name="Currency 3 4 2 6" xfId="12384" xr:uid="{B6694C5F-2455-43BF-87B8-32FE4EA73930}"/>
    <cellStyle name="Currency 3 4 3" xfId="12385" xr:uid="{2B53BFDA-44CF-44FD-A814-F9EB67EC7A0B}"/>
    <cellStyle name="Currency 3 4 4" xfId="12386" xr:uid="{3A4270DC-D2BF-4C8F-A705-54E2C1D5688A}"/>
    <cellStyle name="Currency 3 4 5" xfId="12387" xr:uid="{EDD93D66-0B63-4ADC-BC19-51826F8FBECB}"/>
    <cellStyle name="Currency 3 4 6" xfId="12388" xr:uid="{C6BA40F8-E580-43A2-B28E-FC5A8B0DB35F}"/>
    <cellStyle name="Currency 3 4 7" xfId="12389" xr:uid="{6BB9BC74-2030-48AC-A3A0-A5A0D794AA9D}"/>
    <cellStyle name="Currency 3 5" xfId="12390" xr:uid="{441C299F-F486-42AD-8B3B-71ACB817B7F1}"/>
    <cellStyle name="Currency 3 5 2" xfId="12391" xr:uid="{1EDFC547-CF08-4926-95FF-98E4409CBEFD}"/>
    <cellStyle name="Currency 3 5 3" xfId="12392" xr:uid="{631ECB3C-187D-47B3-B27B-0F932689ED5F}"/>
    <cellStyle name="Currency 3 5 4" xfId="12393" xr:uid="{F09FF2BE-389C-4E8D-B392-C3D072EF45B7}"/>
    <cellStyle name="Currency 3 5 5" xfId="12394" xr:uid="{4970B70D-C915-4C4B-A478-0801FD7D7D33}"/>
    <cellStyle name="Currency 3 5 6" xfId="12395" xr:uid="{CFE3C1FA-85C5-41C3-9C59-E02CF7D72186}"/>
    <cellStyle name="Currency 3 6" xfId="12396" xr:uid="{821696D6-B802-4DF5-B0F1-19599DDE5884}"/>
    <cellStyle name="Currency 3 7" xfId="12397" xr:uid="{E5CA9557-3430-45AA-94BE-D7A55375D35F}"/>
    <cellStyle name="Currency 3 8" xfId="12398" xr:uid="{0E8AB9EB-0052-4424-829E-732DBF1E1CD6}"/>
    <cellStyle name="Currency 3 9" xfId="12399" xr:uid="{3BE9F943-60DE-41ED-A234-0D0AC1BE351B}"/>
    <cellStyle name="Currency 4" xfId="974" xr:uid="{087B1122-92BA-4F4B-9559-B4E54EB41216}"/>
    <cellStyle name="Currency 4 10" xfId="12400" xr:uid="{43912E22-A0B0-4599-9573-6DF7AE8A63D0}"/>
    <cellStyle name="Currency 4 2" xfId="975" xr:uid="{5C824B02-D095-4164-85B8-A8CC7658DF07}"/>
    <cellStyle name="Currency 4 2 2" xfId="12402" xr:uid="{9758D4FA-4D91-416C-9384-CC4F1DEAE9AF}"/>
    <cellStyle name="Currency 4 2 2 2" xfId="12403" xr:uid="{F4D63CD2-82B1-4F36-91C5-09C7938F4D6F}"/>
    <cellStyle name="Currency 4 2 2 3" xfId="12404" xr:uid="{5AB49B1C-3A01-48B0-A089-067BBF73D0CE}"/>
    <cellStyle name="Currency 4 2 2 4" xfId="12405" xr:uid="{8AD2E6A6-CEB5-4F1B-81F6-E3661F04F847}"/>
    <cellStyle name="Currency 4 2 2 5" xfId="12406" xr:uid="{19A4190C-30C7-4147-AFFE-ED14D53BE88F}"/>
    <cellStyle name="Currency 4 2 2 6" xfId="12407" xr:uid="{5CD14EDC-AD5F-4241-9777-198EB8EE8B03}"/>
    <cellStyle name="Currency 4 2 3" xfId="12408" xr:uid="{13A570D1-583F-44A1-A582-BBAEEE0EF618}"/>
    <cellStyle name="Currency 4 2 4" xfId="12409" xr:uid="{3F6A5092-2976-41D3-98DC-727DFB3132C0}"/>
    <cellStyle name="Currency 4 2 5" xfId="12410" xr:uid="{4EF45606-CEF6-4C9D-AC1B-9C0236E98BC2}"/>
    <cellStyle name="Currency 4 2 6" xfId="12411" xr:uid="{6E575D02-4988-4573-93D9-F5FADC81823F}"/>
    <cellStyle name="Currency 4 2 7" xfId="12412" xr:uid="{972183D2-4ED6-495D-A585-9ACB3D620EB4}"/>
    <cellStyle name="Currency 4 2 8" xfId="12401" xr:uid="{B6AA1F33-A8BA-4EF9-9DF8-1AFEEE4B9CFE}"/>
    <cellStyle name="Currency 4 3" xfId="12413" xr:uid="{7D2F3D35-FEC8-4A10-9CEC-7267AB8F7F88}"/>
    <cellStyle name="Currency 4 3 2" xfId="12414" xr:uid="{2360648E-F668-4AF3-9504-975699EC606B}"/>
    <cellStyle name="Currency 4 3 3" xfId="12415" xr:uid="{FD1CDE7C-FBA4-430D-BBE9-4FFE90B450BF}"/>
    <cellStyle name="Currency 4 3 4" xfId="12416" xr:uid="{B472E0E9-F76F-47AE-8028-877505E246BD}"/>
    <cellStyle name="Currency 4 3 5" xfId="12417" xr:uid="{E3FC038F-9413-47DF-B9F6-91B73B677A69}"/>
    <cellStyle name="Currency 4 3 6" xfId="12418" xr:uid="{7FA8EA41-D0F6-4403-BA6F-D579F1989C0A}"/>
    <cellStyle name="Currency 4 4" xfId="12419" xr:uid="{E3F405D3-3BBC-49C2-B545-BE0B573F9ACF}"/>
    <cellStyle name="Currency 4 5" xfId="12420" xr:uid="{194CEB80-F0F8-4B26-8EC1-F2A1BC0793F7}"/>
    <cellStyle name="Currency 4 6" xfId="12421" xr:uid="{35961E67-526C-48A4-BF95-5E249E754665}"/>
    <cellStyle name="Currency 4 7" xfId="12422" xr:uid="{A899BAAD-1E04-4D8E-982E-F91C42239C47}"/>
    <cellStyle name="Currency 4 8" xfId="12423" xr:uid="{50BC385E-834D-4A6C-B264-62584741201A}"/>
    <cellStyle name="Currency 4 9" xfId="36254" xr:uid="{0CDDBF62-02BB-4996-9852-10790C273490}"/>
    <cellStyle name="Currency 5" xfId="976" xr:uid="{4206EF25-72B6-49FB-8228-3C87326C2F09}"/>
    <cellStyle name="Currency 5 2" xfId="36255" xr:uid="{6BD3DF53-036C-41AB-A5A6-3E07D4C91193}"/>
    <cellStyle name="Currency 5 3" xfId="2524" xr:uid="{29F0663C-5853-4C16-9659-3D047C1B4620}"/>
    <cellStyle name="Currency 6" xfId="2465" xr:uid="{62ACB689-E9E8-42FB-8DA4-29ACBF8B9DBD}"/>
    <cellStyle name="Currency 7" xfId="37897" xr:uid="{2E55AAFB-93B7-41FD-88EE-A4EA608630A7}"/>
    <cellStyle name="Currency Acctg" xfId="977" xr:uid="{5502D565-0C9F-479B-8D20-0BC02FB5B5A5}"/>
    <cellStyle name="Currency -MY" xfId="2525" xr:uid="{8A200903-C093-47B1-9BA7-FBE4749B9E88}"/>
    <cellStyle name="Currency0" xfId="978" xr:uid="{97D13892-2C67-4E43-B44A-7E4BE4B8D1F5}"/>
    <cellStyle name="Currency0 2" xfId="979" xr:uid="{57340D11-4E57-43AE-A66E-095406118C77}"/>
    <cellStyle name="Currency0 2 2" xfId="12425" xr:uid="{76C845F1-AD46-4DE2-9B7F-B7709C6D3867}"/>
    <cellStyle name="Currency0 3" xfId="12426" xr:uid="{8351D4AD-697A-42F6-A782-B434CE5977DA}"/>
    <cellStyle name="Currency0 4" xfId="12427" xr:uid="{B218AB5E-B77F-4CB0-BA03-7D1FC6496294}"/>
    <cellStyle name="Currency0 5" xfId="12428" xr:uid="{B95756DA-1ACC-42E5-BF71-15B353BE71DB}"/>
    <cellStyle name="Currency0 6" xfId="12424" xr:uid="{7C1EA057-F37C-4163-A60D-F7352348370A}"/>
    <cellStyle name="Currency0 7" xfId="36256" xr:uid="{7DCB361D-94C0-41CC-BCBF-D60D558A3706}"/>
    <cellStyle name="Currency0 8" xfId="2526" xr:uid="{7AABB1A4-2111-447C-911E-D33A764E10FE}"/>
    <cellStyle name="Currency1" xfId="99" xr:uid="{BC77A272-62B1-49B0-84A2-232A829F4CC1}"/>
    <cellStyle name="Currency1 2" xfId="981" xr:uid="{81727D07-2749-4D3A-8129-BCDC43F651D4}"/>
    <cellStyle name="Currency1 2 2" xfId="12431" xr:uid="{DC5B5BFE-4A9E-43CE-92D3-B49A15978525}"/>
    <cellStyle name="Currency1 2 2 2" xfId="12432" xr:uid="{322948A7-D052-4066-8003-84911CB20927}"/>
    <cellStyle name="Currency1 2 2 3" xfId="12433" xr:uid="{2F304726-3E09-4800-AC91-DAC80642B855}"/>
    <cellStyle name="Currency1 2 2 4" xfId="12434" xr:uid="{E6A51233-DEB2-4244-90EA-9873F1626405}"/>
    <cellStyle name="Currency1 2 2 5" xfId="12435" xr:uid="{E93A27B2-DF05-4088-81E4-2D8C4731B0DD}"/>
    <cellStyle name="Currency1 2 3" xfId="12436" xr:uid="{7A6364D2-8803-443F-9CCA-79C305D58C97}"/>
    <cellStyle name="Currency1 2 4" xfId="12437" xr:uid="{12AC8C49-21D2-4D47-8269-D6858988840D}"/>
    <cellStyle name="Currency1 2 5" xfId="12438" xr:uid="{6FF45641-E362-48BE-B7C4-62FB80CE7284}"/>
    <cellStyle name="Currency1 2 6" xfId="12439" xr:uid="{17F1AB03-C9D1-472D-9C8D-8F70F7ABDCFC}"/>
    <cellStyle name="Currency1 2 7" xfId="36257" xr:uid="{D480CF24-1DF0-403F-A7BB-837C3E07AAE3}"/>
    <cellStyle name="Currency1 2 8" xfId="12430" xr:uid="{714C07F6-BE28-47B5-96AB-352419CE1242}"/>
    <cellStyle name="Currency1 3" xfId="982" xr:uid="{3B3DA27F-0DDE-4395-A6F6-7899A7554268}"/>
    <cellStyle name="Currency1 3 2" xfId="12441" xr:uid="{A2CF3C61-6FE6-4DF7-9DD3-A77516994BFC}"/>
    <cellStyle name="Currency1 3 3" xfId="12442" xr:uid="{1D380A56-0CF6-4E44-A8CC-82EB188BB236}"/>
    <cellStyle name="Currency1 3 4" xfId="12443" xr:uid="{7F4C5EEB-5D13-4117-8F23-AF3722A5ECEC}"/>
    <cellStyle name="Currency1 3 5" xfId="12444" xr:uid="{3A7FFC97-58D1-49E1-88E4-DE4EF9D67458}"/>
    <cellStyle name="Currency1 3 6" xfId="36258" xr:uid="{9D6DE804-A512-4873-B6F1-A56E02E599C6}"/>
    <cellStyle name="Currency1 3 7" xfId="12440" xr:uid="{5AF8E4EB-F086-42C3-AA6B-77A1DEE3BA83}"/>
    <cellStyle name="Currency1 4" xfId="12445" xr:uid="{1CDB656E-8D38-406C-9B40-D10194F33ADD}"/>
    <cellStyle name="Currency1 4 2" xfId="36259" xr:uid="{B53776C3-DB24-4E6B-BFA9-2A82547B5B2D}"/>
    <cellStyle name="Currency1 5" xfId="12446" xr:uid="{78B0C146-D921-4CA6-9DC8-839029DA23E3}"/>
    <cellStyle name="Currency1 6" xfId="12447" xr:uid="{52B7DE10-1B8D-41FB-ADA1-3670BAA39CF5}"/>
    <cellStyle name="Currency1 7" xfId="12448" xr:uid="{8481B4A4-8355-42D6-8FB9-372A254A7929}"/>
    <cellStyle name="Currency1 8" xfId="12429" xr:uid="{0BCACDEF-60AC-4770-9923-83B0EF1AC6DE}"/>
    <cellStyle name="Currency1 9" xfId="980" xr:uid="{D98BB7C5-4E79-44CC-8CF9-491371763DB4}"/>
    <cellStyle name="Custom" xfId="983" xr:uid="{789BA0F1-2BB4-4B80-8F1E-52C1267B5CDA}"/>
    <cellStyle name="custom 2" xfId="12450" xr:uid="{398ADBC5-9E6F-4B39-9817-C3CF0B5DE8A2}"/>
    <cellStyle name="custom 3" xfId="12451" xr:uid="{14D7A770-5414-4799-91AA-4A83362353A6}"/>
    <cellStyle name="custom 4" xfId="12452" xr:uid="{8D64EC01-A554-437A-923A-13645F25BAE3}"/>
    <cellStyle name="custom 5" xfId="12453" xr:uid="{59B0C512-FA23-4BB5-9BFD-7CE75B03A155}"/>
    <cellStyle name="Custom 6" xfId="36260" xr:uid="{6619BC82-3D20-4A51-8C0C-E0486831E34F}"/>
    <cellStyle name="custom 7" xfId="12449" xr:uid="{EB25B21A-AEF5-4606-AA3F-D9633F581C84}"/>
    <cellStyle name="Dan" xfId="984" xr:uid="{7D3AF6A2-5519-4937-A46D-FDD9B23E620A}"/>
    <cellStyle name="Data" xfId="985" xr:uid="{52A6EAB6-F443-4E7F-8677-541025B3C27D}"/>
    <cellStyle name="Data 2" xfId="986" xr:uid="{5DCF17C4-07F8-4B75-9977-17EC96338EAB}"/>
    <cellStyle name="Data 2 2" xfId="36262" xr:uid="{6A161385-2278-42F9-A289-8697C1363D64}"/>
    <cellStyle name="Data 2 3" xfId="12455" xr:uid="{83FBF19E-B3A2-48AE-9EC8-A583539707E3}"/>
    <cellStyle name="Data 3" xfId="987" xr:uid="{C94A0E26-779A-4F18-82EB-FD4B4C136F7B}"/>
    <cellStyle name="Data 3 2" xfId="36263" xr:uid="{DF5E06DF-DD06-4378-A792-04F2B9407E6C}"/>
    <cellStyle name="Data 3 3" xfId="12456" xr:uid="{3E63495B-BD05-443B-A73E-E21DC6A10606}"/>
    <cellStyle name="Data 4" xfId="988" xr:uid="{46BB9248-CFA3-4075-AB0A-56E75085A4E6}"/>
    <cellStyle name="Data 4 2" xfId="36264" xr:uid="{BAFAEFA0-8C64-426B-8633-A3F482A201F0}"/>
    <cellStyle name="Data 4 3" xfId="12457" xr:uid="{1A497D53-D630-4E52-BD14-00DAB9207A2A}"/>
    <cellStyle name="Data 5" xfId="989" xr:uid="{500A11D9-D391-4492-AB7E-959E084E04BB}"/>
    <cellStyle name="Data 5 2" xfId="36265" xr:uid="{F257FD6D-2FF6-4E96-AE71-63FE417F86A5}"/>
    <cellStyle name="Data 5 3" xfId="12458" xr:uid="{65ADBF19-A64A-4599-8B68-9D8874ED37B6}"/>
    <cellStyle name="Data 6" xfId="36261" xr:uid="{797145A8-E116-41C2-ADC2-D0B6DBEDDB9A}"/>
    <cellStyle name="Data 7" xfId="12454" xr:uid="{7B9A2F28-FC5B-4BE9-8910-2E805F3392AD}"/>
    <cellStyle name="DataPilot Category" xfId="12459" xr:uid="{D3B69C7D-12D1-4FF1-BBF1-2D82479616B4}"/>
    <cellStyle name="DataPilot Category 2" xfId="12460" xr:uid="{6F8C6F2F-3F03-49F7-82B6-DDCFE990839F}"/>
    <cellStyle name="DataPilot Category 3" xfId="12461" xr:uid="{0465FEF8-E745-4572-8191-789D8BC3C035}"/>
    <cellStyle name="DataPilot Category 4" xfId="12462" xr:uid="{37BC2628-3454-4B7D-97B5-BB48AD72DC77}"/>
    <cellStyle name="DataPilot Category 5" xfId="12463" xr:uid="{EA31543D-4F4F-4E7C-8514-E62744A45EBB}"/>
    <cellStyle name="DataPilot Corner" xfId="12464" xr:uid="{7FA40A51-2EDB-49AD-ACE6-A02D2FCD624B}"/>
    <cellStyle name="DataPilot Corner 2" xfId="12465" xr:uid="{A7E76EBA-C391-4518-97D6-054109BF2D1F}"/>
    <cellStyle name="DataPilot Corner 3" xfId="12466" xr:uid="{6A79E476-5C26-4C7D-8138-EC8C505CD651}"/>
    <cellStyle name="DataPilot Corner 4" xfId="12467" xr:uid="{2E1DB7AA-CD31-48FB-83A0-E8A8EE518694}"/>
    <cellStyle name="DataPilot Corner 5" xfId="12468" xr:uid="{3AFE1D9C-80CB-4F27-83CF-7E1EA0178A3C}"/>
    <cellStyle name="DataPilot Field" xfId="12469" xr:uid="{F31EF0EF-1466-4D50-A7DE-7EC68242F0A5}"/>
    <cellStyle name="DataPilot Field 2" xfId="12470" xr:uid="{B454EB38-EA77-44D6-A054-3990335F2227}"/>
    <cellStyle name="DataPilot Field 3" xfId="12471" xr:uid="{17050A90-B24E-45DE-B42F-47B3E4DAE921}"/>
    <cellStyle name="DataPilot Field 4" xfId="12472" xr:uid="{8980ED06-C39F-4474-AF6E-EA07F05CE89B}"/>
    <cellStyle name="DataPilot Field 5" xfId="12473" xr:uid="{17F1747C-8DB2-4B0A-8098-4AD0D2DCD1DB}"/>
    <cellStyle name="DataPilot Result" xfId="12474" xr:uid="{7157B334-14DC-467E-80C2-50872189653A}"/>
    <cellStyle name="DataPilot Result 2" xfId="12475" xr:uid="{F8BEDE17-E3C7-495F-8D67-63189239E236}"/>
    <cellStyle name="DataPilot Result 3" xfId="12476" xr:uid="{3B4A50EF-810D-49F1-81C7-924CDD27C5C6}"/>
    <cellStyle name="DataPilot Result 4" xfId="12477" xr:uid="{58B5EE4C-8CAB-438C-9B68-423B040A7926}"/>
    <cellStyle name="DataPilot Result 5" xfId="12478" xr:uid="{3A1FA592-5FF6-43BC-A049-9EA712EF149B}"/>
    <cellStyle name="DataPilot Title" xfId="12479" xr:uid="{005B9AFB-EE74-428E-8FD3-5BB97658EFD3}"/>
    <cellStyle name="DataPilot Title 2" xfId="12480" xr:uid="{C9F9D518-8AB5-4E44-AED8-B8CAC510225D}"/>
    <cellStyle name="DataPilot Title 3" xfId="12481" xr:uid="{D92A2155-896D-4893-A654-4A23B295CC58}"/>
    <cellStyle name="DataPilot Title 4" xfId="12482" xr:uid="{20189A37-3669-4E0F-B0CA-2DDFCDF78214}"/>
    <cellStyle name="DataPilot Title 5" xfId="12483" xr:uid="{3AE5E6EC-6B85-4D83-8741-8DABF15C6DEC}"/>
    <cellStyle name="DataPilot Value" xfId="12484" xr:uid="{E64D6FCB-27CE-4298-8E18-71E43891BDB4}"/>
    <cellStyle name="DataPilot Value 2" xfId="12485" xr:uid="{A1674FCC-9F9A-41F9-8083-118D42D3ACA7}"/>
    <cellStyle name="DataPilot Value 3" xfId="12486" xr:uid="{F7EF96AA-B67E-4C61-9CA0-63EA4FFE060D}"/>
    <cellStyle name="DataPilot Value 4" xfId="12487" xr:uid="{F15DF00E-8634-4F59-B762-76F63FA4E8BB}"/>
    <cellStyle name="DataPilot Value 5" xfId="12488" xr:uid="{29960C6D-E283-48F8-9D66-FE634AC6D460}"/>
    <cellStyle name="Date" xfId="990" xr:uid="{1B2D2A84-5CF1-431F-B13A-B440554B9C90}"/>
    <cellStyle name="Date 2" xfId="991" xr:uid="{8AC31154-872A-41C0-8BD1-E26E095BE90D}"/>
    <cellStyle name="Date 2 2" xfId="12491" xr:uid="{33F6C19E-5DAC-4CBC-87E5-0BDF4D4F715B}"/>
    <cellStyle name="Date 2 3" xfId="12492" xr:uid="{57F63597-0006-4FFB-B131-977D79D16969}"/>
    <cellStyle name="Date 2 4" xfId="12493" xr:uid="{9D862EF4-BDDB-4D57-A11D-6532E5F8A344}"/>
    <cellStyle name="Date 2 5" xfId="12494" xr:uid="{F07B8B81-5B16-4562-88AE-0EA385976908}"/>
    <cellStyle name="Date 2 6" xfId="36267" xr:uid="{2745493F-CFA0-4C70-9DF4-27525E66FCC0}"/>
    <cellStyle name="Date 2 7" xfId="12490" xr:uid="{9DE719E0-67BD-4EA0-BBE4-215C7AA0C67F}"/>
    <cellStyle name="Date 3" xfId="992" xr:uid="{15826CC0-99CE-4F1E-B11C-4722FE5B29B5}"/>
    <cellStyle name="Date 3 2" xfId="36268" xr:uid="{C6AFAA14-073D-4914-A83C-C3024E00A039}"/>
    <cellStyle name="Date 3 3" xfId="12495" xr:uid="{592F93F6-78CD-4A16-B3CE-6FE6FE8D6E30}"/>
    <cellStyle name="Date 4" xfId="993" xr:uid="{D0F18418-E305-41CF-A2E4-AD1D97699D52}"/>
    <cellStyle name="Date 4 2" xfId="36269" xr:uid="{75B51CBD-7AE6-4953-8D11-32CA85A342D9}"/>
    <cellStyle name="Date 4 3" xfId="12496" xr:uid="{664A7FE8-678D-4C35-877D-CE6C047E04CD}"/>
    <cellStyle name="Date 5" xfId="994" xr:uid="{573E4105-E1B5-4A3A-8E9E-E8731607C27F}"/>
    <cellStyle name="Date 5 2" xfId="36270" xr:uid="{ED956AB2-9CCA-42F5-B8C0-19EA9310E4E6}"/>
    <cellStyle name="Date 5 3" xfId="12497" xr:uid="{16DED21F-828E-41A6-89B4-00F9D242F04A}"/>
    <cellStyle name="Date 6" xfId="995" xr:uid="{536F1FE6-EF22-4A98-A94D-F38A11032DA1}"/>
    <cellStyle name="Date 6 2" xfId="12498" xr:uid="{76553D9F-35A3-4293-9247-1372BF7165DD}"/>
    <cellStyle name="Date 7" xfId="36266" xr:uid="{DAD11921-78E3-483A-AEC5-D747AAF74115}"/>
    <cellStyle name="Date 8" xfId="12489" xr:uid="{FA7D6C4C-48C0-410A-AD65-35C1578402FE}"/>
    <cellStyle name="Date Eng" xfId="996" xr:uid="{98D957B6-76CA-4E01-B519-B6CD9E45839E}"/>
    <cellStyle name="Date Formula" xfId="997" xr:uid="{C23CA751-A3AE-435C-B390-94AD857329C1}"/>
    <cellStyle name="Date Short" xfId="998" xr:uid="{258B08D7-63B1-433E-B994-31E16FBA128C}"/>
    <cellStyle name="Date Short 2" xfId="12500" xr:uid="{57C635B2-D617-4E90-8A3F-2C9838A4CAE1}"/>
    <cellStyle name="Date Short 3" xfId="12501" xr:uid="{414872C2-E8BE-42A8-BA90-398C0AEFF529}"/>
    <cellStyle name="Date Short 4" xfId="12502" xr:uid="{D15E4EE0-803A-4956-93DD-07237174B1AA}"/>
    <cellStyle name="Date Short 5" xfId="12503" xr:uid="{EED28F9E-9C00-4249-91FA-0EAE195B735E}"/>
    <cellStyle name="Date Short 6" xfId="36271" xr:uid="{886DCB61-1F15-49C4-9A4D-C926A75B52F0}"/>
    <cellStyle name="Date Short 7" xfId="12499" xr:uid="{27675D1A-150A-4E4C-AAAA-C58EC2F3F550}"/>
    <cellStyle name="Date/Time" xfId="2527" xr:uid="{9BBC5CE3-2405-4CED-BB22-29A884F34316}"/>
    <cellStyle name="Date_1037 accrual Sep 06 Posted" xfId="999" xr:uid="{908EB46E-751D-4CDD-88D9-A2A4540CF37E}"/>
    <cellStyle name="DateJoel" xfId="1000" xr:uid="{B15F7979-D70A-403D-A862-B1D29D6BC074}"/>
    <cellStyle name="day of the month before or after" xfId="1001" xr:uid="{BDDA6362-0658-4E66-85AC-8279E727735D}"/>
    <cellStyle name="day of the month before or after 2" xfId="1002" xr:uid="{E346E67C-971E-4D60-B359-ED230B0C704E}"/>
    <cellStyle name="day of the month before or after 3" xfId="36273" xr:uid="{8783B951-E119-4DFC-81EC-547046FFC674}"/>
    <cellStyle name="day of the month before or after 4" xfId="36274" xr:uid="{E99B79EA-49F6-4C4B-9E8C-042BA63433AA}"/>
    <cellStyle name="day of the month before or after 5" xfId="36272" xr:uid="{BA0EE145-0210-41F7-98EA-222D5DE89FD3}"/>
    <cellStyle name="debbie" xfId="1003" xr:uid="{C421802B-DDAD-4351-87DE-5BD9E34A15CF}"/>
    <cellStyle name="debbie 2" xfId="37262" xr:uid="{B4FF864B-0153-48CC-A147-77FA7549F165}"/>
    <cellStyle name="debbie 2 2" xfId="37378" xr:uid="{3AAED071-C293-49F5-A6A4-365EED6F24FF}"/>
    <cellStyle name="debbie 2 3" xfId="37487" xr:uid="{D4E76B26-31BF-4D8D-BA04-28BD93B89E46}"/>
    <cellStyle name="debbie 2 4" xfId="37535" xr:uid="{16865C1D-1D69-465F-925D-DBE2BAD76B91}"/>
    <cellStyle name="debbie 3" xfId="37035" xr:uid="{652403BA-E871-4D3B-A761-D3A01DC85D5B}"/>
    <cellStyle name="debbie 4" xfId="37028" xr:uid="{2B39F99B-DCCF-437C-A2CE-FF4E6770E7A0}"/>
    <cellStyle name="debbie 5" xfId="36926" xr:uid="{6AA20AD5-E3B8-4B4F-8F59-92BA0F1F389A}"/>
    <cellStyle name="debbie 6" xfId="37034" xr:uid="{80D67C66-5FEE-492B-980C-BDA4403B4ED6}"/>
    <cellStyle name="debbie 7" xfId="37082" xr:uid="{1B4A98A8-2EC5-483F-9A39-61FC60F54EF7}"/>
    <cellStyle name="DELTA" xfId="1004" xr:uid="{DE91C055-FA17-4D57-8C85-C36A703B8B5C}"/>
    <cellStyle name="DELTA 2" xfId="12505" xr:uid="{B641E584-50D8-44EB-A769-E535FAC2BCEF}"/>
    <cellStyle name="DELTA 3" xfId="12506" xr:uid="{A2D55740-AC2C-4ED3-8113-B036C3E1B8A7}"/>
    <cellStyle name="DELTA 4" xfId="12507" xr:uid="{D1FA2630-F372-415C-B643-3AEB1E54537D}"/>
    <cellStyle name="DELTA 5" xfId="12508" xr:uid="{568976E2-DCFB-4BC8-95BC-9347F5A65500}"/>
    <cellStyle name="DELTA 6" xfId="12504" xr:uid="{235C5013-CC54-4912-A424-8091DFA03351}"/>
    <cellStyle name="Dezimal [0]_!!!GO" xfId="1005" xr:uid="{34668875-6BD3-4D35-BD9C-9E8F24D7E7EA}"/>
    <cellStyle name="Dezimal_!!!GO" xfId="1006" xr:uid="{F9F9406A-06FE-436D-9BB1-B1379EB48A0D}"/>
    <cellStyle name="Dia" xfId="1007" xr:uid="{B5FB4796-2948-4CD5-9F05-EDC637075C34}"/>
    <cellStyle name="DivCount" xfId="1008" xr:uid="{A7C5601F-4EF6-4569-B6DD-1420727D3F5F}"/>
    <cellStyle name="Dollar (zero dec)" xfId="100" xr:uid="{7CAF1741-A4D0-4C9D-8C28-58BAF89221E2}"/>
    <cellStyle name="Dollar (zero dec) 2" xfId="1010" xr:uid="{E3D9FDF5-698A-4EBF-880F-EBC4A5F45267}"/>
    <cellStyle name="Dollar (zero dec) 2 2" xfId="12511" xr:uid="{B53DF426-972E-47C5-95BA-3344AE381237}"/>
    <cellStyle name="Dollar (zero dec) 2 2 2" xfId="12512" xr:uid="{7FE19585-0E1C-4CE0-B3D4-95C01AF9DDE9}"/>
    <cellStyle name="Dollar (zero dec) 2 2 3" xfId="12513" xr:uid="{55FC8515-0212-4831-A9BF-6CC230503FE1}"/>
    <cellStyle name="Dollar (zero dec) 2 2 4" xfId="12514" xr:uid="{E9150C15-3C04-40B2-AD20-26CCEFECEA96}"/>
    <cellStyle name="Dollar (zero dec) 2 2 5" xfId="12515" xr:uid="{971BC36D-FB05-425B-90D1-002092F53E77}"/>
    <cellStyle name="Dollar (zero dec) 2 3" xfId="12516" xr:uid="{514A7FA4-5973-49EA-A444-214BA9D6D583}"/>
    <cellStyle name="Dollar (zero dec) 2 4" xfId="12517" xr:uid="{DAEFFB44-5B20-42FE-AD2C-1423F694E853}"/>
    <cellStyle name="Dollar (zero dec) 2 5" xfId="12518" xr:uid="{17081BE4-836C-404D-84CA-15A6D6EADCD1}"/>
    <cellStyle name="Dollar (zero dec) 2 6" xfId="12519" xr:uid="{38A483DA-0FFC-4FCA-AD01-745C5682515D}"/>
    <cellStyle name="Dollar (zero dec) 2 7" xfId="36275" xr:uid="{0C153236-6093-4477-A42B-7EC47CAF4AF9}"/>
    <cellStyle name="Dollar (zero dec) 2 8" xfId="12510" xr:uid="{87C2D425-2CC2-4144-963C-4415849E2E3B}"/>
    <cellStyle name="Dollar (zero dec) 3" xfId="1011" xr:uid="{F167833B-0385-4ACF-BCB1-75B9439F7B11}"/>
    <cellStyle name="Dollar (zero dec) 3 2" xfId="12521" xr:uid="{414229B2-DEFB-4B47-A73C-CC292BF00CC5}"/>
    <cellStyle name="Dollar (zero dec) 3 3" xfId="12522" xr:uid="{EF0082F5-61EF-46A4-8570-F4F625B312FF}"/>
    <cellStyle name="Dollar (zero dec) 3 4" xfId="12523" xr:uid="{8B2BA486-67D2-4446-BF1A-5E0B07FF85A7}"/>
    <cellStyle name="Dollar (zero dec) 3 5" xfId="12524" xr:uid="{3C8082D4-06BB-404C-839D-001B88C5238D}"/>
    <cellStyle name="Dollar (zero dec) 3 6" xfId="36276" xr:uid="{31A4EAD2-4179-4856-A64F-DFC846FDF900}"/>
    <cellStyle name="Dollar (zero dec) 3 7" xfId="12520" xr:uid="{52D7E17F-B413-4892-B5BE-A1BF5DDBA14E}"/>
    <cellStyle name="Dollar (zero dec) 4" xfId="12525" xr:uid="{4BCD5F7D-E21A-4F9C-A767-537C32FA1CCC}"/>
    <cellStyle name="Dollar (zero dec) 4 2" xfId="36277" xr:uid="{486B1EE8-E7EE-4E0F-991D-EF2061668770}"/>
    <cellStyle name="Dollar (zero dec) 5" xfId="12526" xr:uid="{8489A557-CE1C-486F-BC72-58C0B0E45EAD}"/>
    <cellStyle name="Dollar (zero dec) 6" xfId="12527" xr:uid="{6C2CBE35-62C5-4BF9-98FD-2842FEFFB506}"/>
    <cellStyle name="Dollar (zero dec) 7" xfId="12528" xr:uid="{531BB9B5-BC50-45F0-B984-BAEF9478F5AA}"/>
    <cellStyle name="Dollar (zero dec) 8" xfId="12509" xr:uid="{D622D515-5824-444D-A925-DAAF15BF3084}"/>
    <cellStyle name="Dollar (zero dec) 9" xfId="1009" xr:uid="{EECBA2E4-2B49-410D-8BB9-DFE2CACE81F8}"/>
    <cellStyle name="Dollars" xfId="101" xr:uid="{C7C36796-05C6-4965-8B43-F7DD093EDC25}"/>
    <cellStyle name="E&amp;Y House" xfId="72" xr:uid="{7E178850-99F3-40E3-9B41-ECA4BDB21D9F}"/>
    <cellStyle name="E&amp;Y House 2" xfId="2672" xr:uid="{F5D89A9A-40EF-4A47-812C-3F3128904A78}"/>
    <cellStyle name="E&amp;Y House_TPP LEAD Q3'2001" xfId="235" xr:uid="{8F767722-77FE-4331-8939-7D327AD34159}"/>
    <cellStyle name="Emphasis 1" xfId="1012" xr:uid="{005CE75B-0C5D-4966-9C03-B6364C04B4BE}"/>
    <cellStyle name="Emphasis 2" xfId="1013" xr:uid="{7C8241F7-6DA0-4C13-8DB0-7091A5CAF00E}"/>
    <cellStyle name="Emphasis 3" xfId="1014" xr:uid="{1A8A327C-CFAC-4984-B435-8D463AF8ADBF}"/>
    <cellStyle name="Encabez1" xfId="1015" xr:uid="{901C0CE5-5C7B-4AAB-9EAB-0B8B31826B18}"/>
    <cellStyle name="Encabez2" xfId="1016" xr:uid="{95FE995F-B330-43D1-907D-410B4D76A9B6}"/>
    <cellStyle name="Enter Currency (0)" xfId="1017" xr:uid="{613F7407-5479-4F95-A23A-0188E207DAB6}"/>
    <cellStyle name="Enter Currency (0) 2" xfId="1018" xr:uid="{244F59E4-AE3F-4DFD-82CF-76DC8E73F91D}"/>
    <cellStyle name="Enter Currency (0) 2 2" xfId="12531" xr:uid="{202054E1-28FB-48DF-9044-3EE3CD6231B3}"/>
    <cellStyle name="Enter Currency (0) 2 3" xfId="12532" xr:uid="{6604A0E8-6125-4203-8DB0-F1A7FF3B0FAF}"/>
    <cellStyle name="Enter Currency (0) 2 4" xfId="12533" xr:uid="{CDBDD5DC-AC70-49C9-B44C-831DDB67304D}"/>
    <cellStyle name="Enter Currency (0) 2 5" xfId="12534" xr:uid="{11E0C336-6BC7-45F7-ABEA-0C057015D6EE}"/>
    <cellStyle name="Enter Currency (0) 2 6" xfId="36279" xr:uid="{51616DC3-5DF2-45A9-BB3A-BE2BA81E308B}"/>
    <cellStyle name="Enter Currency (0) 2 7" xfId="12530" xr:uid="{3BD34F48-1D68-4D1D-AD59-5882A5F7F49F}"/>
    <cellStyle name="Enter Currency (0) 3" xfId="1019" xr:uid="{5FE43AC2-D7AA-4B15-8A23-F7F3009F1362}"/>
    <cellStyle name="Enter Currency (0) 3 2" xfId="12536" xr:uid="{677B1EFD-0675-4B65-98C3-044B85619059}"/>
    <cellStyle name="Enter Currency (0) 3 3" xfId="12537" xr:uid="{90D20AE1-C7DF-4234-B98E-B6485AC211EB}"/>
    <cellStyle name="Enter Currency (0) 3 4" xfId="12538" xr:uid="{D42491BC-57A7-4E89-A5AC-75854377FB27}"/>
    <cellStyle name="Enter Currency (0) 3 5" xfId="12539" xr:uid="{B7A2EDA6-9183-4662-914A-D2BBE50DEF8C}"/>
    <cellStyle name="Enter Currency (0) 3 6" xfId="36280" xr:uid="{03BE8709-C2BC-400F-94EB-EFB8C59C5148}"/>
    <cellStyle name="Enter Currency (0) 3 7" xfId="12535" xr:uid="{62555AC5-B9A7-4EA0-8753-62F5AB940CD1}"/>
    <cellStyle name="Enter Currency (0) 4" xfId="1020" xr:uid="{109BA2E0-3E81-4D9C-AD63-0B4D49B78E5D}"/>
    <cellStyle name="Enter Currency (0) 4 2" xfId="36281" xr:uid="{748EE520-91BF-4455-BC23-330E2466BAEC}"/>
    <cellStyle name="Enter Currency (0) 4 3" xfId="12540" xr:uid="{F619777B-DB42-4362-B436-08836E01C830}"/>
    <cellStyle name="Enter Currency (0) 5" xfId="1021" xr:uid="{E67E2E9B-5E7F-4A48-A380-3D77DEBFDEFB}"/>
    <cellStyle name="Enter Currency (0) 5 2" xfId="36282" xr:uid="{FE35E9D2-C6CB-44DD-91E9-4247E894D896}"/>
    <cellStyle name="Enter Currency (0) 5 3" xfId="12541" xr:uid="{7309ADCB-96A1-4D98-9E0C-8B8FD38BEF48}"/>
    <cellStyle name="Enter Currency (0) 6" xfId="1022" xr:uid="{4C590BE4-B5E3-4083-A928-4651BDE3520D}"/>
    <cellStyle name="Enter Currency (0) 6 2" xfId="12542" xr:uid="{032F0C97-5A5E-42AF-8298-4F827C7A13AC}"/>
    <cellStyle name="Enter Currency (0) 7" xfId="12543" xr:uid="{521ACAC0-12F0-434C-A0D7-6A468CDC6564}"/>
    <cellStyle name="Enter Currency (0) 8" xfId="36278" xr:uid="{B805727B-65A6-4D5A-941A-14C4C83F79E7}"/>
    <cellStyle name="Enter Currency (0) 9" xfId="12529" xr:uid="{4EA34B24-BF9F-4836-8D17-5BE8FA1FDFB0}"/>
    <cellStyle name="Enter Currency (0)_0806_300038" xfId="1023" xr:uid="{CB039969-0F44-481C-9FDD-D518FC7676C0}"/>
    <cellStyle name="Enter Currency (2)" xfId="1024" xr:uid="{9A162035-F767-46CA-885B-31B217D1245B}"/>
    <cellStyle name="Enter Currency (2) 2" xfId="1025" xr:uid="{9E4AA3B9-1A21-427D-97F3-FA796ED91DAE}"/>
    <cellStyle name="Enter Currency (2) 2 2" xfId="36283" xr:uid="{382D0A38-D3B3-491B-B060-7ACB8D71E695}"/>
    <cellStyle name="Enter Currency (2) 2 3" xfId="12545" xr:uid="{F72D7EF7-BB4B-421B-8ACE-D45E29C8CA9A}"/>
    <cellStyle name="Enter Currency (2) 3" xfId="1026" xr:uid="{6AA81438-7619-412D-805C-73371DF05924}"/>
    <cellStyle name="Enter Currency (2) 3 2" xfId="36284" xr:uid="{456AE1BB-2EF3-48A4-9F01-5F57AC500A65}"/>
    <cellStyle name="Enter Currency (2) 3 3" xfId="12546" xr:uid="{1B715915-5959-4596-8DE4-BF3026EE4B86}"/>
    <cellStyle name="Enter Currency (2) 4" xfId="1027" xr:uid="{74AD7BCF-A28C-42A6-AD75-B2DDC3656D3F}"/>
    <cellStyle name="Enter Currency (2) 4 2" xfId="36285" xr:uid="{C7495CC1-E879-4AA9-B24F-54C7E6E36124}"/>
    <cellStyle name="Enter Currency (2) 4 3" xfId="12547" xr:uid="{50E0F4FD-1196-4E77-988F-161F5127F6DD}"/>
    <cellStyle name="Enter Currency (2) 5" xfId="1028" xr:uid="{411729B6-2F93-4F33-89BA-B34EED3BAC72}"/>
    <cellStyle name="Enter Currency (2) 5 2" xfId="36286" xr:uid="{EBA3D4FF-2D36-4D6D-980A-577868C7A1D9}"/>
    <cellStyle name="Enter Currency (2) 5 3" xfId="12548" xr:uid="{2ADFE4DA-92E8-4C31-95D6-5D4682794BEB}"/>
    <cellStyle name="Enter Currency (2) 6" xfId="1029" xr:uid="{42231EBE-CE5F-4FBB-964E-1A49C31FC32F}"/>
    <cellStyle name="Enter Currency (2) 7" xfId="12544" xr:uid="{60E0F43A-FA15-4E14-B55D-B4A72F4D79E4}"/>
    <cellStyle name="Enter Currency (2)_0806_300038" xfId="1030" xr:uid="{6BCD534A-8FCD-4ECD-9536-801F03E781E1}"/>
    <cellStyle name="Enter Units (0)" xfId="1031" xr:uid="{2D4CEB96-CDB7-4C27-A871-23712F547A78}"/>
    <cellStyle name="Enter Units (0) 2" xfId="1032" xr:uid="{07737FC4-E47E-4222-9214-7F1DEFD5EB40}"/>
    <cellStyle name="Enter Units (0) 2 2" xfId="36287" xr:uid="{4A350CAC-8E58-4B74-AF0D-4EB8203C6F9F}"/>
    <cellStyle name="Enter Units (0) 2 3" xfId="12550" xr:uid="{F341603B-CEE6-47BD-99A5-F51205D779E0}"/>
    <cellStyle name="Enter Units (0) 3" xfId="1033" xr:uid="{86D084A6-84CA-4DB4-88FE-1876D5F118C2}"/>
    <cellStyle name="Enter Units (0) 3 2" xfId="36288" xr:uid="{83367559-212B-4C3B-82CA-DDDD0E87CF26}"/>
    <cellStyle name="Enter Units (0) 3 3" xfId="12551" xr:uid="{E33E6F61-2AF2-4D00-83E8-61E13E471E7B}"/>
    <cellStyle name="Enter Units (0) 4" xfId="1034" xr:uid="{86D07B25-033A-426C-91A0-8883EC6D5BC4}"/>
    <cellStyle name="Enter Units (0) 4 2" xfId="36289" xr:uid="{323D8F15-BBBF-455A-AB00-1EB245E8C71B}"/>
    <cellStyle name="Enter Units (0) 4 3" xfId="12552" xr:uid="{D2489B31-557A-4ED6-8F2A-72AE4481F933}"/>
    <cellStyle name="Enter Units (0) 5" xfId="1035" xr:uid="{49FA9AFC-A65D-493A-A0F9-DE7249FB1C80}"/>
    <cellStyle name="Enter Units (0) 5 2" xfId="36290" xr:uid="{428AC08F-1C86-4ECB-90FC-78D20332FA79}"/>
    <cellStyle name="Enter Units (0) 5 3" xfId="12553" xr:uid="{154C869D-FEDF-486C-B666-D6C967AC136D}"/>
    <cellStyle name="Enter Units (0) 6" xfId="1036" xr:uid="{BCC05824-FDA9-4C81-8881-CE57C543DE29}"/>
    <cellStyle name="Enter Units (0) 7" xfId="12549" xr:uid="{4E13DEE0-126B-47B5-A97C-731991FDD016}"/>
    <cellStyle name="Enter Units (0)_0806_300038" xfId="1037" xr:uid="{F64021A1-5DA4-4417-A906-CB50D66BC5D6}"/>
    <cellStyle name="Enter Units (1)" xfId="1038" xr:uid="{49B09141-FCF7-441D-AA86-8D3966E1DDAD}"/>
    <cellStyle name="Enter Units (1) 2" xfId="1039" xr:uid="{78E1E898-4216-453F-A9AB-44236CB1F1BD}"/>
    <cellStyle name="Enter Units (1) 2 2" xfId="36291" xr:uid="{BEFA279F-C775-4B55-B329-88C3988E0EE2}"/>
    <cellStyle name="Enter Units (1) 2 3" xfId="12555" xr:uid="{D6640A9A-26D9-4617-9C00-D3D5CF81120D}"/>
    <cellStyle name="Enter Units (1) 3" xfId="1040" xr:uid="{7F45A2E7-EA87-44C5-90D8-90DD37970A5F}"/>
    <cellStyle name="Enter Units (1) 3 2" xfId="36292" xr:uid="{2B954BD6-CC66-4283-BAEA-3C9801F5738A}"/>
    <cellStyle name="Enter Units (1) 3 3" xfId="12556" xr:uid="{B62029D8-F8D6-45D7-832A-E2840EBD85EF}"/>
    <cellStyle name="Enter Units (1) 4" xfId="1041" xr:uid="{3BB3F06A-5E5C-4B38-BFCE-92145908D0C7}"/>
    <cellStyle name="Enter Units (1) 4 2" xfId="36293" xr:uid="{7CD1CE2D-DBEF-454C-A52A-7EF6A1FE8B31}"/>
    <cellStyle name="Enter Units (1) 4 3" xfId="12557" xr:uid="{E20BA4B5-A541-4985-8E2F-67A7B1F7A20D}"/>
    <cellStyle name="Enter Units (1) 5" xfId="1042" xr:uid="{0BA21958-F4B4-4ECD-A318-E68E98BBB922}"/>
    <cellStyle name="Enter Units (1) 5 2" xfId="36294" xr:uid="{854B3C37-247D-415B-B834-28D59D8B45B1}"/>
    <cellStyle name="Enter Units (1) 5 3" xfId="12558" xr:uid="{5A30DE5D-D7D1-4DD7-8C77-38B2EBD7CF65}"/>
    <cellStyle name="Enter Units (1) 6" xfId="1043" xr:uid="{6A7B2070-8FA9-4841-B2D7-CFBF8B169915}"/>
    <cellStyle name="Enter Units (1) 7" xfId="12554" xr:uid="{A58FF0C6-0306-4EC0-BF6B-A1698001571C}"/>
    <cellStyle name="Enter Units (1)_0806_300038" xfId="1044" xr:uid="{7AD96F77-8B8A-4107-A613-BA2B2BE1C596}"/>
    <cellStyle name="Enter Units (2)" xfId="1045" xr:uid="{65B2C6A3-D43F-453B-A6B2-4D87DCB40625}"/>
    <cellStyle name="Enter Units (2) 2" xfId="1046" xr:uid="{862DD1AE-1C74-4C12-B252-D279F7EC5DC3}"/>
    <cellStyle name="Enter Units (2) 2 2" xfId="36295" xr:uid="{98BB9F51-151D-4725-BEFA-6C8FD4753BAD}"/>
    <cellStyle name="Enter Units (2) 2 3" xfId="12560" xr:uid="{C40D596F-65EC-4EDF-881B-E61125ADA3A9}"/>
    <cellStyle name="Enter Units (2) 3" xfId="1047" xr:uid="{1A1EBEAA-977D-441A-BB15-3751094C8790}"/>
    <cellStyle name="Enter Units (2) 3 2" xfId="36296" xr:uid="{B37C8A31-B1D9-47FC-89AE-6DFA644D95AF}"/>
    <cellStyle name="Enter Units (2) 3 3" xfId="12561" xr:uid="{B5CA7300-E595-49E7-A39F-D3C6F0BC9685}"/>
    <cellStyle name="Enter Units (2) 4" xfId="1048" xr:uid="{5E1E6DF0-03F7-478F-AD65-487F59730090}"/>
    <cellStyle name="Enter Units (2) 4 2" xfId="36297" xr:uid="{251D59E7-C75E-40C0-AD0F-6DC03C4222FA}"/>
    <cellStyle name="Enter Units (2) 4 3" xfId="12562" xr:uid="{9906F5E9-F237-459E-B521-6994B1C9922B}"/>
    <cellStyle name="Enter Units (2) 5" xfId="1049" xr:uid="{211D8B2B-BC83-4126-B3B2-D60E8BA77E7D}"/>
    <cellStyle name="Enter Units (2) 5 2" xfId="36298" xr:uid="{26C8B3F9-E23B-44AD-9101-4156FE68931E}"/>
    <cellStyle name="Enter Units (2) 5 3" xfId="12563" xr:uid="{FF0A8F0C-0033-456A-A175-35E2588FE7D4}"/>
    <cellStyle name="Enter Units (2) 6" xfId="1050" xr:uid="{F166B765-C319-4634-B0A3-B152E506DE93}"/>
    <cellStyle name="Enter Units (2) 7" xfId="12559" xr:uid="{1CDC50AE-A324-479E-849E-2256AF7D0224}"/>
    <cellStyle name="Enter Units (2)_0806_300038" xfId="1051" xr:uid="{007EA67F-D533-48DC-9869-5129D3BDB14F}"/>
    <cellStyle name="Entered" xfId="1052" xr:uid="{A34E97FF-87C0-45F0-975E-D52B305DD2EA}"/>
    <cellStyle name="Entered 2" xfId="12565" xr:uid="{0DE11CC3-3AC3-4A0B-AF46-62238D365876}"/>
    <cellStyle name="Entered 3" xfId="12566" xr:uid="{1858FB61-8242-4DEB-877E-821E7FEEF2C3}"/>
    <cellStyle name="Entered 4" xfId="12567" xr:uid="{78192F28-8DE6-46A7-90C6-2BFB8481AABF}"/>
    <cellStyle name="Entered 5" xfId="12568" xr:uid="{E06501B7-73C7-4F1D-BD93-60C6CCD2035D}"/>
    <cellStyle name="Entered 6" xfId="36299" xr:uid="{2DDE3154-578B-471C-8CF5-8EFF4965EE9A}"/>
    <cellStyle name="Entered 7" xfId="12564" xr:uid="{76F8D84A-1E97-43C0-A88D-19A05DFF1E19}"/>
    <cellStyle name="Entrée" xfId="2644" xr:uid="{85A2D0DD-7884-4145-8C69-5D47F3FA869E}"/>
    <cellStyle name="eps" xfId="1053" xr:uid="{0BFDF1C4-9E4F-4DD8-BCE0-19690A83E91B}"/>
    <cellStyle name="EPS Input" xfId="1054" xr:uid="{BE0F2A6C-4226-4B52-800B-E023C66F889F}"/>
    <cellStyle name="EST1" xfId="1055" xr:uid="{0F00B49D-037B-400E-B6BB-5C47AE46B339}"/>
    <cellStyle name="Euro" xfId="1056" xr:uid="{D6DAAF8F-6F4B-4FBC-9781-F0D5AA068A97}"/>
    <cellStyle name="Euro 2" xfId="1057" xr:uid="{3D28D1AC-D1F4-4587-8E4A-0B2F309FDFD3}"/>
    <cellStyle name="Euro 2 2" xfId="12571" xr:uid="{5D817238-11A7-4F62-99E9-11F012BF93EA}"/>
    <cellStyle name="Euro 2 3" xfId="12572" xr:uid="{28060913-DFE9-40BB-AE91-BD34EB0B507E}"/>
    <cellStyle name="Euro 2 4" xfId="12573" xr:uid="{90A612D9-3E31-41EB-834D-FA85383B44DA}"/>
    <cellStyle name="Euro 2 5" xfId="12574" xr:uid="{84AC5EEC-E256-4B88-897C-C525CBB71D57}"/>
    <cellStyle name="Euro 2 6" xfId="36301" xr:uid="{BD8F8B37-664A-4274-9AE0-A8CA308C2865}"/>
    <cellStyle name="Euro 2 7" xfId="12570" xr:uid="{66F2F3A1-A0C2-43D5-B874-684E6E950F6A}"/>
    <cellStyle name="Euro 3" xfId="12575" xr:uid="{766554F3-EEF4-4DE1-B9D4-C7A9EE1495CA}"/>
    <cellStyle name="Euro 3 2" xfId="36302" xr:uid="{AF81CF3D-A8BB-4C49-A309-7E5FE6F99778}"/>
    <cellStyle name="Euro 4" xfId="12576" xr:uid="{C8EFC347-1140-41A0-A7DE-DAC775FA333F}"/>
    <cellStyle name="Euro 4 2" xfId="36303" xr:uid="{021D744B-A6B7-4E90-BFC3-590B257567EA}"/>
    <cellStyle name="Euro 5" xfId="12577" xr:uid="{9090406D-69FE-4CE6-AC6C-31963B97E601}"/>
    <cellStyle name="Euro 6" xfId="12578" xr:uid="{40994B14-1E85-4FDA-B83F-15BE431887A0}"/>
    <cellStyle name="Euro 7" xfId="12569" xr:uid="{30318357-3D20-4281-B77E-25078E48D6A4}"/>
    <cellStyle name="Euro 8" xfId="36300" xr:uid="{CB30809E-42B1-4F9F-AD40-E375271CB10E}"/>
    <cellStyle name="Explanatory Text" xfId="19" builtinId="53" customBuiltin="1"/>
    <cellStyle name="Explanatory Text 10" xfId="12579" xr:uid="{06B160DB-096B-4209-B293-8AF8436E8D5D}"/>
    <cellStyle name="Explanatory Text 10 2" xfId="12580" xr:uid="{EA8F9F6B-D440-4C2E-8D6C-2CBB213292F6}"/>
    <cellStyle name="Explanatory Text 10 3" xfId="12581" xr:uid="{4626649B-5000-4531-9F11-A2FD43EA29CD}"/>
    <cellStyle name="Explanatory Text 10 4" xfId="12582" xr:uid="{8F8500DC-9AE0-4B87-8FF4-B4CD2E5E8720}"/>
    <cellStyle name="Explanatory Text 10 5" xfId="12583" xr:uid="{87E7FB8D-E500-43EF-9ED0-5EBC9B89F3D0}"/>
    <cellStyle name="Explanatory Text 11" xfId="12584" xr:uid="{718E3FB6-0C6E-46CE-9BE6-AA726366F208}"/>
    <cellStyle name="Explanatory Text 11 2" xfId="12585" xr:uid="{4BA3B0AE-DE61-4539-A5A1-661FE2710C66}"/>
    <cellStyle name="Explanatory Text 11 3" xfId="12586" xr:uid="{3A697B6F-250B-4EA6-89A2-BCD955FC3E0C}"/>
    <cellStyle name="Explanatory Text 11 4" xfId="12587" xr:uid="{426ED383-CB55-4A03-AC87-631148F705C6}"/>
    <cellStyle name="Explanatory Text 11 5" xfId="12588" xr:uid="{FFCE7A30-D846-4274-B204-55BB6A12259A}"/>
    <cellStyle name="Explanatory Text 12" xfId="2489" xr:uid="{9382A220-5F38-4348-A8B6-BA192B730249}"/>
    <cellStyle name="Explanatory Text 2" xfId="167" xr:uid="{20CEEAE9-43DA-4CAD-B154-1F49BA541009}"/>
    <cellStyle name="Explanatory Text 2 10" xfId="36304" xr:uid="{971AE913-FA43-481B-A3E3-446F1D5E4E49}"/>
    <cellStyle name="Explanatory Text 2 11" xfId="12589" xr:uid="{83914C80-BE4C-4A0B-9620-29E35D4D166B}"/>
    <cellStyle name="Explanatory Text 2 2" xfId="12590" xr:uid="{58440DAA-64CD-48EC-AC99-3132F0363340}"/>
    <cellStyle name="Explanatory Text 2 2 2" xfId="12591" xr:uid="{F827ED20-0D1B-448C-A409-3986B0ACB3E1}"/>
    <cellStyle name="Explanatory Text 2 2 3" xfId="12592" xr:uid="{1CBB1E74-769C-4119-85EB-C599CE18082C}"/>
    <cellStyle name="Explanatory Text 2 2 4" xfId="12593" xr:uid="{7C3578A2-0D68-411D-8E53-799334A577F2}"/>
    <cellStyle name="Explanatory Text 2 2 5" xfId="12594" xr:uid="{54792B49-EFAE-46AB-8EF6-B6430F3424B0}"/>
    <cellStyle name="Explanatory Text 2 3" xfId="12595" xr:uid="{E965366A-90F1-46BA-A5CE-7C14A76D35BE}"/>
    <cellStyle name="Explanatory Text 2 3 2" xfId="12596" xr:uid="{4F658AF8-95AB-4DB6-98C0-AB2A76AE1115}"/>
    <cellStyle name="Explanatory Text 2 3 3" xfId="12597" xr:uid="{24A3AFF0-5EE4-451B-AA4A-554643EB14DA}"/>
    <cellStyle name="Explanatory Text 2 3 4" xfId="12598" xr:uid="{65BA87F7-472A-4822-98F6-2A6EE7F6894E}"/>
    <cellStyle name="Explanatory Text 2 3 5" xfId="12599" xr:uid="{89BB7E02-C040-410E-A8D8-CF9850CD0EE8}"/>
    <cellStyle name="Explanatory Text 2 4" xfId="12600" xr:uid="{61A53A94-6BA5-426E-A3C7-5134C486B0E4}"/>
    <cellStyle name="Explanatory Text 2 4 2" xfId="12601" xr:uid="{1114FADB-B0FC-4EE1-BBD2-4261419688DA}"/>
    <cellStyle name="Explanatory Text 2 4 3" xfId="12602" xr:uid="{4821F8C4-F8B7-4B09-9EB7-8A87BE5B4D46}"/>
    <cellStyle name="Explanatory Text 2 4 4" xfId="12603" xr:uid="{3484BB1D-8521-4903-840B-4027AEEDCF16}"/>
    <cellStyle name="Explanatory Text 2 4 5" xfId="12604" xr:uid="{18B9129F-1E32-43DC-943D-0A51532AEA96}"/>
    <cellStyle name="Explanatory Text 2 5" xfId="12605" xr:uid="{25E1CE63-641F-4E32-B334-C1034F5EDD64}"/>
    <cellStyle name="Explanatory Text 2 5 2" xfId="12606" xr:uid="{62F236CF-FBE6-4537-A5CC-B180B6A302B2}"/>
    <cellStyle name="Explanatory Text 2 5 3" xfId="12607" xr:uid="{EF7795B6-2133-4DB4-B768-AD46B03E0B62}"/>
    <cellStyle name="Explanatory Text 2 5 4" xfId="12608" xr:uid="{00D5B7BA-7962-4037-8991-A769DE0831C7}"/>
    <cellStyle name="Explanatory Text 2 5 5" xfId="12609" xr:uid="{E30F4481-CC0F-4E02-B054-AA0311E95C01}"/>
    <cellStyle name="Explanatory Text 2 6" xfId="12610" xr:uid="{214775A7-ED0E-4B85-95D4-6E5181EF2113}"/>
    <cellStyle name="Explanatory Text 2 7" xfId="12611" xr:uid="{5EDCC4B0-943F-4B43-9AD5-37C4C08883EB}"/>
    <cellStyle name="Explanatory Text 2 8" xfId="12612" xr:uid="{1335A187-CE15-452C-9626-C14F06588F61}"/>
    <cellStyle name="Explanatory Text 2 9" xfId="12613" xr:uid="{E7DA408A-63B9-4592-8CD7-B3333ABE8CF3}"/>
    <cellStyle name="Explanatory Text 24" xfId="12614" xr:uid="{23A89865-A30C-439B-AFEF-3E36DC1E7AD7}"/>
    <cellStyle name="Explanatory Text 24 2" xfId="12615" xr:uid="{1D251809-2667-4C47-922A-DBF5764F648D}"/>
    <cellStyle name="Explanatory Text 24 3" xfId="12616" xr:uid="{AF012A8C-1878-4A31-8C01-D040513E36AB}"/>
    <cellStyle name="Explanatory Text 24 4" xfId="12617" xr:uid="{5F64233C-097B-4794-970A-8C379964D1B4}"/>
    <cellStyle name="Explanatory Text 24 5" xfId="12618" xr:uid="{64E2520B-6069-493B-8730-DAD59FE2E3A5}"/>
    <cellStyle name="Explanatory Text 3" xfId="12619" xr:uid="{76A3AFFA-F2A7-4409-9860-67061FD556B5}"/>
    <cellStyle name="Explanatory Text 3 2" xfId="12620" xr:uid="{0C00B17F-277B-4C3D-8B56-08CB06D337F1}"/>
    <cellStyle name="Explanatory Text 3 2 2" xfId="12621" xr:uid="{67AC7F90-F920-43F7-9E44-5D639451E7C7}"/>
    <cellStyle name="Explanatory Text 3 2 3" xfId="12622" xr:uid="{934DDE47-4380-48C0-87BE-E567CDA96121}"/>
    <cellStyle name="Explanatory Text 3 2 4" xfId="12623" xr:uid="{694255F2-A052-44CA-89D6-3F8BB9765154}"/>
    <cellStyle name="Explanatory Text 3 2 5" xfId="12624" xr:uid="{AEB31825-E626-4702-9510-4360B16D87C4}"/>
    <cellStyle name="Explanatory Text 3 3" xfId="12625" xr:uid="{9D911B2D-869A-48C9-A0BA-D1E22D822404}"/>
    <cellStyle name="Explanatory Text 3 4" xfId="12626" xr:uid="{5EDBE7FA-BFE5-4690-90EF-51A531833F24}"/>
    <cellStyle name="Explanatory Text 3 5" xfId="12627" xr:uid="{C1D4C24C-BA73-4F63-838E-57CB9C006AE3}"/>
    <cellStyle name="Explanatory Text 3 6" xfId="12628" xr:uid="{3BA4884E-DAF7-4A15-96AB-B94C83D51D7E}"/>
    <cellStyle name="Explanatory Text 3 7" xfId="36305" xr:uid="{45B6E7B3-57B8-4364-B1BD-A8999F1C3698}"/>
    <cellStyle name="Explanatory Text 4" xfId="12629" xr:uid="{379EA573-7CC0-4EA5-B01E-2E495C2FEEED}"/>
    <cellStyle name="Explanatory Text 4 2" xfId="12630" xr:uid="{FE8373EC-90CC-4D0F-9BCB-ADBBF872F0B3}"/>
    <cellStyle name="Explanatory Text 4 3" xfId="12631" xr:uid="{AB53454F-9E04-488E-B76A-52188FC2C5DE}"/>
    <cellStyle name="Explanatory Text 4 4" xfId="12632" xr:uid="{0DD99706-5CCA-42C3-B2B8-581EC5407723}"/>
    <cellStyle name="Explanatory Text 4 5" xfId="12633" xr:uid="{20B7FCD1-8FA2-43A5-B2CA-62F7AE773089}"/>
    <cellStyle name="Explanatory Text 5" xfId="12634" xr:uid="{87A386C0-F43C-459B-8A9C-A6214AD3E27D}"/>
    <cellStyle name="Explanatory Text 5 2" xfId="12635" xr:uid="{E1875599-BD2C-46E0-9B6F-7787ABC6F505}"/>
    <cellStyle name="Explanatory Text 5 3" xfId="12636" xr:uid="{A0EC629B-9853-4A12-9035-BDED41A3FCCC}"/>
    <cellStyle name="Explanatory Text 5 4" xfId="12637" xr:uid="{83171E9B-1273-4619-8783-3BA37B643FBA}"/>
    <cellStyle name="Explanatory Text 5 5" xfId="12638" xr:uid="{4F34138F-466C-4DF8-8B82-E706A26C3645}"/>
    <cellStyle name="Explanatory Text 6" xfId="12639" xr:uid="{AEA8BD6C-BBD6-4DFA-BB83-0475249808B2}"/>
    <cellStyle name="Explanatory Text 6 2" xfId="12640" xr:uid="{741206AE-863B-4334-883C-55121CC4BA05}"/>
    <cellStyle name="Explanatory Text 6 3" xfId="12641" xr:uid="{03046756-F5AA-462A-8DA3-A6719AE9AEB7}"/>
    <cellStyle name="Explanatory Text 6 4" xfId="12642" xr:uid="{7933869A-8C0F-407A-81A4-2A1EA7A6C7CD}"/>
    <cellStyle name="Explanatory Text 6 5" xfId="12643" xr:uid="{46AF9B67-96BA-47A2-85DE-E76DFE2B0B61}"/>
    <cellStyle name="Explanatory Text 7" xfId="12644" xr:uid="{F924BC03-A38E-40EE-8526-4F0E1149476C}"/>
    <cellStyle name="Explanatory Text 7 2" xfId="12645" xr:uid="{2C07156F-AE70-4758-A670-ACD2104FCD4D}"/>
    <cellStyle name="Explanatory Text 7 3" xfId="12646" xr:uid="{3BDFD15B-B3C0-408C-9D3D-991D8688F4C6}"/>
    <cellStyle name="Explanatory Text 7 4" xfId="12647" xr:uid="{8231E9F2-15C3-4DFC-8CF7-E38B4DBB93FE}"/>
    <cellStyle name="Explanatory Text 7 5" xfId="12648" xr:uid="{DD445AF4-91E4-45FF-A0AA-ADDEA070846C}"/>
    <cellStyle name="Explanatory Text 8" xfId="12649" xr:uid="{16751990-3E72-4742-9135-3BEF88A1B33E}"/>
    <cellStyle name="Explanatory Text 8 2" xfId="12650" xr:uid="{1AB75209-3930-4226-942A-FB9D57F001FC}"/>
    <cellStyle name="Explanatory Text 8 3" xfId="12651" xr:uid="{731D1CE9-925D-4A0D-BDAD-7AABCB87461B}"/>
    <cellStyle name="Explanatory Text 8 4" xfId="12652" xr:uid="{515530B8-3A15-40FC-A986-F16F0E5C6B19}"/>
    <cellStyle name="Explanatory Text 8 5" xfId="12653" xr:uid="{30657444-BB81-4FE3-8C88-08FEE3B4F318}"/>
    <cellStyle name="Explanatory Text 9" xfId="12654" xr:uid="{9A34029D-6CF9-4C82-9D0F-05A7C32924F6}"/>
    <cellStyle name="Explanatory Text 9 2" xfId="12655" xr:uid="{34141CC9-836C-45B9-85D3-A9C10428F6BF}"/>
    <cellStyle name="Explanatory Text 9 3" xfId="12656" xr:uid="{26D3A82C-3D21-464B-9D93-84941BEACA21}"/>
    <cellStyle name="Explanatory Text 9 4" xfId="12657" xr:uid="{D09E571B-9FCA-4BCF-A78E-0EB7CED6DAD8}"/>
    <cellStyle name="Explanatory Text 9 5" xfId="12658" xr:uid="{CEAF3885-7339-4ED7-A003-E58A2024CEFE}"/>
    <cellStyle name="F2" xfId="1058" xr:uid="{9A71B5EF-8C70-4D68-9DD2-F8D03D4B6DED}"/>
    <cellStyle name="F2 2" xfId="12660" xr:uid="{80FCA66D-06B6-4379-A7C0-9B207CC1A7F6}"/>
    <cellStyle name="F2 3" xfId="12661" xr:uid="{5905A909-4DBC-4D97-B2BA-89BBE9393FA5}"/>
    <cellStyle name="F2 4" xfId="12662" xr:uid="{7E68A792-0974-4941-A6C4-3BF04676672F}"/>
    <cellStyle name="F2 5" xfId="12663" xr:uid="{D5F35D96-FB5B-4E88-8F0A-618A31B819CB}"/>
    <cellStyle name="F2 6" xfId="12659" xr:uid="{12456358-623B-45BF-8DBB-6384E62BA098}"/>
    <cellStyle name="F3" xfId="1059" xr:uid="{2C7919F9-BDAB-473B-BB57-9BEE90DE4A0D}"/>
    <cellStyle name="F3 2" xfId="12665" xr:uid="{C79691DB-C824-4C84-A75F-35623D554108}"/>
    <cellStyle name="F3 3" xfId="12666" xr:uid="{E9E69A75-EDEB-42FC-A076-C4D201F597BA}"/>
    <cellStyle name="F3 4" xfId="12667" xr:uid="{A980E9E6-DC52-48FB-B6AB-276DC842F349}"/>
    <cellStyle name="F3 5" xfId="12668" xr:uid="{D1600B59-7F96-4FC8-85ED-80F8727E3E12}"/>
    <cellStyle name="F3 6" xfId="12664" xr:uid="{31A0D647-8225-4E9B-9E3A-57B3BE329520}"/>
    <cellStyle name="F4" xfId="1060" xr:uid="{25646A7F-3BE1-4E4C-9403-58374D73F6EA}"/>
    <cellStyle name="F4 2" xfId="12670" xr:uid="{FEDC17D2-6810-4E24-BDE2-59B873E0D2D2}"/>
    <cellStyle name="F4 3" xfId="12671" xr:uid="{5D2B2080-1A90-4246-9D37-DA684BBB5811}"/>
    <cellStyle name="F4 4" xfId="12672" xr:uid="{7F330C6B-960A-4C1D-983F-56DA6172881B}"/>
    <cellStyle name="F4 5" xfId="12673" xr:uid="{E71A9D4F-34E7-48E6-BFC6-1936209943BA}"/>
    <cellStyle name="F4 6" xfId="12669" xr:uid="{706DC23B-81A9-490D-8B17-78F543738A5B}"/>
    <cellStyle name="F5" xfId="1061" xr:uid="{2E3A9204-1CF0-4AD0-A722-E58C5402FE96}"/>
    <cellStyle name="F5 2" xfId="12675" xr:uid="{AC692958-B4DA-4BD1-995C-812FBBD51C6B}"/>
    <cellStyle name="F5 3" xfId="12676" xr:uid="{B17A8C99-88A2-430D-8C63-0E6B9DFBE8E6}"/>
    <cellStyle name="F5 4" xfId="12677" xr:uid="{6C6C8B04-0F64-403C-9C35-9E90C03EC4F4}"/>
    <cellStyle name="F5 5" xfId="12678" xr:uid="{733457A8-8A2E-45A5-90C0-FE55F51E39EF}"/>
    <cellStyle name="F5 6" xfId="12674" xr:uid="{A192E93F-7A89-4B63-B060-73F0982EA2D7}"/>
    <cellStyle name="F6" xfId="1062" xr:uid="{6A536771-5BA1-4265-A23A-FDD3161D30BC}"/>
    <cellStyle name="F6 2" xfId="12680" xr:uid="{D8F5E4B0-6F5F-4AB9-AA6D-F571AEACD9CA}"/>
    <cellStyle name="F6 3" xfId="12681" xr:uid="{9C305B82-F637-4303-96D5-84E14FCF664B}"/>
    <cellStyle name="F6 4" xfId="12682" xr:uid="{CD1563DD-1EAD-4875-B344-08236335B7D8}"/>
    <cellStyle name="F6 5" xfId="12683" xr:uid="{A7CDC5B5-24B8-47E5-A8B5-86543AA00A47}"/>
    <cellStyle name="F6 6" xfId="12679" xr:uid="{EA3259A4-9DFD-4F4D-B7C2-905378FAB72F}"/>
    <cellStyle name="F7" xfId="1063" xr:uid="{D5F38DA2-E620-4295-BFBF-7ED318A51DAB}"/>
    <cellStyle name="F7 2" xfId="12685" xr:uid="{3CDB21BF-CCFF-474E-B8F9-234A3776CE87}"/>
    <cellStyle name="F7 3" xfId="12686" xr:uid="{68BFB22A-2BBB-4E33-A6EA-3AD8CDB3166B}"/>
    <cellStyle name="F7 4" xfId="12687" xr:uid="{34D11925-AD9B-4C83-88F1-0B3A57145D25}"/>
    <cellStyle name="F7 5" xfId="12688" xr:uid="{F9045588-149D-46DD-8DDC-95856A99E457}"/>
    <cellStyle name="F7 6" xfId="12684" xr:uid="{17250C2E-AC2F-4384-8218-FC38DF31A4F8}"/>
    <cellStyle name="F8" xfId="1064" xr:uid="{306F5661-9B80-464C-8DA0-8176BA2BB8DC}"/>
    <cellStyle name="F8 2" xfId="12690" xr:uid="{A5C8E890-69D0-4457-B87E-633426366833}"/>
    <cellStyle name="F8 3" xfId="12691" xr:uid="{DD6F4969-A871-4D54-8D1B-D7B74B201030}"/>
    <cellStyle name="F8 4" xfId="12692" xr:uid="{6ECD6E53-3722-457C-9E88-317BEB70BEDF}"/>
    <cellStyle name="F8 5" xfId="12693" xr:uid="{513431BF-74CC-4785-874C-0131F2B407E2}"/>
    <cellStyle name="F8 6" xfId="12689" xr:uid="{D3E3281C-F2E7-47F9-8351-C7A17D4D17D6}"/>
    <cellStyle name="Figures" xfId="1065" xr:uid="{716ECF3C-CE9C-43C6-AF9E-4AD83E342172}"/>
    <cellStyle name="Figures 2" xfId="37605" xr:uid="{1AE1869C-982C-450D-B7F5-48207F55357D}"/>
    <cellStyle name="Fijo" xfId="1066" xr:uid="{FFDAB6C6-98AF-4A3C-8510-3478FC4E581D}"/>
    <cellStyle name="Financiero" xfId="1067" xr:uid="{5AB61913-B80E-484A-AB81-2B142218DFB7}"/>
    <cellStyle name="Fixed" xfId="1068" xr:uid="{296284DD-D4DD-41EF-A180-09A9FA2172FF}"/>
    <cellStyle name="Fixed 2" xfId="1069" xr:uid="{B25417D3-4E1B-4D70-916A-678E6D9805B0}"/>
    <cellStyle name="Fixed 2 2" xfId="12696" xr:uid="{628F1320-940E-4FC0-AA10-13D66819945E}"/>
    <cellStyle name="Fixed 2 3" xfId="12697" xr:uid="{8B6F7E82-2126-4AC7-BC9D-3F8B04F305F6}"/>
    <cellStyle name="Fixed 2 4" xfId="12698" xr:uid="{8DB01B36-6CDB-4716-9C9B-BCEE17F9BF42}"/>
    <cellStyle name="Fixed 2 5" xfId="12699" xr:uid="{A60C67FB-C8A1-47D3-B89F-2BCC5EC60A68}"/>
    <cellStyle name="Fixed 2 6" xfId="12695" xr:uid="{22556675-9353-422E-8C05-EEB47D7282F7}"/>
    <cellStyle name="Fixed 3" xfId="12700" xr:uid="{4A7F9EE4-6FE6-4138-97FC-E97354EE7453}"/>
    <cellStyle name="Fixed 4" xfId="12701" xr:uid="{1D721D05-2182-41CC-AA18-6EED2B66CA8A}"/>
    <cellStyle name="Fixed 5" xfId="12702" xr:uid="{9CBF0C04-3D71-4381-9163-4EDF51A98CFD}"/>
    <cellStyle name="Fixed 6" xfId="12703" xr:uid="{614FA0DA-4985-496A-B416-4A9B587C53B3}"/>
    <cellStyle name="Fixed 7" xfId="36308" xr:uid="{E5CC5C0B-7A29-4D06-ADA8-29B094693362}"/>
    <cellStyle name="Fixed 8" xfId="12694" xr:uid="{54BF7B9D-925D-43D1-996C-CA89F3C800EB}"/>
    <cellStyle name="flo gris noir" xfId="1070" xr:uid="{A46775BD-204F-4057-8D41-C8D6AAEFB307}"/>
    <cellStyle name="flo gris noir 2" xfId="37606" xr:uid="{26EB5EF5-74F3-475F-9EFA-AA144DE46B93}"/>
    <cellStyle name="Followed Hyperlink" xfId="55" xr:uid="{A44B24D1-4C3E-48AB-9D1B-229722994C33}"/>
    <cellStyle name="Followed Hyperlink 2" xfId="12704" xr:uid="{746B7518-F492-4367-8EAD-080679F33775}"/>
    <cellStyle name="Followed Hyperlink 3" xfId="12705" xr:uid="{D54FF5C6-61DF-439D-8835-D51363211996}"/>
    <cellStyle name="Followed Hyperlink 4" xfId="12706" xr:uid="{EC4A3B45-B31E-4835-898F-61406EA51615}"/>
    <cellStyle name="Followed Hyperlink 5" xfId="12707" xr:uid="{1A5279F3-1E38-4570-A590-84058777DB37}"/>
    <cellStyle name="Footer SBILogo1" xfId="1071" xr:uid="{0C94A452-9EE5-4AA4-8D87-372AFDC2C936}"/>
    <cellStyle name="Footer SBILogo2" xfId="1072" xr:uid="{DB5088F6-B14F-409E-A225-422BE5FD9B7E}"/>
    <cellStyle name="Footnote" xfId="1073" xr:uid="{92E63210-3B8F-441F-93B7-B3B035936386}"/>
    <cellStyle name="Footnote Reference" xfId="1074" xr:uid="{033E6A2C-E596-4E9D-A320-073999E088DE}"/>
    <cellStyle name="Footnote_2005_1st Draft_Tax computation_Valspar_011906" xfId="1075" xr:uid="{FC73505C-3C8C-4BEB-A2B4-FFB3CC2A5744}"/>
    <cellStyle name="Footnotes" xfId="1076" xr:uid="{90302000-6BD2-41FF-925C-FE17ECE92029}"/>
    <cellStyle name="Forecast" xfId="1077" xr:uid="{8FB45255-BF36-48D5-BEA0-1378DA4E4D5C}"/>
    <cellStyle name="General C" xfId="1078" xr:uid="{4AFE0C85-474A-4811-9D56-F3AB17A2D2A8}"/>
    <cellStyle name="General C 2" xfId="37607" xr:uid="{1B6F5200-1636-46DE-93A6-6C0F4267F645}"/>
    <cellStyle name="General CA" xfId="1079" xr:uid="{C7C9E5E2-67CE-4752-8300-F437EA77DDF3}"/>
    <cellStyle name="General CA 2" xfId="37608" xr:uid="{2F4C25B4-D629-4DB7-A10F-D9DB25D6EA03}"/>
    <cellStyle name="General Eng" xfId="1080" xr:uid="{77E18FA1-A7A5-4480-B4AA-3D3AEF9218BE}"/>
    <cellStyle name="General S" xfId="1081" xr:uid="{CDCC4428-5B4A-4312-AA5C-27118413C338}"/>
    <cellStyle name="General T" xfId="1082" xr:uid="{93763B74-1F3C-464D-B852-9ADDE004B40C}"/>
    <cellStyle name="General W" xfId="1083" xr:uid="{086BD32B-1AD2-4F35-81D7-08B27F44C8A8}"/>
    <cellStyle name="Good" xfId="10" builtinId="26" customBuiltin="1"/>
    <cellStyle name="Good 10" xfId="12708" xr:uid="{E2331E46-90EB-4963-869F-A224480F8371}"/>
    <cellStyle name="Good 10 2" xfId="12709" xr:uid="{AECEBCF9-AC77-4CB4-AA75-0DE132FC899C}"/>
    <cellStyle name="Good 10 3" xfId="12710" xr:uid="{4686297A-5955-4334-9182-11E1C3B3A349}"/>
    <cellStyle name="Good 10 4" xfId="12711" xr:uid="{B6156B06-4B0B-43B1-BF97-8BFACBAF7827}"/>
    <cellStyle name="Good 10 5" xfId="12712" xr:uid="{08E9FEBD-B515-4237-8B73-5E8159166C31}"/>
    <cellStyle name="Good 11" xfId="12713" xr:uid="{E02899DB-DFA7-450E-95C7-31D05CA4CF9E}"/>
    <cellStyle name="Good 11 2" xfId="12714" xr:uid="{CFC96B0F-1C29-48A6-8426-87831423BD81}"/>
    <cellStyle name="Good 11 3" xfId="12715" xr:uid="{C6DEB31B-E925-49A0-A589-FB3DA3CBA504}"/>
    <cellStyle name="Good 11 4" xfId="12716" xr:uid="{D0990CA3-BC6B-4D7B-B6A0-E6D5C5D491C9}"/>
    <cellStyle name="Good 11 5" xfId="12717" xr:uid="{D236CAF2-3B2E-4BA8-94A3-90E190392BFA}"/>
    <cellStyle name="Good 12" xfId="2481" xr:uid="{5AC7A1F0-65AA-419E-887E-DD3B3EC17F7F}"/>
    <cellStyle name="Good 2" xfId="157" xr:uid="{F80CAB71-8C43-4312-9F42-C27B9FE8860E}"/>
    <cellStyle name="Good 2 10" xfId="36309" xr:uid="{1D380FB9-70EB-440E-9CCA-B7238678079A}"/>
    <cellStyle name="Good 2 11" xfId="12718" xr:uid="{66B5ACDA-CBA0-42B7-BD3F-48280217E9BB}"/>
    <cellStyle name="Good 2 2" xfId="12719" xr:uid="{07122746-24DD-47BB-9753-1C9EE21E02D4}"/>
    <cellStyle name="Good 2 2 2" xfId="12720" xr:uid="{C4C293B5-AC6C-470A-931F-A55A6D09F347}"/>
    <cellStyle name="Good 2 2 3" xfId="12721" xr:uid="{F5A82954-2AB0-4FC4-ABD5-29F7EECB18EA}"/>
    <cellStyle name="Good 2 2 4" xfId="12722" xr:uid="{19F9DA28-B697-4624-A865-ADE2F49BF03B}"/>
    <cellStyle name="Good 2 2 5" xfId="12723" xr:uid="{42EA867E-127A-4863-A16C-ADF14C71394E}"/>
    <cellStyle name="Good 2 3" xfId="12724" xr:uid="{7C2459F6-1179-4B4C-8AE1-F413F6B53715}"/>
    <cellStyle name="Good 2 3 2" xfId="12725" xr:uid="{1E177ECF-2D16-42B3-8C38-8E03E4F1F7D6}"/>
    <cellStyle name="Good 2 3 3" xfId="12726" xr:uid="{4AFDD666-6609-438E-80D3-9DFD6C17F70B}"/>
    <cellStyle name="Good 2 3 4" xfId="12727" xr:uid="{7272EDA8-1E4B-4131-AA6A-C73AD544376B}"/>
    <cellStyle name="Good 2 3 5" xfId="12728" xr:uid="{00CF0B8E-0CC0-400D-A984-1E434C938E50}"/>
    <cellStyle name="Good 2 4" xfId="12729" xr:uid="{23499226-C99C-403F-ABA9-DD82122D8D0A}"/>
    <cellStyle name="Good 2 4 2" xfId="12730" xr:uid="{EF3DD004-3A6E-454E-A648-74E8A3CC1469}"/>
    <cellStyle name="Good 2 4 3" xfId="12731" xr:uid="{47FF3623-6E74-49A4-A2A4-509E51507CDB}"/>
    <cellStyle name="Good 2 4 4" xfId="12732" xr:uid="{8B230BC5-4696-4297-BC21-33F0027C56D5}"/>
    <cellStyle name="Good 2 4 5" xfId="12733" xr:uid="{A7A66C3A-70DB-44EF-942E-3F0E0D9E5680}"/>
    <cellStyle name="Good 2 5" xfId="12734" xr:uid="{65097FA6-E06E-4C2B-87DC-6BF349E7D1E0}"/>
    <cellStyle name="Good 2 5 2" xfId="12735" xr:uid="{90762838-B7B5-4C1A-B6FD-1D74DF5BFA0B}"/>
    <cellStyle name="Good 2 5 3" xfId="12736" xr:uid="{A3EB7596-5C2F-43B0-96F1-296D77EE86EC}"/>
    <cellStyle name="Good 2 5 4" xfId="12737" xr:uid="{340E2031-FDD0-4C9B-AC14-CD963B172A91}"/>
    <cellStyle name="Good 2 5 5" xfId="12738" xr:uid="{9A43A2DD-4F1C-4061-8F02-4C0A7ADD15D4}"/>
    <cellStyle name="Good 2 6" xfId="12739" xr:uid="{FAC0B55B-9309-4EB4-8BE5-035B14A9BFE2}"/>
    <cellStyle name="Good 2 7" xfId="12740" xr:uid="{333049D9-AB5D-4232-824B-32385277E65C}"/>
    <cellStyle name="Good 2 8" xfId="12741" xr:uid="{988B3596-BE30-4830-AD96-A77506928AA5}"/>
    <cellStyle name="Good 2 9" xfId="12742" xr:uid="{0B305475-5472-433E-BE28-B177AE1EFC71}"/>
    <cellStyle name="Good 24" xfId="12743" xr:uid="{90E321F3-F325-4D3A-BFEB-F3964A1F6BC3}"/>
    <cellStyle name="Good 24 2" xfId="12744" xr:uid="{2C48895A-C85A-45BD-A3A0-797D62ED23F1}"/>
    <cellStyle name="Good 24 3" xfId="12745" xr:uid="{9AC42466-4E16-4D6E-8593-88ECFA18DD29}"/>
    <cellStyle name="Good 24 4" xfId="12746" xr:uid="{7DC6E35C-C520-48AB-AC6D-C71BCFC7F8D9}"/>
    <cellStyle name="Good 24 5" xfId="12747" xr:uid="{57A66D9F-A017-4678-9A37-0B96159360A3}"/>
    <cellStyle name="Good 3" xfId="12748" xr:uid="{D87A7501-EC6D-40D3-AEA2-8345D2FECD82}"/>
    <cellStyle name="Good 3 2" xfId="12749" xr:uid="{416EA529-E41A-4B67-A191-7835F5758FCF}"/>
    <cellStyle name="Good 3 2 2" xfId="12750" xr:uid="{D5AF70E2-8A80-4028-B2BC-202A099CD816}"/>
    <cellStyle name="Good 3 2 3" xfId="12751" xr:uid="{CB426299-D173-4259-87E6-5133B9460C34}"/>
    <cellStyle name="Good 3 2 4" xfId="12752" xr:uid="{9A842E84-7F3D-420E-A1AA-57B4DADD676D}"/>
    <cellStyle name="Good 3 2 5" xfId="12753" xr:uid="{2FFC8C21-AD32-4B32-BD56-6C550CA63F48}"/>
    <cellStyle name="Good 3 3" xfId="12754" xr:uid="{315B4E16-3940-494E-BFB6-F1F867D26E03}"/>
    <cellStyle name="Good 3 4" xfId="12755" xr:uid="{9A5454B6-2CC4-4912-A23E-C159F716D065}"/>
    <cellStyle name="Good 3 5" xfId="12756" xr:uid="{4540CCE9-ACE0-4DC2-A194-DF8F1A6E044F}"/>
    <cellStyle name="Good 3 6" xfId="12757" xr:uid="{7022081C-6E88-4705-8D78-16FB88347FB8}"/>
    <cellStyle name="Good 3 7" xfId="36310" xr:uid="{6CFAEA4C-8033-42B4-9144-9F950F05EA4F}"/>
    <cellStyle name="Good 4" xfId="12758" xr:uid="{68AB2A04-6BF4-4CF0-AC48-89D7CA6ADA0A}"/>
    <cellStyle name="Good 4 2" xfId="12759" xr:uid="{BD2B1C3E-E225-478A-803C-7557A01F9126}"/>
    <cellStyle name="Good 4 3" xfId="12760" xr:uid="{416695B1-2A14-4250-B70F-2D74DE1E026E}"/>
    <cellStyle name="Good 4 4" xfId="12761" xr:uid="{B7841AD2-9F03-4EA7-A1B3-604213AC8276}"/>
    <cellStyle name="Good 4 5" xfId="12762" xr:uid="{6ED32118-727B-4EF1-91C3-D4B2DDD97A68}"/>
    <cellStyle name="Good 5" xfId="12763" xr:uid="{699EFE80-27D6-4A11-8417-17D20AA8989B}"/>
    <cellStyle name="Good 5 2" xfId="12764" xr:uid="{7B8ADA80-5B9F-410F-B3C4-1EFF6FB96393}"/>
    <cellStyle name="Good 5 3" xfId="12765" xr:uid="{482C6C43-7808-49E8-A143-60843BA78421}"/>
    <cellStyle name="Good 5 4" xfId="12766" xr:uid="{76CA9F1A-2BCF-4459-A208-87F28C1EC959}"/>
    <cellStyle name="Good 5 5" xfId="12767" xr:uid="{37218C0E-1CDB-4E83-A7B8-3C9213ADEC03}"/>
    <cellStyle name="Good 6" xfId="12768" xr:uid="{E39BDEF0-DE28-4E36-84FC-25676FE3D9E5}"/>
    <cellStyle name="Good 6 2" xfId="12769" xr:uid="{874A4285-B690-4AA0-A0C2-BEA0503E7769}"/>
    <cellStyle name="Good 6 3" xfId="12770" xr:uid="{BD97FB25-B88D-44D8-AEDA-9D8CC694AE5E}"/>
    <cellStyle name="Good 6 4" xfId="12771" xr:uid="{2338D478-8A1F-4559-9546-895AE0ABF246}"/>
    <cellStyle name="Good 6 5" xfId="12772" xr:uid="{E6133D8B-C639-499E-9670-17CB37DAC755}"/>
    <cellStyle name="Good 7" xfId="12773" xr:uid="{939775D3-A102-4D71-AE14-6EA1AEF9475B}"/>
    <cellStyle name="Good 7 2" xfId="12774" xr:uid="{85E719F9-E6D0-44D2-873D-680185A0AE59}"/>
    <cellStyle name="Good 7 3" xfId="12775" xr:uid="{4CE3C7AA-91DA-45B0-9C0D-D6697E0E2191}"/>
    <cellStyle name="Good 7 4" xfId="12776" xr:uid="{556A3780-6DD0-4C63-9AE8-D5463DB25405}"/>
    <cellStyle name="Good 7 5" xfId="12777" xr:uid="{6D035002-DC57-467F-9EFF-5D054C887622}"/>
    <cellStyle name="Good 8" xfId="12778" xr:uid="{B2B7FEA7-5BD2-4C5E-A266-1CFB81F11E79}"/>
    <cellStyle name="Good 8 2" xfId="12779" xr:uid="{0CA22539-475A-4D50-8364-FB66ABF47302}"/>
    <cellStyle name="Good 8 3" xfId="12780" xr:uid="{9277778B-0557-4F1F-A46C-0D6D74263E0B}"/>
    <cellStyle name="Good 8 4" xfId="12781" xr:uid="{99FFA1F0-9D5B-4610-8B6C-332CF5F57356}"/>
    <cellStyle name="Good 8 5" xfId="12782" xr:uid="{B1493B88-EE69-42CD-B80D-24F084DFA63E}"/>
    <cellStyle name="Good 9" xfId="12783" xr:uid="{27FCE1C3-C42B-4D26-A799-8BD9E4FC9397}"/>
    <cellStyle name="Good 9 2" xfId="12784" xr:uid="{E1A5D01E-A817-4113-B0E9-0C56FF7CBF8D}"/>
    <cellStyle name="Good 9 3" xfId="12785" xr:uid="{6074F770-1A7B-43B7-8489-CF628A24FB9D}"/>
    <cellStyle name="Good 9 4" xfId="12786" xr:uid="{DCC7C700-77D2-4FFD-B41C-8EB8A7EA17F3}"/>
    <cellStyle name="Good 9 5" xfId="12787" xr:uid="{26DE9FF2-DC0F-418C-8547-AE7434D2CF31}"/>
    <cellStyle name="Green" xfId="1084" xr:uid="{038ACBEC-CB7A-48AF-8A2F-1FED33286871}"/>
    <cellStyle name="Grey" xfId="103" xr:uid="{1F435CFC-6B9F-4A48-B2C0-B7B8D6F358F4}"/>
    <cellStyle name="Grey 2" xfId="12789" xr:uid="{90CB44AF-8EFB-4171-B7F7-D2C19D817276}"/>
    <cellStyle name="Grey 2 2" xfId="12790" xr:uid="{5D0C6FB3-3BED-4F2E-BA24-C5995708EF65}"/>
    <cellStyle name="Grey 2 3" xfId="12791" xr:uid="{D0CF0E0B-12C1-43FC-83CC-A1F1DFA9E417}"/>
    <cellStyle name="Grey 2 4" xfId="12792" xr:uid="{C4A407B6-4F7B-4CA7-A90B-92496FE7045F}"/>
    <cellStyle name="Grey 2 5" xfId="12793" xr:uid="{8359E42E-32B1-471F-A21F-ED4FC4848DF8}"/>
    <cellStyle name="Grey 3" xfId="12794" xr:uid="{9A30C254-B67D-4921-A51B-B901ADA700CD}"/>
    <cellStyle name="Grey 4" xfId="12795" xr:uid="{83AB63F5-8320-4185-A338-E87F1A60F92C}"/>
    <cellStyle name="Grey 5" xfId="12796" xr:uid="{7EAFE81C-E763-476C-9F05-CA0D10F913E4}"/>
    <cellStyle name="Grey 6" xfId="12797" xr:uid="{7C46FD06-B309-48FB-8FAC-EBB820DF6A42}"/>
    <cellStyle name="Grey 7" xfId="12788" xr:uid="{9A1CC374-1234-4DE4-86B2-DCDE0B37DBCB}"/>
    <cellStyle name="h" xfId="1085" xr:uid="{052CEC7D-60F8-453F-81F1-E50CF161C6B2}"/>
    <cellStyle name="Header" xfId="1086" xr:uid="{209F69C4-933C-4FBC-B7F8-EFAD97DA9773}"/>
    <cellStyle name="Header - Style1" xfId="104" xr:uid="{4C84B4E9-B2DD-4410-A494-0C051C991E7A}"/>
    <cellStyle name="HEADER 2" xfId="12799" xr:uid="{2138EF06-4CE8-467B-943E-A7989994EF91}"/>
    <cellStyle name="HEADER 3" xfId="12800" xr:uid="{E4195906-C157-415C-850E-0E989408C1F4}"/>
    <cellStyle name="HEADER 4" xfId="12801" xr:uid="{7E13A83B-9FE3-4A80-B52C-9E8BEA65CE2D}"/>
    <cellStyle name="HEADER 5" xfId="12802" xr:uid="{32C9CAD5-67F2-46AD-95B8-99E446FFF3CC}"/>
    <cellStyle name="HEADER 6" xfId="12798" xr:uid="{BF549FA1-8511-4F95-9342-5594B64BE0A0}"/>
    <cellStyle name="Header Assumption Size 4" xfId="1087" xr:uid="{EDA964CC-6E57-4F16-8778-0C25E8281E79}"/>
    <cellStyle name="Header Assumption Size 4 2" xfId="37609" xr:uid="{10B57AF1-51EC-4AF1-AC26-4985CD2A432C}"/>
    <cellStyle name="Header Constant Size 1" xfId="1088" xr:uid="{59C07BD5-542A-459D-B6F2-C53EC3F8CC56}"/>
    <cellStyle name="Header Constant Size 2" xfId="1089" xr:uid="{A87F511A-44DE-436A-874D-A20BC51FB695}"/>
    <cellStyle name="Header Constant Size 3" xfId="1090" xr:uid="{264BB35D-8B05-45B1-BB9E-3096CEF9B043}"/>
    <cellStyle name="Header Constant Size 4" xfId="1091" xr:uid="{909EB687-E281-4832-9866-BE08B2F60242}"/>
    <cellStyle name="Header Draft Stamp" xfId="1092" xr:uid="{5098A1A1-B489-4090-BD1D-E70FADE0070C}"/>
    <cellStyle name="Header Formula Size 1" xfId="1093" xr:uid="{EE486D4A-8058-4EA6-A5A8-A3E768DAE588}"/>
    <cellStyle name="Header Formula Size 2" xfId="1094" xr:uid="{F55A9887-D092-4159-AAB8-94282FD05475}"/>
    <cellStyle name="Header Formula Size 3" xfId="1095" xr:uid="{74DA6A1A-B19C-4264-94B6-8022C7883F82}"/>
    <cellStyle name="Header Formula Size 4" xfId="1096" xr:uid="{3EEF49F8-13F9-4040-B002-2D3A3E5EE667}"/>
    <cellStyle name="Header Notation Size 5" xfId="1097" xr:uid="{0F8F3731-CA4D-4B41-AC5F-5C180594DBD0}"/>
    <cellStyle name="Header Pricelist" xfId="12803" xr:uid="{9070C247-E46F-4471-9F06-984EB349543A}"/>
    <cellStyle name="Header Pricelist 2" xfId="12804" xr:uid="{E574316A-569E-436B-8F4C-DB286FA3A5D8}"/>
    <cellStyle name="Header Pricelist 3" xfId="12805" xr:uid="{998683DD-1507-42A3-B5C9-1F1085303320}"/>
    <cellStyle name="Header Pricelist 4" xfId="12806" xr:uid="{7D63EDCC-8554-4469-832D-26C5EB0CC184}"/>
    <cellStyle name="Header Pricelist 5" xfId="12807" xr:uid="{023D2F00-38B3-4755-93C4-F0E77B703A95}"/>
    <cellStyle name="Header_2005_1st Draft_Tax computation_Valspar_011906" xfId="1098" xr:uid="{4AF24859-CB2D-434D-A725-508971741DBF}"/>
    <cellStyle name="Header1" xfId="105" xr:uid="{62A326F1-CDB2-45EE-B55C-45B970351A36}"/>
    <cellStyle name="Header1 2" xfId="1100" xr:uid="{AFB9FF2D-76F3-409E-8081-13F9CF673154}"/>
    <cellStyle name="Header1 2 2" xfId="12810" xr:uid="{D311843E-8B6E-4643-991E-5BACBE3379DF}"/>
    <cellStyle name="Header1 2 2 2" xfId="12811" xr:uid="{DBC04B11-19BE-4173-AC6A-698E611230C5}"/>
    <cellStyle name="Header1 2 2 3" xfId="12812" xr:uid="{792FDA21-92AE-4887-8EA6-0B9036242268}"/>
    <cellStyle name="Header1 2 2 4" xfId="12813" xr:uid="{1B3B7AD4-4350-489F-B13D-5F07383DD496}"/>
    <cellStyle name="Header1 2 2 5" xfId="12814" xr:uid="{A7405BF9-19A8-4187-BBAD-48934E084055}"/>
    <cellStyle name="Header1 2 3" xfId="12815" xr:uid="{D9B0E65F-113B-4B21-8921-A9E9A666D5A8}"/>
    <cellStyle name="Header1 2 4" xfId="12816" xr:uid="{7BF72CF8-4137-404F-B9A6-BA59BCE425CA}"/>
    <cellStyle name="Header1 2 5" xfId="12817" xr:uid="{88C71179-2D6D-478B-B7EA-F60D873A03F4}"/>
    <cellStyle name="Header1 2 6" xfId="12818" xr:uid="{B60BF697-1EC4-4115-9073-1A72DA463C9B}"/>
    <cellStyle name="Header1 2 7" xfId="12809" xr:uid="{439AA4E8-0D2E-43D4-B785-5D2A2CF697F6}"/>
    <cellStyle name="Header1 3" xfId="12819" xr:uid="{E95FFFBE-2D4B-403F-94F4-D70D91F002A2}"/>
    <cellStyle name="Header1 4" xfId="12820" xr:uid="{9DD7AF04-62CE-4F9D-9219-732B6AE3041A}"/>
    <cellStyle name="Header1 5" xfId="12821" xr:uid="{2E890B1D-B80C-4BD5-A2BC-324E049B50E9}"/>
    <cellStyle name="Header1 6" xfId="12822" xr:uid="{0133AE18-2260-40A5-BE7F-24DD941E7199}"/>
    <cellStyle name="Header1 7" xfId="12808" xr:uid="{3A9227AD-37C7-434E-852D-A40400DEB1A2}"/>
    <cellStyle name="Header1 8" xfId="1099" xr:uid="{8D9BB892-BC08-4B23-8724-98D22F7E2347}"/>
    <cellStyle name="Header2" xfId="106" xr:uid="{922C7FC9-389C-427D-BA0A-1110BC4273B9}"/>
    <cellStyle name="Header2 10" xfId="12824" xr:uid="{5B0BE1F9-51A3-42C1-8C70-5EFE7528D065}"/>
    <cellStyle name="Header2 10 10" xfId="12825" xr:uid="{0781705C-40EB-4C94-B255-EFCF7CB939EC}"/>
    <cellStyle name="Header2 10 10 2" xfId="12826" xr:uid="{FAD4D774-026F-4FAA-9357-5090E9BB7F1D}"/>
    <cellStyle name="Header2 10 10 2 2" xfId="12827" xr:uid="{CC6F519D-74E0-4943-A117-33A32E2910A6}"/>
    <cellStyle name="Header2 10 10 2 3" xfId="12828" xr:uid="{CB5946AA-EB86-40D8-B4C8-3C391C8F2348}"/>
    <cellStyle name="Header2 10 10 2 4" xfId="12829" xr:uid="{BDD1E268-A7E1-4C56-A126-F5984F9F22E0}"/>
    <cellStyle name="Header2 10 10 2 5" xfId="12830" xr:uid="{83519438-B23D-4CEC-8EC6-43F7576F5701}"/>
    <cellStyle name="Header2 10 10 2 6" xfId="12831" xr:uid="{423F5D62-EB3B-42D1-A31F-87FE9F74B2DD}"/>
    <cellStyle name="Header2 10 10 2 7" xfId="12832" xr:uid="{E67905E7-809B-475B-9F36-12CF165F592B}"/>
    <cellStyle name="Header2 10 10 2 8" xfId="12833" xr:uid="{02ED71EB-D7ED-4700-AD69-960BC79BA4E2}"/>
    <cellStyle name="Header2 10 10 3" xfId="12834" xr:uid="{B82C5327-D384-47BD-B0D7-F64E0FC1AC63}"/>
    <cellStyle name="Header2 10 10 4" xfId="12835" xr:uid="{4FC628CC-5A3E-41A8-B4AB-AC7E53FF9388}"/>
    <cellStyle name="Header2 10 10 5" xfId="12836" xr:uid="{B475392F-7D29-459A-84A6-1514D71A1FF5}"/>
    <cellStyle name="Header2 10 10 6" xfId="12837" xr:uid="{240F7B9C-FED0-4C03-8FA3-F647678B6717}"/>
    <cellStyle name="Header2 10 10 7" xfId="12838" xr:uid="{99F2C924-058D-4A34-ADB3-538E66BEA55F}"/>
    <cellStyle name="Header2 10 10 8" xfId="12839" xr:uid="{2CA7D3DE-E940-4219-ABC0-143B33DB569D}"/>
    <cellStyle name="Header2 10 10 9" xfId="12840" xr:uid="{548B7C49-248A-49B4-B55D-8D81A8862FC9}"/>
    <cellStyle name="Header2 10 11" xfId="12841" xr:uid="{12B4BF30-90CE-45F4-A183-4F01C1C9ADF3}"/>
    <cellStyle name="Header2 10 11 2" xfId="12842" xr:uid="{2B9803A6-0A87-49E4-B4BD-9512F9FA2C88}"/>
    <cellStyle name="Header2 10 11 2 2" xfId="12843" xr:uid="{BACC41BA-77AF-4498-A0AC-B7CC9D633654}"/>
    <cellStyle name="Header2 10 11 2 3" xfId="12844" xr:uid="{A83A7CC9-992E-48C6-BF4B-434109510CEE}"/>
    <cellStyle name="Header2 10 11 2 4" xfId="12845" xr:uid="{41B0447D-ABCA-4DFC-9550-2CC79F14730E}"/>
    <cellStyle name="Header2 10 11 2 5" xfId="12846" xr:uid="{C4C5E601-13B5-438B-BEA8-41D7A59D3919}"/>
    <cellStyle name="Header2 10 11 2 6" xfId="12847" xr:uid="{554F70BB-8E4B-4737-B8FA-E3D57DA968AC}"/>
    <cellStyle name="Header2 10 11 2 7" xfId="12848" xr:uid="{27FC6CD2-FB77-4F8D-AC89-B830A9F40672}"/>
    <cellStyle name="Header2 10 11 2 8" xfId="12849" xr:uid="{DD3A4097-F2E2-433D-B036-4992558D6AD0}"/>
    <cellStyle name="Header2 10 11 3" xfId="12850" xr:uid="{836FFA29-9B34-4B39-A97D-E6F26F8CEB03}"/>
    <cellStyle name="Header2 10 11 4" xfId="12851" xr:uid="{0EAB0315-CB82-42BB-88D7-297693C66203}"/>
    <cellStyle name="Header2 10 11 5" xfId="12852" xr:uid="{EFE116F4-0F28-4B5A-A250-E6CF662CACA5}"/>
    <cellStyle name="Header2 10 11 6" xfId="12853" xr:uid="{7C433598-4891-4AF4-B87E-BF1507E4535F}"/>
    <cellStyle name="Header2 10 11 7" xfId="12854" xr:uid="{12A00104-02D9-416F-AF35-6103CDD4C803}"/>
    <cellStyle name="Header2 10 11 8" xfId="12855" xr:uid="{2417D28E-A8E8-4A91-9503-25110402D96C}"/>
    <cellStyle name="Header2 10 11 9" xfId="12856" xr:uid="{649AAC70-E35E-4EE4-B584-CF1117968406}"/>
    <cellStyle name="Header2 10 12" xfId="12857" xr:uid="{5A13B3E3-143C-4A4C-A406-EF26A141DCAA}"/>
    <cellStyle name="Header2 10 12 2" xfId="12858" xr:uid="{47DE9238-6A30-47AA-95FE-D8A97E2F1832}"/>
    <cellStyle name="Header2 10 12 2 2" xfId="12859" xr:uid="{22AA8CE3-6B5C-42B2-B893-8F651F5E8A0F}"/>
    <cellStyle name="Header2 10 12 2 3" xfId="12860" xr:uid="{A1D1AF9E-EB2D-4FE4-966A-EAE63A9FD31E}"/>
    <cellStyle name="Header2 10 12 2 4" xfId="12861" xr:uid="{F3D10EBF-437A-4374-8A3B-C3E5D2844BF6}"/>
    <cellStyle name="Header2 10 12 2 5" xfId="12862" xr:uid="{66B423D7-92FB-4DD4-BC4B-E3AC07DC8458}"/>
    <cellStyle name="Header2 10 12 2 6" xfId="12863" xr:uid="{2FF18732-552F-4B3D-AEA3-4F40740D0334}"/>
    <cellStyle name="Header2 10 12 2 7" xfId="12864" xr:uid="{82FD5DF6-5765-48DA-9643-8A97B893816C}"/>
    <cellStyle name="Header2 10 12 2 8" xfId="12865" xr:uid="{5555145A-DD0E-48B3-8B0D-2FF29F6F6662}"/>
    <cellStyle name="Header2 10 12 3" xfId="12866" xr:uid="{C7CA34E3-1A87-4283-B191-C03370E9FA71}"/>
    <cellStyle name="Header2 10 12 4" xfId="12867" xr:uid="{DE56C0C6-3D32-4743-976F-3AF8623AC971}"/>
    <cellStyle name="Header2 10 12 5" xfId="12868" xr:uid="{1E48FBF5-337D-4F4A-99D3-2C6835AF1D90}"/>
    <cellStyle name="Header2 10 12 6" xfId="12869" xr:uid="{2F91F279-60A8-41D7-9C23-46FD860492D6}"/>
    <cellStyle name="Header2 10 12 7" xfId="12870" xr:uid="{7795D08B-172D-4B18-A740-84083329FEE8}"/>
    <cellStyle name="Header2 10 12 8" xfId="12871" xr:uid="{217E760C-5E38-4946-ADFA-A79FBE940594}"/>
    <cellStyle name="Header2 10 12 9" xfId="12872" xr:uid="{B376FB98-1D89-452F-BA42-C253C01A608D}"/>
    <cellStyle name="Header2 10 13" xfId="12873" xr:uid="{AAEF0AD3-D8A2-471C-A8FB-416DBFF44686}"/>
    <cellStyle name="Header2 10 13 2" xfId="12874" xr:uid="{701DBB0B-35CF-40DA-B7D2-FF97D09568F3}"/>
    <cellStyle name="Header2 10 13 2 2" xfId="12875" xr:uid="{2B0CA4ED-67DB-4B01-A611-1FE3D3F257CE}"/>
    <cellStyle name="Header2 10 13 2 3" xfId="12876" xr:uid="{82B88F86-9CD9-48A1-9A67-9E4930530C2A}"/>
    <cellStyle name="Header2 10 13 2 4" xfId="12877" xr:uid="{900DC1F3-AE6E-461D-A5AE-F9721F66A213}"/>
    <cellStyle name="Header2 10 13 2 5" xfId="12878" xr:uid="{5C4E6E31-CF92-4CAB-8304-E29E26678117}"/>
    <cellStyle name="Header2 10 13 2 6" xfId="12879" xr:uid="{99631114-7509-4D76-8CC3-CA9F39CD3A97}"/>
    <cellStyle name="Header2 10 13 2 7" xfId="12880" xr:uid="{30491E69-789C-46CC-9C01-43A1842209C8}"/>
    <cellStyle name="Header2 10 13 2 8" xfId="12881" xr:uid="{DDD8ADB2-F035-43C2-A28A-CDD3002ADD2A}"/>
    <cellStyle name="Header2 10 13 3" xfId="12882" xr:uid="{89D5CBF3-6FE2-4AE7-B980-7F8A85FB3506}"/>
    <cellStyle name="Header2 10 13 4" xfId="12883" xr:uid="{0655AFFF-9E66-45F7-A267-58349212D920}"/>
    <cellStyle name="Header2 10 13 5" xfId="12884" xr:uid="{47FA31FC-50F3-48DB-A241-BFDC2F9D5AD5}"/>
    <cellStyle name="Header2 10 13 6" xfId="12885" xr:uid="{09152202-9258-4D48-8EBD-2B8341B9B8B0}"/>
    <cellStyle name="Header2 10 13 7" xfId="12886" xr:uid="{49BD8A1A-76C7-4BF9-803B-EF1AEAD3B16F}"/>
    <cellStyle name="Header2 10 13 8" xfId="12887" xr:uid="{F7F18C77-D5BB-4ED2-BDB8-77B98CD073AB}"/>
    <cellStyle name="Header2 10 13 9" xfId="12888" xr:uid="{14A34FF5-1A43-48E6-980A-3516A6F72E47}"/>
    <cellStyle name="Header2 10 14" xfId="12889" xr:uid="{7E15CD8D-D854-4EA6-B773-9F6141263CD1}"/>
    <cellStyle name="Header2 10 14 2" xfId="12890" xr:uid="{6A7FF705-DC88-4B92-A685-378C7F61FE3C}"/>
    <cellStyle name="Header2 10 14 2 2" xfId="12891" xr:uid="{4DF6FE85-F78A-4722-A25B-298D26FC9676}"/>
    <cellStyle name="Header2 10 14 2 3" xfId="12892" xr:uid="{03A00953-1850-4EF2-9F77-362E85BF1F09}"/>
    <cellStyle name="Header2 10 14 2 4" xfId="12893" xr:uid="{DF438293-557E-42A1-8C67-7550BE377F12}"/>
    <cellStyle name="Header2 10 14 2 5" xfId="12894" xr:uid="{3C7669FC-1BD9-4917-9908-9FFD310349D4}"/>
    <cellStyle name="Header2 10 14 2 6" xfId="12895" xr:uid="{D61D470E-CBC6-4B9F-A9F7-82D76E93D5F2}"/>
    <cellStyle name="Header2 10 14 2 7" xfId="12896" xr:uid="{0718E5E5-6E8B-4BCC-B895-D85B1265761D}"/>
    <cellStyle name="Header2 10 14 2 8" xfId="12897" xr:uid="{A15F6181-26DA-4BE1-85B5-346F730F6FED}"/>
    <cellStyle name="Header2 10 14 3" xfId="12898" xr:uid="{73DC33BC-C8D9-4C95-B9F0-A0F6BE0C596D}"/>
    <cellStyle name="Header2 10 14 4" xfId="12899" xr:uid="{1271A6F4-8F17-4E84-8595-893171F0CB9A}"/>
    <cellStyle name="Header2 10 14 5" xfId="12900" xr:uid="{9C4485F5-C798-4312-973A-C13067DA5139}"/>
    <cellStyle name="Header2 10 14 6" xfId="12901" xr:uid="{648563C8-892A-4ABE-A175-890AA6369F2B}"/>
    <cellStyle name="Header2 10 14 7" xfId="12902" xr:uid="{A25B9FFB-5E38-4B70-9650-8865912F41B4}"/>
    <cellStyle name="Header2 10 14 8" xfId="12903" xr:uid="{B5521B57-14FB-447C-9827-FCB1DCA73602}"/>
    <cellStyle name="Header2 10 14 9" xfId="12904" xr:uid="{6558C552-1172-4BA5-8C77-605E53A2A5ED}"/>
    <cellStyle name="Header2 10 15" xfId="12905" xr:uid="{95DD0597-9C53-46F5-A8D9-4DF9A1968E00}"/>
    <cellStyle name="Header2 10 15 2" xfId="12906" xr:uid="{58E4970B-BC15-4C8B-B510-24ED8B3FCDA9}"/>
    <cellStyle name="Header2 10 15 2 2" xfId="12907" xr:uid="{0E26E344-F2E0-4375-82CE-1168C3FDC4BD}"/>
    <cellStyle name="Header2 10 15 2 3" xfId="12908" xr:uid="{F8C27CFE-C12A-4490-BA97-8C480F75C262}"/>
    <cellStyle name="Header2 10 15 2 4" xfId="12909" xr:uid="{2B91A2F3-FEC1-43E9-8C9C-6D0707596507}"/>
    <cellStyle name="Header2 10 15 2 5" xfId="12910" xr:uid="{DA55B46E-D871-485A-9D6A-8C1287666981}"/>
    <cellStyle name="Header2 10 15 2 6" xfId="12911" xr:uid="{B916EE24-7BAD-4237-8E97-C9D3051F0D3E}"/>
    <cellStyle name="Header2 10 15 2 7" xfId="12912" xr:uid="{3523F6B4-4376-4E86-AE57-C857D0714907}"/>
    <cellStyle name="Header2 10 15 2 8" xfId="12913" xr:uid="{2A2B9806-EA71-4D8A-AE2E-0E2830C0F72D}"/>
    <cellStyle name="Header2 10 15 3" xfId="12914" xr:uid="{E2DB8515-BB15-489A-BB3C-5458695B9A9E}"/>
    <cellStyle name="Header2 10 15 4" xfId="12915" xr:uid="{1245807B-364C-406C-8B09-F08EFCAF616F}"/>
    <cellStyle name="Header2 10 15 5" xfId="12916" xr:uid="{FEF586DC-4A87-4A9B-8D9E-4BC16788ACF6}"/>
    <cellStyle name="Header2 10 15 6" xfId="12917" xr:uid="{294BC86C-7A00-4B82-A492-849AF90250DD}"/>
    <cellStyle name="Header2 10 15 7" xfId="12918" xr:uid="{6C2AF7B5-49C2-4E96-B5DE-A524CC140DC6}"/>
    <cellStyle name="Header2 10 15 8" xfId="12919" xr:uid="{A8C608E6-A47A-4382-8357-C32EE3696AEA}"/>
    <cellStyle name="Header2 10 15 9" xfId="12920" xr:uid="{62ED75F9-6428-4AD2-BE97-5CDF49CC5784}"/>
    <cellStyle name="Header2 10 16" xfId="12921" xr:uid="{1403267C-A003-40B1-B33A-BD11C7E3248E}"/>
    <cellStyle name="Header2 10 16 2" xfId="12922" xr:uid="{54DD161C-8078-488A-B15A-B37C902C1AB7}"/>
    <cellStyle name="Header2 10 16 2 2" xfId="12923" xr:uid="{D53C7C61-2432-4B24-8B93-E40043399188}"/>
    <cellStyle name="Header2 10 16 2 3" xfId="12924" xr:uid="{8BCB3E4C-FDC8-4F99-8AA2-890EAF32DD67}"/>
    <cellStyle name="Header2 10 16 2 4" xfId="12925" xr:uid="{BFA6BA04-380F-4273-8AE9-002D82AEAB4D}"/>
    <cellStyle name="Header2 10 16 2 5" xfId="12926" xr:uid="{6D6B790D-03AE-4323-9AC5-FF8C2FA9BC4A}"/>
    <cellStyle name="Header2 10 16 2 6" xfId="12927" xr:uid="{246C35F5-6C04-4040-A4D5-061DC132D5DA}"/>
    <cellStyle name="Header2 10 16 2 7" xfId="12928" xr:uid="{AE87E6D7-7190-478E-921C-1AAF9204655F}"/>
    <cellStyle name="Header2 10 16 2 8" xfId="12929" xr:uid="{02E478A6-55FC-4D8E-9B91-ED9560177DA6}"/>
    <cellStyle name="Header2 10 16 3" xfId="12930" xr:uid="{CF3D8221-9584-472E-8700-C50747431E0D}"/>
    <cellStyle name="Header2 10 16 4" xfId="12931" xr:uid="{97C7A4DA-A565-4D86-AEAB-B9557B7FB065}"/>
    <cellStyle name="Header2 10 16 5" xfId="12932" xr:uid="{1F4D3B2C-30AC-4949-B976-885A539405BE}"/>
    <cellStyle name="Header2 10 16 6" xfId="12933" xr:uid="{C5B97D04-F45E-42F2-9071-6E943453E7EB}"/>
    <cellStyle name="Header2 10 16 7" xfId="12934" xr:uid="{1F8EB340-6E5D-4E86-A9C1-167463616408}"/>
    <cellStyle name="Header2 10 16 8" xfId="12935" xr:uid="{172A0108-59DA-4B6E-8269-5AE25A261C1A}"/>
    <cellStyle name="Header2 10 16 9" xfId="12936" xr:uid="{61CA0C68-625F-472F-8173-52B2F4C72517}"/>
    <cellStyle name="Header2 10 17" xfId="12937" xr:uid="{5D8D4D3A-6927-4B01-9305-B6731ADCB6F9}"/>
    <cellStyle name="Header2 10 17 2" xfId="12938" xr:uid="{E74B00B7-402A-47FD-9753-875D13B70579}"/>
    <cellStyle name="Header2 10 17 3" xfId="12939" xr:uid="{A247692A-68E0-4A0E-AA24-7353459D32FD}"/>
    <cellStyle name="Header2 10 17 4" xfId="12940" xr:uid="{276913EB-C6B8-423C-BC24-45027DBDFD8F}"/>
    <cellStyle name="Header2 10 17 5" xfId="12941" xr:uid="{41877489-9849-4DCC-9994-9EEE0C48BBE1}"/>
    <cellStyle name="Header2 10 17 6" xfId="12942" xr:uid="{318FE097-42B1-4FDC-81A9-5F1419097E9C}"/>
    <cellStyle name="Header2 10 17 7" xfId="12943" xr:uid="{4934B235-B42A-4037-9E55-05852C0F70D4}"/>
    <cellStyle name="Header2 10 17 8" xfId="12944" xr:uid="{3CEC1335-E25E-4B91-9278-74A649D5AFDA}"/>
    <cellStyle name="Header2 10 18" xfId="12945" xr:uid="{2EBAC42A-3B12-40EF-BA5A-1283075C0C6F}"/>
    <cellStyle name="Header2 10 19" xfId="12946" xr:uid="{CC4DAEAA-34F8-45FB-8FEE-6221B07D82D0}"/>
    <cellStyle name="Header2 10 2" xfId="12947" xr:uid="{BDEF7B39-4673-4756-A12D-53A305AA009C}"/>
    <cellStyle name="Header2 10 2 2" xfId="12948" xr:uid="{F2E25891-C1F7-41A3-8AD6-C5BC6DDD7D52}"/>
    <cellStyle name="Header2 10 2 2 2" xfId="12949" xr:uid="{56C2416D-A57C-43B6-9948-BABC07CA52C1}"/>
    <cellStyle name="Header2 10 2 2 3" xfId="12950" xr:uid="{060B31AA-A965-4D57-B721-A104A20A09F6}"/>
    <cellStyle name="Header2 10 2 2 4" xfId="12951" xr:uid="{AF4B1D54-E177-4FFF-B258-9F51AE82A143}"/>
    <cellStyle name="Header2 10 2 2 5" xfId="12952" xr:uid="{CFB86D88-CA20-49C3-857E-F315515EB332}"/>
    <cellStyle name="Header2 10 2 2 6" xfId="12953" xr:uid="{5E66937D-C43B-4D41-A1F2-F3D0A8CA3634}"/>
    <cellStyle name="Header2 10 2 2 7" xfId="12954" xr:uid="{153EF53E-6DA0-4B6B-80DA-ADECF97ABFE8}"/>
    <cellStyle name="Header2 10 2 2 8" xfId="12955" xr:uid="{3D350C71-04C8-4A89-8CD4-B2E658EF7FE0}"/>
    <cellStyle name="Header2 10 2 3" xfId="12956" xr:uid="{4C29B843-78B8-4C29-A581-32817197DC73}"/>
    <cellStyle name="Header2 10 2 4" xfId="12957" xr:uid="{4B70F042-3FE8-4246-8679-BB4E1098B767}"/>
    <cellStyle name="Header2 10 2 5" xfId="12958" xr:uid="{02C47272-B63C-453C-BC67-180315EE5BCE}"/>
    <cellStyle name="Header2 10 2 6" xfId="12959" xr:uid="{0C238864-B48B-4F74-A857-E62138843E60}"/>
    <cellStyle name="Header2 10 2 7" xfId="12960" xr:uid="{332E910F-4AD9-4F6C-B0BE-0058851C6AF8}"/>
    <cellStyle name="Header2 10 2 8" xfId="12961" xr:uid="{BC71DD3A-921C-423C-9BE1-B2457D998840}"/>
    <cellStyle name="Header2 10 2 9" xfId="12962" xr:uid="{8FC22C89-7CDB-4191-AD05-E0910E213A1B}"/>
    <cellStyle name="Header2 10 20" xfId="12963" xr:uid="{AAB46C8D-F926-4E4F-BAD3-3AD7A43C7357}"/>
    <cellStyle name="Header2 10 21" xfId="12964" xr:uid="{78F7894D-D88F-46B7-89F8-3D5DB3A1BD6D}"/>
    <cellStyle name="Header2 10 22" xfId="12965" xr:uid="{DA736504-ECEF-4F35-BABA-A840D05EDA16}"/>
    <cellStyle name="Header2 10 23" xfId="12966" xr:uid="{64D977AF-E2E3-4169-A77C-98F0AEED03B5}"/>
    <cellStyle name="Header2 10 24" xfId="12967" xr:uid="{4903CB94-0D08-4D4C-9719-F65C54EA879A}"/>
    <cellStyle name="Header2 10 3" xfId="12968" xr:uid="{B00D2997-5B9C-410C-BE2D-FE40F96C56E1}"/>
    <cellStyle name="Header2 10 3 2" xfId="12969" xr:uid="{0EA7D719-F5FE-41B2-9526-18D779991A2C}"/>
    <cellStyle name="Header2 10 3 2 2" xfId="12970" xr:uid="{6E48C0A4-3A00-4692-B76B-79127D4588C3}"/>
    <cellStyle name="Header2 10 3 2 3" xfId="12971" xr:uid="{7239095A-1657-4AAD-B9B5-A953F030CBD1}"/>
    <cellStyle name="Header2 10 3 2 4" xfId="12972" xr:uid="{B4661616-E758-4056-8BF2-A0F014EA34EF}"/>
    <cellStyle name="Header2 10 3 2 5" xfId="12973" xr:uid="{E03A9527-E8AF-44C4-80D7-09C3077105D5}"/>
    <cellStyle name="Header2 10 3 2 6" xfId="12974" xr:uid="{F11B008E-03F6-48C2-87E1-CEC9FC8DBC3A}"/>
    <cellStyle name="Header2 10 3 2 7" xfId="12975" xr:uid="{CC471797-B4DA-4163-B942-04794E5D0079}"/>
    <cellStyle name="Header2 10 3 2 8" xfId="12976" xr:uid="{51BF6E6F-FE99-4184-A31B-8D161A0CD18F}"/>
    <cellStyle name="Header2 10 3 3" xfId="12977" xr:uid="{7EB615EE-FDE1-406A-81AD-FE88F4247F6B}"/>
    <cellStyle name="Header2 10 3 4" xfId="12978" xr:uid="{004D1B1D-A54C-4A1B-9F0D-FA325D813A3E}"/>
    <cellStyle name="Header2 10 3 5" xfId="12979" xr:uid="{35A6C4A0-E8D5-4885-A4A6-E83880BCE7B6}"/>
    <cellStyle name="Header2 10 3 6" xfId="12980" xr:uid="{A7606F52-EB45-48E5-9199-CA5D9857DDE9}"/>
    <cellStyle name="Header2 10 3 7" xfId="12981" xr:uid="{AAAFC2D4-DAD1-42AF-B8AA-957443CA0BA6}"/>
    <cellStyle name="Header2 10 3 8" xfId="12982" xr:uid="{60259F6F-048A-4F2A-89A9-0450DE913599}"/>
    <cellStyle name="Header2 10 3 9" xfId="12983" xr:uid="{09C9AD30-43E6-4034-BB3B-5B1534A11C31}"/>
    <cellStyle name="Header2 10 4" xfId="12984" xr:uid="{31B092B7-77C9-4BCB-BF9F-B025DDD4B70D}"/>
    <cellStyle name="Header2 10 4 2" xfId="12985" xr:uid="{DB0B1B92-6B48-4B52-940F-323FD07D8D54}"/>
    <cellStyle name="Header2 10 4 2 2" xfId="12986" xr:uid="{F58DFDC3-5009-4F48-9AC1-BC513E709E1F}"/>
    <cellStyle name="Header2 10 4 2 3" xfId="12987" xr:uid="{CA93CAFB-881C-46C4-A84A-1591C03BAB8C}"/>
    <cellStyle name="Header2 10 4 2 4" xfId="12988" xr:uid="{B7FFFD9F-C299-4CE8-9262-6EEDC50F0A41}"/>
    <cellStyle name="Header2 10 4 2 5" xfId="12989" xr:uid="{DFC8CACC-F5C9-4DAD-B58F-EAE5FF7D9BBD}"/>
    <cellStyle name="Header2 10 4 2 6" xfId="12990" xr:uid="{ED1B1EC5-557F-44BF-893B-9421CBF09DDC}"/>
    <cellStyle name="Header2 10 4 2 7" xfId="12991" xr:uid="{61157658-49A3-4BA0-BFBA-A6D99E2FAE03}"/>
    <cellStyle name="Header2 10 4 2 8" xfId="12992" xr:uid="{326237EC-397E-4330-9241-F88BF231A51F}"/>
    <cellStyle name="Header2 10 4 3" xfId="12993" xr:uid="{9B1B1318-62FB-430B-8FCD-1618D2672783}"/>
    <cellStyle name="Header2 10 4 4" xfId="12994" xr:uid="{4A3EFD38-F57D-4F24-BD13-4C9FE4236DC3}"/>
    <cellStyle name="Header2 10 4 5" xfId="12995" xr:uid="{6E7C1456-3FF7-4456-9E75-55E823A6BAD8}"/>
    <cellStyle name="Header2 10 4 6" xfId="12996" xr:uid="{9A5477B5-C4B4-487D-923C-E4ACD3B3AAD3}"/>
    <cellStyle name="Header2 10 4 7" xfId="12997" xr:uid="{4305E497-EB45-435E-9531-6B5833B5B2EF}"/>
    <cellStyle name="Header2 10 4 8" xfId="12998" xr:uid="{1A8E672D-F7C3-49FE-960B-25987AD24ABC}"/>
    <cellStyle name="Header2 10 4 9" xfId="12999" xr:uid="{311298F8-C87B-4D9B-BD4D-DC8A82A4A8C7}"/>
    <cellStyle name="Header2 10 5" xfId="13000" xr:uid="{F74EC987-1880-4F4B-8512-0573068A3DFF}"/>
    <cellStyle name="Header2 10 5 2" xfId="13001" xr:uid="{4CFA918A-3A1B-4B15-88E2-8CFB3A59807D}"/>
    <cellStyle name="Header2 10 5 2 2" xfId="13002" xr:uid="{6A9819AA-9925-47D0-854D-A93A125C30B0}"/>
    <cellStyle name="Header2 10 5 2 3" xfId="13003" xr:uid="{96A29B84-AE66-4AA1-9B32-74AB158B0F81}"/>
    <cellStyle name="Header2 10 5 2 4" xfId="13004" xr:uid="{DAE52A4F-20C3-47C6-99AF-994FB1FBAEAB}"/>
    <cellStyle name="Header2 10 5 2 5" xfId="13005" xr:uid="{A1EEC46E-8360-4CF9-AEAD-5CC8ADDDA1D8}"/>
    <cellStyle name="Header2 10 5 2 6" xfId="13006" xr:uid="{62F4A5DD-7BCC-47E5-9B13-02136F9CC766}"/>
    <cellStyle name="Header2 10 5 2 7" xfId="13007" xr:uid="{2B938CE8-908F-4AC7-B106-142D86C4F8A1}"/>
    <cellStyle name="Header2 10 5 2 8" xfId="13008" xr:uid="{6E6B795E-A328-4423-9D18-ED510BC50378}"/>
    <cellStyle name="Header2 10 5 3" xfId="13009" xr:uid="{B123F6AA-364A-46F8-935E-2CDB7DD476D7}"/>
    <cellStyle name="Header2 10 5 4" xfId="13010" xr:uid="{21BA7FCD-BC84-48BE-B86E-AB1615922760}"/>
    <cellStyle name="Header2 10 5 5" xfId="13011" xr:uid="{9EFDE600-4057-4379-99B9-552FCC65898F}"/>
    <cellStyle name="Header2 10 5 6" xfId="13012" xr:uid="{4E472D5D-13AB-4CF3-A95A-58DFDD88007E}"/>
    <cellStyle name="Header2 10 5 7" xfId="13013" xr:uid="{732B9B15-7A3E-4609-BDB8-ACD454586306}"/>
    <cellStyle name="Header2 10 5 8" xfId="13014" xr:uid="{6BD22E36-A959-453B-8733-2918E6FF0F64}"/>
    <cellStyle name="Header2 10 5 9" xfId="13015" xr:uid="{108AC29B-166F-4650-BF47-307A55165D4D}"/>
    <cellStyle name="Header2 10 6" xfId="13016" xr:uid="{53ABE679-5A21-4916-B0DA-657E77E3D8E0}"/>
    <cellStyle name="Header2 10 6 2" xfId="13017" xr:uid="{DD8F8A5B-7601-4F6C-97FD-18640F943CF0}"/>
    <cellStyle name="Header2 10 6 2 2" xfId="13018" xr:uid="{4F978CAC-A261-49C1-9D54-8850A2633B95}"/>
    <cellStyle name="Header2 10 6 2 3" xfId="13019" xr:uid="{2581A6A9-9EEC-4B3A-A8AC-9A8ADA3B0B82}"/>
    <cellStyle name="Header2 10 6 2 4" xfId="13020" xr:uid="{C2D8F1B4-06C0-4E45-BB74-C0547F502D58}"/>
    <cellStyle name="Header2 10 6 2 5" xfId="13021" xr:uid="{B6E4168B-A96C-43EB-B61D-F2140E126177}"/>
    <cellStyle name="Header2 10 6 2 6" xfId="13022" xr:uid="{08E9CD7F-24BB-46B8-8615-C372752A4435}"/>
    <cellStyle name="Header2 10 6 2 7" xfId="13023" xr:uid="{A8664FF6-7CBE-4027-8BE8-5832740614CB}"/>
    <cellStyle name="Header2 10 6 2 8" xfId="13024" xr:uid="{374B9EF5-A33A-4E99-B61C-DA1989BBBBBD}"/>
    <cellStyle name="Header2 10 6 3" xfId="13025" xr:uid="{65BADADA-1DB8-419A-BC0B-D8E4D700F629}"/>
    <cellStyle name="Header2 10 6 4" xfId="13026" xr:uid="{9882B138-7B7A-41FC-A892-903E949B5029}"/>
    <cellStyle name="Header2 10 6 5" xfId="13027" xr:uid="{839F491A-3B39-4D4A-A041-BD7F57056E63}"/>
    <cellStyle name="Header2 10 6 6" xfId="13028" xr:uid="{6D514E9E-2B27-4DB4-B11D-0540AEE43990}"/>
    <cellStyle name="Header2 10 6 7" xfId="13029" xr:uid="{35701FE4-2F8D-4B50-8F87-02AAD51F9471}"/>
    <cellStyle name="Header2 10 6 8" xfId="13030" xr:uid="{D7C242BD-A9FC-456D-83CA-3A4BAE09FF4F}"/>
    <cellStyle name="Header2 10 6 9" xfId="13031" xr:uid="{B464E52E-B954-4A29-92D5-8B9911C7DF6F}"/>
    <cellStyle name="Header2 10 7" xfId="13032" xr:uid="{E3D6AB87-5DB1-46D5-BD7D-C48D48B812B6}"/>
    <cellStyle name="Header2 10 7 2" xfId="13033" xr:uid="{FF13D1BC-4314-42DD-927D-F887D9EB44C6}"/>
    <cellStyle name="Header2 10 7 2 2" xfId="13034" xr:uid="{13047F9D-872C-4823-84D2-108345061914}"/>
    <cellStyle name="Header2 10 7 2 3" xfId="13035" xr:uid="{833B4826-673D-4914-AF80-924EFE2ABCF2}"/>
    <cellStyle name="Header2 10 7 2 4" xfId="13036" xr:uid="{19A4BC27-BBAD-446B-99BC-0457D71FC532}"/>
    <cellStyle name="Header2 10 7 2 5" xfId="13037" xr:uid="{26C3B31C-38E3-4A93-B792-E7566FA4568B}"/>
    <cellStyle name="Header2 10 7 2 6" xfId="13038" xr:uid="{54F46D7D-402A-4828-A6EB-015512CB5D22}"/>
    <cellStyle name="Header2 10 7 2 7" xfId="13039" xr:uid="{CBB2186E-8F53-4950-BB37-FF1141CBA02E}"/>
    <cellStyle name="Header2 10 7 2 8" xfId="13040" xr:uid="{8FE70839-B670-4AA7-9F51-1616A10325C5}"/>
    <cellStyle name="Header2 10 7 3" xfId="13041" xr:uid="{B3310331-E9B0-4A17-A643-3C7BCEF608E7}"/>
    <cellStyle name="Header2 10 7 4" xfId="13042" xr:uid="{78D65A24-4EDA-48A8-B03B-A79F8FC9300C}"/>
    <cellStyle name="Header2 10 7 5" xfId="13043" xr:uid="{E91CC0E5-A502-4E55-BE0D-234582FBFA01}"/>
    <cellStyle name="Header2 10 7 6" xfId="13044" xr:uid="{30B7C22E-C723-4A1A-B958-83EADFC1D568}"/>
    <cellStyle name="Header2 10 7 7" xfId="13045" xr:uid="{22694A1D-C8BD-4C90-86B6-0A5B4919152F}"/>
    <cellStyle name="Header2 10 7 8" xfId="13046" xr:uid="{FD5C4CFA-AF58-4824-A896-00624E7CE143}"/>
    <cellStyle name="Header2 10 7 9" xfId="13047" xr:uid="{0D466F6E-8EAE-4EA2-A804-4397AA4343B1}"/>
    <cellStyle name="Header2 10 8" xfId="13048" xr:uid="{F1133085-92A4-4765-9FA6-258819B84C70}"/>
    <cellStyle name="Header2 10 8 2" xfId="13049" xr:uid="{D8606C55-2E1D-4CB7-8AE0-6BB508792F07}"/>
    <cellStyle name="Header2 10 8 2 2" xfId="13050" xr:uid="{A614D55D-30D1-46FE-A968-74F86D0B6405}"/>
    <cellStyle name="Header2 10 8 2 3" xfId="13051" xr:uid="{E46C02F0-F769-4D8D-8734-77135CDB2216}"/>
    <cellStyle name="Header2 10 8 2 4" xfId="13052" xr:uid="{B1DCFD0E-3917-4CCE-8F79-9FB84E0DA2E7}"/>
    <cellStyle name="Header2 10 8 2 5" xfId="13053" xr:uid="{9CC7D372-103D-4250-BE3F-7D505C88C680}"/>
    <cellStyle name="Header2 10 8 2 6" xfId="13054" xr:uid="{72E88441-F48F-4D3B-8818-F5FCD581E708}"/>
    <cellStyle name="Header2 10 8 2 7" xfId="13055" xr:uid="{0117410A-7486-466E-A76F-1E5D0FCD1942}"/>
    <cellStyle name="Header2 10 8 2 8" xfId="13056" xr:uid="{497C642D-53A1-466E-B286-094E8B803983}"/>
    <cellStyle name="Header2 10 8 3" xfId="13057" xr:uid="{62EBF4BB-9796-46C7-9BC6-DBA9D011A74F}"/>
    <cellStyle name="Header2 10 8 4" xfId="13058" xr:uid="{1B70CD8A-205F-48C3-B6E7-CB8D4CEC3B3C}"/>
    <cellStyle name="Header2 10 8 5" xfId="13059" xr:uid="{BBAA9BC7-D934-4764-850A-1247F5F35DB0}"/>
    <cellStyle name="Header2 10 8 6" xfId="13060" xr:uid="{19C8FF71-F7BA-4D56-BDCE-012954F49138}"/>
    <cellStyle name="Header2 10 8 7" xfId="13061" xr:uid="{33F44EF7-E090-4B41-A5C6-90EC30AF02EF}"/>
    <cellStyle name="Header2 10 8 8" xfId="13062" xr:uid="{493F892E-0537-41A7-9B57-A7D4D567A1F4}"/>
    <cellStyle name="Header2 10 8 9" xfId="13063" xr:uid="{A42D2A13-7B45-4A07-A6E5-E2032B6E1ADC}"/>
    <cellStyle name="Header2 10 9" xfId="13064" xr:uid="{137C55BD-D4DF-4C9A-BAF7-93ED185ECDC4}"/>
    <cellStyle name="Header2 10 9 2" xfId="13065" xr:uid="{D39E539B-DABE-4654-A878-284CA300A83B}"/>
    <cellStyle name="Header2 10 9 2 2" xfId="13066" xr:uid="{5E74F087-009D-4AD9-A4FC-E2274812D067}"/>
    <cellStyle name="Header2 10 9 2 3" xfId="13067" xr:uid="{BAA673BC-0B1A-48C3-A5D0-2DBF431FFB55}"/>
    <cellStyle name="Header2 10 9 2 4" xfId="13068" xr:uid="{94C17459-9E7F-4FCF-9F65-525A19B9168A}"/>
    <cellStyle name="Header2 10 9 2 5" xfId="13069" xr:uid="{863674CD-2855-429F-A7C1-8AF85943798F}"/>
    <cellStyle name="Header2 10 9 2 6" xfId="13070" xr:uid="{4731D783-C7DB-45CA-84B1-3CCE450E4C08}"/>
    <cellStyle name="Header2 10 9 2 7" xfId="13071" xr:uid="{16D73E32-DD49-4F13-9433-271EDF3A189C}"/>
    <cellStyle name="Header2 10 9 2 8" xfId="13072" xr:uid="{360875BC-2513-4A8C-AAF1-2C698E86C953}"/>
    <cellStyle name="Header2 10 9 3" xfId="13073" xr:uid="{A6123B80-6544-4A72-9588-EB1EFCD47693}"/>
    <cellStyle name="Header2 10 9 4" xfId="13074" xr:uid="{A929F3CB-D6C5-45D0-8507-D9294894D5BE}"/>
    <cellStyle name="Header2 10 9 5" xfId="13075" xr:uid="{2337778D-56A4-44C1-848E-16756CEEA516}"/>
    <cellStyle name="Header2 10 9 6" xfId="13076" xr:uid="{DAA3B3E5-8BE9-4C21-96FF-C5C47C49A849}"/>
    <cellStyle name="Header2 10 9 7" xfId="13077" xr:uid="{6B12CC30-8DE4-41AE-9E37-AC41DC9707FF}"/>
    <cellStyle name="Header2 10 9 8" xfId="13078" xr:uid="{FA296272-3689-460A-9787-C0D445665276}"/>
    <cellStyle name="Header2 10 9 9" xfId="13079" xr:uid="{C8CCFB14-2DB5-4D61-862C-397369165FDC}"/>
    <cellStyle name="Header2 11" xfId="13080" xr:uid="{4EBA4221-2755-4712-A9BE-6EE8F434538C}"/>
    <cellStyle name="Header2 11 10" xfId="13081" xr:uid="{2FE6A9BB-592E-4FD3-A666-C922100184D7}"/>
    <cellStyle name="Header2 11 10 2" xfId="13082" xr:uid="{71670B08-4659-462C-A102-7EC6A61C6CE5}"/>
    <cellStyle name="Header2 11 10 2 2" xfId="13083" xr:uid="{BAFFC169-A9E2-4DB4-9BA9-A84D05CF0C62}"/>
    <cellStyle name="Header2 11 10 2 3" xfId="13084" xr:uid="{5D6A1A5D-2D86-4EF2-8AC2-1E758EF14AB1}"/>
    <cellStyle name="Header2 11 10 2 4" xfId="13085" xr:uid="{7F484809-9D11-479D-BCFC-39B1FA7375DF}"/>
    <cellStyle name="Header2 11 10 2 5" xfId="13086" xr:uid="{12485F17-08B9-4A4D-88DF-9A738EA86B05}"/>
    <cellStyle name="Header2 11 10 2 6" xfId="13087" xr:uid="{B165BE8B-D092-40DF-A4F2-DA2B69300252}"/>
    <cellStyle name="Header2 11 10 2 7" xfId="13088" xr:uid="{A332D12D-1BED-49E3-AC36-9221AC884D5E}"/>
    <cellStyle name="Header2 11 10 2 8" xfId="13089" xr:uid="{38384D64-9169-4339-9E7F-BF30D80EF810}"/>
    <cellStyle name="Header2 11 10 3" xfId="13090" xr:uid="{B73A9D2E-E881-430A-8531-83C503404AEB}"/>
    <cellStyle name="Header2 11 10 4" xfId="13091" xr:uid="{86AB3E2B-ABEB-4386-9905-B4FD575E7144}"/>
    <cellStyle name="Header2 11 10 5" xfId="13092" xr:uid="{F24032BB-2B3C-4D1D-90E8-C0406F168B08}"/>
    <cellStyle name="Header2 11 10 6" xfId="13093" xr:uid="{293878FF-2417-4F83-B9A6-026B0D9DC36C}"/>
    <cellStyle name="Header2 11 10 7" xfId="13094" xr:uid="{D7AE2EA9-B0D4-4974-B0F3-8A4CF2724062}"/>
    <cellStyle name="Header2 11 10 8" xfId="13095" xr:uid="{A160E56F-40F3-45E7-AF11-9F8AE9B3CFB0}"/>
    <cellStyle name="Header2 11 10 9" xfId="13096" xr:uid="{B5641CBF-8AC9-4DC4-B177-CD0EC52C3CAE}"/>
    <cellStyle name="Header2 11 11" xfId="13097" xr:uid="{E2AADEC5-B86A-4B84-99A2-F77F717C8DD8}"/>
    <cellStyle name="Header2 11 11 2" xfId="13098" xr:uid="{7B980E9F-CC53-405D-A653-EBA69B73D592}"/>
    <cellStyle name="Header2 11 11 2 2" xfId="13099" xr:uid="{0CD5892F-BC18-4D3C-A39F-64B3F48D4476}"/>
    <cellStyle name="Header2 11 11 2 3" xfId="13100" xr:uid="{4E304B9C-590E-44FB-B162-23D60D47C9E2}"/>
    <cellStyle name="Header2 11 11 2 4" xfId="13101" xr:uid="{AAFC4C08-74AA-40A7-BE45-D724D75BD42D}"/>
    <cellStyle name="Header2 11 11 2 5" xfId="13102" xr:uid="{AB2927A7-1A97-49A8-9D20-6CDD2166D001}"/>
    <cellStyle name="Header2 11 11 2 6" xfId="13103" xr:uid="{39D7D2A2-A85D-4030-8E88-4383EBBE622A}"/>
    <cellStyle name="Header2 11 11 2 7" xfId="13104" xr:uid="{1B6E5EE3-D8AD-49D5-801C-00E3939EBC03}"/>
    <cellStyle name="Header2 11 11 2 8" xfId="13105" xr:uid="{4F03D074-081E-43D7-BA9A-268CA7C665CF}"/>
    <cellStyle name="Header2 11 11 3" xfId="13106" xr:uid="{BFDB9B0F-C5C3-40B9-9BF5-19462CA0C893}"/>
    <cellStyle name="Header2 11 11 4" xfId="13107" xr:uid="{1F596BE7-3254-4E4F-8084-39F7398EF2D4}"/>
    <cellStyle name="Header2 11 11 5" xfId="13108" xr:uid="{1A75D01C-011D-4704-912E-FD35BED24AA5}"/>
    <cellStyle name="Header2 11 11 6" xfId="13109" xr:uid="{703876E5-40F0-4D2A-9C1F-A41E606908F5}"/>
    <cellStyle name="Header2 11 11 7" xfId="13110" xr:uid="{A7A4B3B7-0B14-471A-80CD-96C5FF4BBDF1}"/>
    <cellStyle name="Header2 11 11 8" xfId="13111" xr:uid="{759E6B64-6499-4EB1-8D07-4A7658EC0EC1}"/>
    <cellStyle name="Header2 11 11 9" xfId="13112" xr:uid="{4C5455F8-23D3-4BE8-BE2B-CB3B5D9B78EE}"/>
    <cellStyle name="Header2 11 12" xfId="13113" xr:uid="{5E2E9775-3EDD-4BFA-9893-E6939390A208}"/>
    <cellStyle name="Header2 11 12 2" xfId="13114" xr:uid="{C86AF795-AA49-446E-AA75-46105C794CA7}"/>
    <cellStyle name="Header2 11 12 2 2" xfId="13115" xr:uid="{52AAD088-6D44-4F9A-9169-FA539DC46EEC}"/>
    <cellStyle name="Header2 11 12 2 3" xfId="13116" xr:uid="{B833E4BB-C145-4AFD-B742-ACA0FFFA3E2F}"/>
    <cellStyle name="Header2 11 12 2 4" xfId="13117" xr:uid="{E100C12C-BA1F-43C1-B63E-329EC2FE2676}"/>
    <cellStyle name="Header2 11 12 2 5" xfId="13118" xr:uid="{6FC6A282-1F55-4152-A302-5410CABF313E}"/>
    <cellStyle name="Header2 11 12 2 6" xfId="13119" xr:uid="{8131F81E-497B-492B-841C-878BB51F8832}"/>
    <cellStyle name="Header2 11 12 2 7" xfId="13120" xr:uid="{2DACEDD2-A601-4871-9747-A518516FE0F6}"/>
    <cellStyle name="Header2 11 12 2 8" xfId="13121" xr:uid="{2E379D1C-C37A-4AD4-9F58-0C9D5AC41773}"/>
    <cellStyle name="Header2 11 12 3" xfId="13122" xr:uid="{AD8A3B17-743B-42CF-B288-F00EEADBB210}"/>
    <cellStyle name="Header2 11 12 4" xfId="13123" xr:uid="{A579D715-8301-4296-810A-9BBF88E20A87}"/>
    <cellStyle name="Header2 11 12 5" xfId="13124" xr:uid="{196CEDE9-80D6-4CAA-A29D-4DCBBB9138C5}"/>
    <cellStyle name="Header2 11 12 6" xfId="13125" xr:uid="{B1EF3875-D87F-4BFA-BB3D-4DF2FD4C6452}"/>
    <cellStyle name="Header2 11 12 7" xfId="13126" xr:uid="{2BE25DB0-EBE1-4846-9B47-D3B876E8719C}"/>
    <cellStyle name="Header2 11 12 8" xfId="13127" xr:uid="{EE626F13-23EA-445E-8DA7-CCB011B51A86}"/>
    <cellStyle name="Header2 11 12 9" xfId="13128" xr:uid="{04023EB9-0D7B-4AA6-BB5A-4D4CC0248586}"/>
    <cellStyle name="Header2 11 13" xfId="13129" xr:uid="{C665AB1F-4CC5-4DF3-A898-B8F4F93374B1}"/>
    <cellStyle name="Header2 11 13 2" xfId="13130" xr:uid="{9A5C9D69-D5D6-438E-834E-B7B397994D78}"/>
    <cellStyle name="Header2 11 13 2 2" xfId="13131" xr:uid="{E67270FC-5F57-4AAA-9FC9-09CF71266EB6}"/>
    <cellStyle name="Header2 11 13 2 3" xfId="13132" xr:uid="{EBFA3105-9A6A-4C5D-894E-157C077ECEE3}"/>
    <cellStyle name="Header2 11 13 2 4" xfId="13133" xr:uid="{3A8B90EA-A852-491A-83D4-0B32D872B238}"/>
    <cellStyle name="Header2 11 13 2 5" xfId="13134" xr:uid="{D9FC8916-7F8E-4406-8337-750E87C40B5E}"/>
    <cellStyle name="Header2 11 13 2 6" xfId="13135" xr:uid="{4C893CC2-A7E4-407E-A541-2EAE5A96F1FF}"/>
    <cellStyle name="Header2 11 13 2 7" xfId="13136" xr:uid="{68F14C6C-E4CB-40EF-B874-AAF66CC2454A}"/>
    <cellStyle name="Header2 11 13 2 8" xfId="13137" xr:uid="{0CC2E56C-A96E-4224-82ED-2EDF8D36EB9E}"/>
    <cellStyle name="Header2 11 13 3" xfId="13138" xr:uid="{56C1D999-B214-4BA9-BAD5-17F69F4FF9AE}"/>
    <cellStyle name="Header2 11 13 4" xfId="13139" xr:uid="{D6179949-E6C9-4D07-BFD3-9E8658B275AE}"/>
    <cellStyle name="Header2 11 13 5" xfId="13140" xr:uid="{DC6C6DD2-A11B-4F4E-9E25-02186930564A}"/>
    <cellStyle name="Header2 11 13 6" xfId="13141" xr:uid="{FF05811E-0CC7-4633-B986-70ACAA7F48B9}"/>
    <cellStyle name="Header2 11 13 7" xfId="13142" xr:uid="{CE4F666B-E392-405C-B528-666F2EC6D299}"/>
    <cellStyle name="Header2 11 13 8" xfId="13143" xr:uid="{A0D80F0D-8361-4635-AFA2-B07091A88445}"/>
    <cellStyle name="Header2 11 13 9" xfId="13144" xr:uid="{0CAC5A7C-3D9E-463A-8CB8-371B71482BFE}"/>
    <cellStyle name="Header2 11 14" xfId="13145" xr:uid="{54519D5C-72C6-4EE4-A7F3-04B96120FA0D}"/>
    <cellStyle name="Header2 11 14 2" xfId="13146" xr:uid="{F6EE3847-EF3C-4211-94CF-DC7FA1736A09}"/>
    <cellStyle name="Header2 11 14 2 2" xfId="13147" xr:uid="{EF50F76E-FABB-4EF7-AD78-47343F3A0947}"/>
    <cellStyle name="Header2 11 14 2 3" xfId="13148" xr:uid="{ABF0D734-1A31-4D88-A0CD-D2C8CDBEB978}"/>
    <cellStyle name="Header2 11 14 2 4" xfId="13149" xr:uid="{2A127456-7D84-44A8-81AD-8D211D870AB8}"/>
    <cellStyle name="Header2 11 14 2 5" xfId="13150" xr:uid="{53CDD2F3-7EE3-4CFF-B4B4-C234B596F262}"/>
    <cellStyle name="Header2 11 14 2 6" xfId="13151" xr:uid="{4429ABE8-D6D2-4A11-886E-125ABFC55998}"/>
    <cellStyle name="Header2 11 14 2 7" xfId="13152" xr:uid="{147A5C1E-F1EA-4950-A6C6-B9E6843C9B15}"/>
    <cellStyle name="Header2 11 14 2 8" xfId="13153" xr:uid="{E5285054-99F0-43F8-B292-23649335FF93}"/>
    <cellStyle name="Header2 11 14 3" xfId="13154" xr:uid="{07626955-6B3D-4ECB-B74D-E41895102A7A}"/>
    <cellStyle name="Header2 11 14 4" xfId="13155" xr:uid="{4A8AE75B-5CC0-45DE-AAB4-05B91CDECF79}"/>
    <cellStyle name="Header2 11 14 5" xfId="13156" xr:uid="{A93CFE14-3180-4D48-A958-8F385763D8BC}"/>
    <cellStyle name="Header2 11 14 6" xfId="13157" xr:uid="{1F2AA26E-62BD-40F1-B510-5656BE932EE1}"/>
    <cellStyle name="Header2 11 14 7" xfId="13158" xr:uid="{D5C54BCA-2F56-4637-91A7-A390129BEA3D}"/>
    <cellStyle name="Header2 11 14 8" xfId="13159" xr:uid="{E23683FE-4ED4-4708-9313-B67C0B8D07A6}"/>
    <cellStyle name="Header2 11 14 9" xfId="13160" xr:uid="{0F7EF516-9E2C-4595-B428-E48F2089649B}"/>
    <cellStyle name="Header2 11 15" xfId="13161" xr:uid="{6D874792-1FC8-4CA1-BC3C-B82603697756}"/>
    <cellStyle name="Header2 11 15 2" xfId="13162" xr:uid="{5C4591B8-1195-4668-AC51-3CB598CB6F07}"/>
    <cellStyle name="Header2 11 15 2 2" xfId="13163" xr:uid="{5CA587D2-416E-4272-9FCC-E577949FB721}"/>
    <cellStyle name="Header2 11 15 2 3" xfId="13164" xr:uid="{76842FA9-C1D6-4DA3-BAD6-9E6CFA1FB7E7}"/>
    <cellStyle name="Header2 11 15 2 4" xfId="13165" xr:uid="{A47DE37C-438C-4809-8CF8-3296C03E33D3}"/>
    <cellStyle name="Header2 11 15 2 5" xfId="13166" xr:uid="{E545F0AD-6110-4D47-BFD0-1EE21B92F939}"/>
    <cellStyle name="Header2 11 15 2 6" xfId="13167" xr:uid="{62343D6E-253C-48E0-AE1C-57B9C00B36DB}"/>
    <cellStyle name="Header2 11 15 2 7" xfId="13168" xr:uid="{F1A467AF-5F0D-4DAF-AEC8-8F6D32269EB3}"/>
    <cellStyle name="Header2 11 15 2 8" xfId="13169" xr:uid="{B899D999-0D59-435E-9CDD-E52EDC600D9B}"/>
    <cellStyle name="Header2 11 15 3" xfId="13170" xr:uid="{42A22253-67B6-42E6-9A59-A4AF340E969F}"/>
    <cellStyle name="Header2 11 15 4" xfId="13171" xr:uid="{DFE2DCC3-2E23-43F8-BAA6-20EAE6D4E202}"/>
    <cellStyle name="Header2 11 15 5" xfId="13172" xr:uid="{52A4B78F-C61F-4365-A1FE-34038EBB0F1E}"/>
    <cellStyle name="Header2 11 15 6" xfId="13173" xr:uid="{C748FE33-D020-40D0-85E6-D5C7D6B91A17}"/>
    <cellStyle name="Header2 11 15 7" xfId="13174" xr:uid="{FA6736DC-6A2F-4AF1-9CB8-450AD12F405B}"/>
    <cellStyle name="Header2 11 15 8" xfId="13175" xr:uid="{9BF1F192-04FF-42CF-9FC2-C560616961AC}"/>
    <cellStyle name="Header2 11 15 9" xfId="13176" xr:uid="{5E0F931A-E937-4BF7-AA22-68E18FFF1219}"/>
    <cellStyle name="Header2 11 16" xfId="13177" xr:uid="{74F0145E-E002-4060-AAEC-540C0008848D}"/>
    <cellStyle name="Header2 11 16 2" xfId="13178" xr:uid="{FB67FF62-FEA0-4813-90F2-49F0C6E03684}"/>
    <cellStyle name="Header2 11 16 2 2" xfId="13179" xr:uid="{CE990F0A-BF16-40A4-8C17-0454C6EB935B}"/>
    <cellStyle name="Header2 11 16 2 3" xfId="13180" xr:uid="{50CD1FCA-8EC2-488A-9171-3549788B764E}"/>
    <cellStyle name="Header2 11 16 2 4" xfId="13181" xr:uid="{88273C70-04DB-486D-A8A6-AFA0782DAC27}"/>
    <cellStyle name="Header2 11 16 2 5" xfId="13182" xr:uid="{F267D0ED-5F19-41B0-9972-5A8046A36DCD}"/>
    <cellStyle name="Header2 11 16 2 6" xfId="13183" xr:uid="{47CACAE4-B3A3-4A5C-B31C-87E0FA2253F7}"/>
    <cellStyle name="Header2 11 16 2 7" xfId="13184" xr:uid="{689EDCE5-9265-4955-AD3E-792E27606F56}"/>
    <cellStyle name="Header2 11 16 2 8" xfId="13185" xr:uid="{8A1FC71A-5AA5-4D80-A701-4CF3A5B2305A}"/>
    <cellStyle name="Header2 11 16 3" xfId="13186" xr:uid="{14B4B3F9-309F-4D3A-90A9-8E0761366638}"/>
    <cellStyle name="Header2 11 16 4" xfId="13187" xr:uid="{F5CC4277-35FF-4BA2-8ED6-0A16FE7E41DC}"/>
    <cellStyle name="Header2 11 16 5" xfId="13188" xr:uid="{843E16BC-65E1-4B27-9277-F0ED3C36B10C}"/>
    <cellStyle name="Header2 11 16 6" xfId="13189" xr:uid="{AC82ADE6-4B28-4DFE-BB3E-C6D04FD107FD}"/>
    <cellStyle name="Header2 11 16 7" xfId="13190" xr:uid="{534D9DBC-6450-4408-A85A-386E4D908262}"/>
    <cellStyle name="Header2 11 16 8" xfId="13191" xr:uid="{85E2D516-2AD9-421E-BF99-7FBF7952830A}"/>
    <cellStyle name="Header2 11 16 9" xfId="13192" xr:uid="{8A8B1488-946F-47D6-B528-E4E142ED5B6B}"/>
    <cellStyle name="Header2 11 17" xfId="13193" xr:uid="{6E280C33-50E7-4F6B-96BF-7E60F7EA52CC}"/>
    <cellStyle name="Header2 11 17 2" xfId="13194" xr:uid="{E32BAB7B-953E-4F37-8913-134F22C42AE3}"/>
    <cellStyle name="Header2 11 17 3" xfId="13195" xr:uid="{891233DA-858D-4760-B0AE-639A3137E72C}"/>
    <cellStyle name="Header2 11 17 4" xfId="13196" xr:uid="{4E84F4D7-201A-4885-BFDF-2D806B9EF171}"/>
    <cellStyle name="Header2 11 17 5" xfId="13197" xr:uid="{91360B4A-2221-46BA-B620-A721C82B335A}"/>
    <cellStyle name="Header2 11 17 6" xfId="13198" xr:uid="{D666855C-27CA-469F-B558-EA8435C8E9CB}"/>
    <cellStyle name="Header2 11 17 7" xfId="13199" xr:uid="{B492310C-3060-4F9B-8D48-04B53CECAB05}"/>
    <cellStyle name="Header2 11 17 8" xfId="13200" xr:uid="{D86C6D2A-1A5E-4930-AD64-38518EE6F37A}"/>
    <cellStyle name="Header2 11 18" xfId="13201" xr:uid="{14330FEC-1213-44C6-AD67-70CE4EE115E2}"/>
    <cellStyle name="Header2 11 19" xfId="13202" xr:uid="{FA1C1FEB-ED66-4E67-9094-188F2717987C}"/>
    <cellStyle name="Header2 11 2" xfId="13203" xr:uid="{DAC83703-EE97-4F3E-8CE7-2200573A42F7}"/>
    <cellStyle name="Header2 11 2 2" xfId="13204" xr:uid="{D170F8DF-DDBE-4D1D-B726-176B0DBA4B16}"/>
    <cellStyle name="Header2 11 2 2 2" xfId="13205" xr:uid="{C56DC6C8-6CC0-4DA2-B33C-6EBCEE365BA1}"/>
    <cellStyle name="Header2 11 2 2 3" xfId="13206" xr:uid="{7EC47E8D-0E69-4A1F-843F-35A4402C6697}"/>
    <cellStyle name="Header2 11 2 2 4" xfId="13207" xr:uid="{561DDD87-4A93-444A-BCBA-F75FE9325692}"/>
    <cellStyle name="Header2 11 2 2 5" xfId="13208" xr:uid="{28101CDD-9E20-4568-A189-BB298DA2326A}"/>
    <cellStyle name="Header2 11 2 2 6" xfId="13209" xr:uid="{D8FBDB97-0DB4-4259-AB43-071F56518FED}"/>
    <cellStyle name="Header2 11 2 2 7" xfId="13210" xr:uid="{AAEFE4DD-E990-433F-A318-DBD569674971}"/>
    <cellStyle name="Header2 11 2 2 8" xfId="13211" xr:uid="{4DA7AF1C-C3EC-48FE-B18C-82E8DA468AB0}"/>
    <cellStyle name="Header2 11 2 3" xfId="13212" xr:uid="{C9F89535-558A-483C-B6AF-3D83E3C16949}"/>
    <cellStyle name="Header2 11 2 4" xfId="13213" xr:uid="{8D402F9B-5B68-4DED-8D52-B3F9F8C7BF54}"/>
    <cellStyle name="Header2 11 2 5" xfId="13214" xr:uid="{9892DAB9-4A20-4387-AABD-36323E4586DC}"/>
    <cellStyle name="Header2 11 2 6" xfId="13215" xr:uid="{B74566CD-B7DF-499E-8BC1-711DF1D00319}"/>
    <cellStyle name="Header2 11 2 7" xfId="13216" xr:uid="{066C5DDA-D569-4905-B877-EB23DFCB9841}"/>
    <cellStyle name="Header2 11 2 8" xfId="13217" xr:uid="{676B82D8-88C3-4840-ACFF-C4444369AFCC}"/>
    <cellStyle name="Header2 11 2 9" xfId="13218" xr:uid="{51909A64-7B72-4A4E-A5EF-7A8CEA07F461}"/>
    <cellStyle name="Header2 11 20" xfId="13219" xr:uid="{5268B097-0F52-4F1C-A391-E9AF7B14C6E5}"/>
    <cellStyle name="Header2 11 21" xfId="13220" xr:uid="{D3BBF5ED-C7C5-475C-BA93-A18DC3B1CA39}"/>
    <cellStyle name="Header2 11 22" xfId="13221" xr:uid="{A91A053C-23B9-4A05-BF78-180736690A69}"/>
    <cellStyle name="Header2 11 23" xfId="13222" xr:uid="{CE59A2B5-5AAB-464F-9034-71767165C54C}"/>
    <cellStyle name="Header2 11 24" xfId="13223" xr:uid="{809EDCDE-BFCE-4383-A803-B1B9846FEEF0}"/>
    <cellStyle name="Header2 11 3" xfId="13224" xr:uid="{ED5F7E12-5EDC-414D-92D7-3FD538AB4B1A}"/>
    <cellStyle name="Header2 11 3 2" xfId="13225" xr:uid="{9B3A4589-4F6A-46BF-BDAE-D00ECD2E3BD3}"/>
    <cellStyle name="Header2 11 3 2 2" xfId="13226" xr:uid="{641EF028-5ABE-4D64-BF14-6B4CDBB9E78E}"/>
    <cellStyle name="Header2 11 3 2 3" xfId="13227" xr:uid="{2291332E-20FF-4ADF-A543-C60454A7F6FB}"/>
    <cellStyle name="Header2 11 3 2 4" xfId="13228" xr:uid="{446509B8-AD75-4399-B52A-DF84406AD5D6}"/>
    <cellStyle name="Header2 11 3 2 5" xfId="13229" xr:uid="{B9491C12-B9A1-4A89-9B39-70A80F7BC930}"/>
    <cellStyle name="Header2 11 3 2 6" xfId="13230" xr:uid="{C506ACAC-3E7A-461F-894B-B789A7A1A827}"/>
    <cellStyle name="Header2 11 3 2 7" xfId="13231" xr:uid="{D69ACBB9-C39B-4D41-AC3F-4345A4E00121}"/>
    <cellStyle name="Header2 11 3 2 8" xfId="13232" xr:uid="{9053EFBC-BE13-4531-8DD9-86BB343A46EB}"/>
    <cellStyle name="Header2 11 3 3" xfId="13233" xr:uid="{C2D4FBDF-DF59-408B-990B-D5596BB8A380}"/>
    <cellStyle name="Header2 11 3 4" xfId="13234" xr:uid="{9AFEA4C3-B463-4753-B223-68E23A114D7B}"/>
    <cellStyle name="Header2 11 3 5" xfId="13235" xr:uid="{BBA92B15-BBC7-472E-ADED-3D7844966EC8}"/>
    <cellStyle name="Header2 11 3 6" xfId="13236" xr:uid="{D901790F-0055-42B4-9598-492538B42195}"/>
    <cellStyle name="Header2 11 3 7" xfId="13237" xr:uid="{8E4229F9-E139-4DF1-A312-28582C2A0BEC}"/>
    <cellStyle name="Header2 11 3 8" xfId="13238" xr:uid="{41120F7B-E0A0-4717-AE58-8B766428850E}"/>
    <cellStyle name="Header2 11 3 9" xfId="13239" xr:uid="{4AC9D635-C39B-4432-B3A4-1D8F092626A1}"/>
    <cellStyle name="Header2 11 4" xfId="13240" xr:uid="{A4240A78-E1D8-4CC3-AEDC-48E6973673DB}"/>
    <cellStyle name="Header2 11 4 2" xfId="13241" xr:uid="{1FB636AF-03FC-4299-82AB-584A23827D46}"/>
    <cellStyle name="Header2 11 4 2 2" xfId="13242" xr:uid="{573F43B6-5155-4A2F-A908-B8A90EE2C2E2}"/>
    <cellStyle name="Header2 11 4 2 3" xfId="13243" xr:uid="{15A709A4-5824-402A-A4D9-B168C4DD87FE}"/>
    <cellStyle name="Header2 11 4 2 4" xfId="13244" xr:uid="{6776F586-C77C-4A5E-9649-DD9EDE06F7A1}"/>
    <cellStyle name="Header2 11 4 2 5" xfId="13245" xr:uid="{C04F3318-220C-49B0-82F2-0E43BEBF7F2D}"/>
    <cellStyle name="Header2 11 4 2 6" xfId="13246" xr:uid="{70DDECD9-3A11-4A31-B835-90D3D6FB1B0B}"/>
    <cellStyle name="Header2 11 4 2 7" xfId="13247" xr:uid="{410D8D7C-91A0-4FC3-85F4-F9FE835CA7F0}"/>
    <cellStyle name="Header2 11 4 2 8" xfId="13248" xr:uid="{65B1A6C7-1463-4414-9824-A4D76F81AA92}"/>
    <cellStyle name="Header2 11 4 3" xfId="13249" xr:uid="{02910B27-1955-45A7-8D7A-E7CA4BA1C1DE}"/>
    <cellStyle name="Header2 11 4 4" xfId="13250" xr:uid="{552C2AD2-37B8-40FE-8AE5-3FB999594877}"/>
    <cellStyle name="Header2 11 4 5" xfId="13251" xr:uid="{36836D94-51D7-42CD-9924-25C7A1AF604A}"/>
    <cellStyle name="Header2 11 4 6" xfId="13252" xr:uid="{1CBD8DEA-3A6D-4BFB-A440-AA1A9F14BB10}"/>
    <cellStyle name="Header2 11 4 7" xfId="13253" xr:uid="{AF949DDE-9CC6-4CF6-A0EC-50F7A23B0E1D}"/>
    <cellStyle name="Header2 11 4 8" xfId="13254" xr:uid="{52D0A81A-2ECE-4ABB-B49A-D343AA34F65E}"/>
    <cellStyle name="Header2 11 4 9" xfId="13255" xr:uid="{40588151-776F-4F33-B1EC-70F9FB524878}"/>
    <cellStyle name="Header2 11 5" xfId="13256" xr:uid="{AC749414-44BD-4A6F-AEA2-A6B72C5590CE}"/>
    <cellStyle name="Header2 11 5 2" xfId="13257" xr:uid="{1B37C948-CF92-4CAE-8F4D-4161B3F24049}"/>
    <cellStyle name="Header2 11 5 2 2" xfId="13258" xr:uid="{69AEED86-33C5-4D0F-8188-5AB52619C572}"/>
    <cellStyle name="Header2 11 5 2 3" xfId="13259" xr:uid="{31C972F5-85F9-43D7-AC05-02A1ABF0132E}"/>
    <cellStyle name="Header2 11 5 2 4" xfId="13260" xr:uid="{103AE944-60F1-49CC-ADDF-73896BD00500}"/>
    <cellStyle name="Header2 11 5 2 5" xfId="13261" xr:uid="{0A18C88B-CED2-4561-859F-7CA83E1B2E37}"/>
    <cellStyle name="Header2 11 5 2 6" xfId="13262" xr:uid="{2451D94D-FC7C-4326-A457-588637E4CC81}"/>
    <cellStyle name="Header2 11 5 2 7" xfId="13263" xr:uid="{B8C4B01F-C343-4848-9BF7-C67D8DF5865C}"/>
    <cellStyle name="Header2 11 5 2 8" xfId="13264" xr:uid="{13093F33-8578-4464-B233-55F293971C65}"/>
    <cellStyle name="Header2 11 5 3" xfId="13265" xr:uid="{265DE4C0-7492-42D4-8CD5-F59FD979FE33}"/>
    <cellStyle name="Header2 11 5 4" xfId="13266" xr:uid="{CF99E385-8DF0-4CDF-920F-491B4C7967D2}"/>
    <cellStyle name="Header2 11 5 5" xfId="13267" xr:uid="{B9F3EDF4-56EB-4939-BCBD-D217F6ACD12D}"/>
    <cellStyle name="Header2 11 5 6" xfId="13268" xr:uid="{704664D9-97B1-4F67-82F9-1371CEBED754}"/>
    <cellStyle name="Header2 11 5 7" xfId="13269" xr:uid="{659DF11B-A398-44CD-81D1-9DEBCFE73A77}"/>
    <cellStyle name="Header2 11 5 8" xfId="13270" xr:uid="{C0F3CF2D-BFE2-4AF3-A251-9A052190E083}"/>
    <cellStyle name="Header2 11 5 9" xfId="13271" xr:uid="{A9ECB620-DDA7-4DEB-BA78-97D8EA8F740C}"/>
    <cellStyle name="Header2 11 6" xfId="13272" xr:uid="{BCF28DBE-993E-40EE-9148-435AA69FC884}"/>
    <cellStyle name="Header2 11 6 2" xfId="13273" xr:uid="{305CB875-DB67-43F3-B524-E0B414C9E049}"/>
    <cellStyle name="Header2 11 6 2 2" xfId="13274" xr:uid="{F5B8F322-F1F2-4B8E-BDC4-0A6FE273E4F5}"/>
    <cellStyle name="Header2 11 6 2 3" xfId="13275" xr:uid="{8CF2D456-9FB3-41A3-99FB-927F1122D59D}"/>
    <cellStyle name="Header2 11 6 2 4" xfId="13276" xr:uid="{83785F74-8241-425A-9665-B94C206D7C40}"/>
    <cellStyle name="Header2 11 6 2 5" xfId="13277" xr:uid="{3324F7CC-46FA-4B7D-B780-3B1C944F7DFD}"/>
    <cellStyle name="Header2 11 6 2 6" xfId="13278" xr:uid="{464292DC-48C9-4101-981E-E7CCBAD7479C}"/>
    <cellStyle name="Header2 11 6 2 7" xfId="13279" xr:uid="{A532A1C7-8B80-40C7-B7D7-2FF8FB4BE856}"/>
    <cellStyle name="Header2 11 6 2 8" xfId="13280" xr:uid="{14971495-9DEE-43CE-B849-D3EB8502D0FD}"/>
    <cellStyle name="Header2 11 6 3" xfId="13281" xr:uid="{5B3CD9D2-DE83-4A8F-B3B9-189C85E70AF0}"/>
    <cellStyle name="Header2 11 6 4" xfId="13282" xr:uid="{69F21D3C-3891-44A5-8A7A-3B996318C310}"/>
    <cellStyle name="Header2 11 6 5" xfId="13283" xr:uid="{6D655572-082D-43B6-9FE4-112BADDA524C}"/>
    <cellStyle name="Header2 11 6 6" xfId="13284" xr:uid="{4FE429B7-995A-40BB-A2FB-260E1BF24499}"/>
    <cellStyle name="Header2 11 6 7" xfId="13285" xr:uid="{44C0FA70-FBF0-4EFB-823F-F8D0BD4EFCFE}"/>
    <cellStyle name="Header2 11 6 8" xfId="13286" xr:uid="{C2D0A3AC-D233-403E-AB2D-BF05DBE17F62}"/>
    <cellStyle name="Header2 11 6 9" xfId="13287" xr:uid="{E3C3FB9A-3233-4C4B-8654-3FBE7C3742BE}"/>
    <cellStyle name="Header2 11 7" xfId="13288" xr:uid="{F22CF655-8D4F-4F97-ABB8-36FDFF62E1F3}"/>
    <cellStyle name="Header2 11 7 2" xfId="13289" xr:uid="{4B9C7F9C-9CFB-489B-B221-48B4392A5485}"/>
    <cellStyle name="Header2 11 7 2 2" xfId="13290" xr:uid="{22485361-CC72-4F96-9565-C6ED3F31D1D0}"/>
    <cellStyle name="Header2 11 7 2 3" xfId="13291" xr:uid="{DDEE8857-135C-4F68-A642-66542D41DDDF}"/>
    <cellStyle name="Header2 11 7 2 4" xfId="13292" xr:uid="{708AA12E-AFA7-42C3-99F9-F7FECBFE9BCB}"/>
    <cellStyle name="Header2 11 7 2 5" xfId="13293" xr:uid="{DD4C5E13-146B-4C97-B531-31DD26DA4887}"/>
    <cellStyle name="Header2 11 7 2 6" xfId="13294" xr:uid="{7FDE361D-E811-4850-94B4-D87DD8C11C3D}"/>
    <cellStyle name="Header2 11 7 2 7" xfId="13295" xr:uid="{BE6FFED2-8C1A-4EE8-8832-00051B80FDA3}"/>
    <cellStyle name="Header2 11 7 2 8" xfId="13296" xr:uid="{79AD13C9-8AFB-42BA-9435-FA8822223146}"/>
    <cellStyle name="Header2 11 7 3" xfId="13297" xr:uid="{CBCD7F2D-2E61-4CD6-B9A9-C6E89D6B49FD}"/>
    <cellStyle name="Header2 11 7 4" xfId="13298" xr:uid="{764D6F39-8AE1-4329-86EF-24F373AA77DB}"/>
    <cellStyle name="Header2 11 7 5" xfId="13299" xr:uid="{3313B22C-CB70-4804-8E98-446BD0E534C2}"/>
    <cellStyle name="Header2 11 7 6" xfId="13300" xr:uid="{F2BAE3F0-D6DB-414B-BCEA-E0758BA2B5DC}"/>
    <cellStyle name="Header2 11 7 7" xfId="13301" xr:uid="{29461A41-5AC9-464A-97DA-57E6DA7A5237}"/>
    <cellStyle name="Header2 11 7 8" xfId="13302" xr:uid="{C88624E0-1A1C-4EBF-AD76-D3F356CD0E95}"/>
    <cellStyle name="Header2 11 7 9" xfId="13303" xr:uid="{14F259A6-B89D-447A-A017-6214EA6B90BB}"/>
    <cellStyle name="Header2 11 8" xfId="13304" xr:uid="{C3BEEE91-DA88-4304-ACC6-4D705E1BBD4E}"/>
    <cellStyle name="Header2 11 8 2" xfId="13305" xr:uid="{79FD6E28-DEC4-4223-8F0F-C8C708F7DCC8}"/>
    <cellStyle name="Header2 11 8 2 2" xfId="13306" xr:uid="{35284926-E6C5-4888-9776-401953633F63}"/>
    <cellStyle name="Header2 11 8 2 3" xfId="13307" xr:uid="{ADEFCE3D-AA7D-48DA-965E-8BB01FE232B5}"/>
    <cellStyle name="Header2 11 8 2 4" xfId="13308" xr:uid="{F9B64DD2-CDA1-465F-B4CB-EC15879186D4}"/>
    <cellStyle name="Header2 11 8 2 5" xfId="13309" xr:uid="{616C9B6A-1559-4914-9111-2475E18A7A30}"/>
    <cellStyle name="Header2 11 8 2 6" xfId="13310" xr:uid="{D6772A7C-876B-4697-B8DD-735AEB83D514}"/>
    <cellStyle name="Header2 11 8 2 7" xfId="13311" xr:uid="{B7C28627-86D6-4109-8447-256D8C1A437F}"/>
    <cellStyle name="Header2 11 8 2 8" xfId="13312" xr:uid="{21231AFA-0136-4FE6-AC1B-95B2D4294070}"/>
    <cellStyle name="Header2 11 8 3" xfId="13313" xr:uid="{D6F2E9A8-1641-4166-8680-FF4E4FBF2177}"/>
    <cellStyle name="Header2 11 8 4" xfId="13314" xr:uid="{C0049008-100E-4F54-B899-5177CF8D2FB7}"/>
    <cellStyle name="Header2 11 8 5" xfId="13315" xr:uid="{E1D78BCB-B045-490C-A977-CD038C22BF5C}"/>
    <cellStyle name="Header2 11 8 6" xfId="13316" xr:uid="{55392677-9DA8-4884-831C-37BD875C42B4}"/>
    <cellStyle name="Header2 11 8 7" xfId="13317" xr:uid="{73019E68-B913-4CC9-90CC-45FA1E7F3505}"/>
    <cellStyle name="Header2 11 8 8" xfId="13318" xr:uid="{CA55C3E6-FE8A-4EAC-A146-E7B620D6A94B}"/>
    <cellStyle name="Header2 11 8 9" xfId="13319" xr:uid="{228E70AD-04D6-4E8A-947A-7F0808AE87E6}"/>
    <cellStyle name="Header2 11 9" xfId="13320" xr:uid="{48952D47-948F-4B2E-B5E0-861961256478}"/>
    <cellStyle name="Header2 11 9 2" xfId="13321" xr:uid="{AABF4569-BC90-4651-BBF9-11BE9A5C96F6}"/>
    <cellStyle name="Header2 11 9 2 2" xfId="13322" xr:uid="{DD1EECC5-4FC0-47F2-821F-F6347D883EFB}"/>
    <cellStyle name="Header2 11 9 2 3" xfId="13323" xr:uid="{49EA8BCF-6540-42AE-BD6A-F56CAD1E9F5D}"/>
    <cellStyle name="Header2 11 9 2 4" xfId="13324" xr:uid="{6F6E530B-08A0-4AA0-8C57-510F0B92E55C}"/>
    <cellStyle name="Header2 11 9 2 5" xfId="13325" xr:uid="{68907784-31B0-4EB7-99B9-B4F201534D56}"/>
    <cellStyle name="Header2 11 9 2 6" xfId="13326" xr:uid="{FDBED912-0319-4F4A-A718-183174E00D3F}"/>
    <cellStyle name="Header2 11 9 2 7" xfId="13327" xr:uid="{251F30E8-DF08-4849-9A90-D8742AACCE20}"/>
    <cellStyle name="Header2 11 9 2 8" xfId="13328" xr:uid="{3A105081-414D-4D35-8A19-6FC56EFF3085}"/>
    <cellStyle name="Header2 11 9 3" xfId="13329" xr:uid="{BE191CD4-2ADA-4B1D-B50A-7641F6051834}"/>
    <cellStyle name="Header2 11 9 4" xfId="13330" xr:uid="{1E0E12CF-4882-4D2D-B8CD-C6353261E5E2}"/>
    <cellStyle name="Header2 11 9 5" xfId="13331" xr:uid="{FAC4FF47-93FE-4903-9836-1A55E3C97BEA}"/>
    <cellStyle name="Header2 11 9 6" xfId="13332" xr:uid="{6A7B181E-BC78-4D5F-A237-2AE65BEC28DB}"/>
    <cellStyle name="Header2 11 9 7" xfId="13333" xr:uid="{20566D70-22EB-4EDC-99D5-4C984E3B7475}"/>
    <cellStyle name="Header2 11 9 8" xfId="13334" xr:uid="{460B29F3-E1CD-4CED-A45C-0A0E17507D15}"/>
    <cellStyle name="Header2 11 9 9" xfId="13335" xr:uid="{637C8A88-D203-44DE-9928-9F02F94DD061}"/>
    <cellStyle name="Header2 12" xfId="13336" xr:uid="{CAB0CB9F-C78C-4DF6-9C2C-EDF61428A800}"/>
    <cellStyle name="Header2 12 10" xfId="13337" xr:uid="{57575181-ED5A-4D6C-B1A6-6826CDADF534}"/>
    <cellStyle name="Header2 12 10 2" xfId="13338" xr:uid="{96E38A76-5D77-4DAA-8C26-1755704C214A}"/>
    <cellStyle name="Header2 12 10 2 2" xfId="13339" xr:uid="{30B91AE3-B429-405A-9024-8E77DEC0765F}"/>
    <cellStyle name="Header2 12 10 2 3" xfId="13340" xr:uid="{0517BFBE-2901-4563-8311-C2B849C143AF}"/>
    <cellStyle name="Header2 12 10 2 4" xfId="13341" xr:uid="{7A8E0517-07AC-41CC-9523-72922F72082C}"/>
    <cellStyle name="Header2 12 10 2 5" xfId="13342" xr:uid="{11DF53BA-39A7-44EE-9FA4-71EAC79985DA}"/>
    <cellStyle name="Header2 12 10 2 6" xfId="13343" xr:uid="{1A3FB1DC-36FB-4260-985A-C8A41FA5253E}"/>
    <cellStyle name="Header2 12 10 2 7" xfId="13344" xr:uid="{7A70409F-B0BE-45CF-B876-3C500D553A37}"/>
    <cellStyle name="Header2 12 10 2 8" xfId="13345" xr:uid="{96BE60D9-4AB6-4EE6-AB0D-30EBC46E2DED}"/>
    <cellStyle name="Header2 12 10 3" xfId="13346" xr:uid="{BBDDA48F-3228-4808-86DA-9AF619DF28AB}"/>
    <cellStyle name="Header2 12 10 4" xfId="13347" xr:uid="{01D255F2-C2AE-46F7-8067-2F705A890342}"/>
    <cellStyle name="Header2 12 10 5" xfId="13348" xr:uid="{53A2C914-6D1A-4B58-9651-FCA5B5BE11D7}"/>
    <cellStyle name="Header2 12 10 6" xfId="13349" xr:uid="{0DA1E225-BB8C-41AA-9278-D9BA2588FD7B}"/>
    <cellStyle name="Header2 12 10 7" xfId="13350" xr:uid="{4CF6162A-02A1-44B8-BBA0-0FAD0F85A4CF}"/>
    <cellStyle name="Header2 12 10 8" xfId="13351" xr:uid="{C28FE887-D73D-4EE4-8590-1764AA44EF0C}"/>
    <cellStyle name="Header2 12 10 9" xfId="13352" xr:uid="{E026202B-F4DE-4893-A590-C0DC52F69589}"/>
    <cellStyle name="Header2 12 11" xfId="13353" xr:uid="{49D9A396-5ED7-4914-AB81-74A91B5F1198}"/>
    <cellStyle name="Header2 12 11 2" xfId="13354" xr:uid="{DDD4D386-9AB7-4120-915C-D879A8C9573B}"/>
    <cellStyle name="Header2 12 11 2 2" xfId="13355" xr:uid="{DC283BD7-ABBD-4176-B68E-5ABCAF768279}"/>
    <cellStyle name="Header2 12 11 2 3" xfId="13356" xr:uid="{CC36B0BA-89AF-439D-8CFC-AB6D409D864F}"/>
    <cellStyle name="Header2 12 11 2 4" xfId="13357" xr:uid="{C4F59781-A98A-4B9B-A053-FD06A4613F15}"/>
    <cellStyle name="Header2 12 11 2 5" xfId="13358" xr:uid="{72E66E5C-1481-4516-A14C-97AC1F3730F7}"/>
    <cellStyle name="Header2 12 11 2 6" xfId="13359" xr:uid="{353749B7-0FF0-433E-9143-0DA6AE658EA7}"/>
    <cellStyle name="Header2 12 11 2 7" xfId="13360" xr:uid="{13A66EF2-D689-480A-9F6C-2073D86E4677}"/>
    <cellStyle name="Header2 12 11 2 8" xfId="13361" xr:uid="{42B08620-01C1-4190-B9EB-AB6BC8A68015}"/>
    <cellStyle name="Header2 12 11 3" xfId="13362" xr:uid="{82C2E363-D124-4491-BFD4-E2997D87133B}"/>
    <cellStyle name="Header2 12 11 4" xfId="13363" xr:uid="{5F3F3A02-A20A-4287-A833-4E2B3C4F0E33}"/>
    <cellStyle name="Header2 12 11 5" xfId="13364" xr:uid="{43162553-828D-4006-9E6A-011FAB3E6EA7}"/>
    <cellStyle name="Header2 12 11 6" xfId="13365" xr:uid="{1E8E7D3A-D04C-43B8-9CA6-5E9F5F2A53E6}"/>
    <cellStyle name="Header2 12 11 7" xfId="13366" xr:uid="{003AAC8B-403F-479D-B856-ED5C29D51537}"/>
    <cellStyle name="Header2 12 11 8" xfId="13367" xr:uid="{93FDA2E8-7A4A-40FA-A556-8538FE997F4C}"/>
    <cellStyle name="Header2 12 11 9" xfId="13368" xr:uid="{70DE7BAE-39BD-45BF-8037-D2D53D24AEA5}"/>
    <cellStyle name="Header2 12 12" xfId="13369" xr:uid="{F283BCAC-5B2D-4B7A-8A23-C62874F239FB}"/>
    <cellStyle name="Header2 12 12 2" xfId="13370" xr:uid="{BB092A9A-AC73-425A-B48B-0BEE314B8F67}"/>
    <cellStyle name="Header2 12 12 2 2" xfId="13371" xr:uid="{B7017ACA-59A6-4C2F-897F-E78FA0F0DC57}"/>
    <cellStyle name="Header2 12 12 2 3" xfId="13372" xr:uid="{A04C5572-D586-4648-A629-81208AA205B4}"/>
    <cellStyle name="Header2 12 12 2 4" xfId="13373" xr:uid="{14B2434C-DB67-49E7-8F01-61188550D8CD}"/>
    <cellStyle name="Header2 12 12 2 5" xfId="13374" xr:uid="{6C73BF40-42EA-4DA1-8B3E-72BFDA8507DB}"/>
    <cellStyle name="Header2 12 12 2 6" xfId="13375" xr:uid="{220ABEE8-C925-4288-9873-AC8DC9C9078C}"/>
    <cellStyle name="Header2 12 12 2 7" xfId="13376" xr:uid="{57BF097E-F81B-439A-9956-227C4A6E8D8B}"/>
    <cellStyle name="Header2 12 12 2 8" xfId="13377" xr:uid="{29BBF15A-0E75-4D40-9D44-78CA55A74591}"/>
    <cellStyle name="Header2 12 12 3" xfId="13378" xr:uid="{63F942AB-1A2A-4CE9-AA6A-30992BF487BF}"/>
    <cellStyle name="Header2 12 12 4" xfId="13379" xr:uid="{FC7BEFB7-B988-4FFC-8542-70301570639E}"/>
    <cellStyle name="Header2 12 12 5" xfId="13380" xr:uid="{9B4D6A66-1B5C-4A23-8DE9-852627FDA812}"/>
    <cellStyle name="Header2 12 12 6" xfId="13381" xr:uid="{3769A34C-1C0C-4B27-9370-601A9E24BEA5}"/>
    <cellStyle name="Header2 12 12 7" xfId="13382" xr:uid="{6C41178D-8C77-4488-B034-21F2B7542C5D}"/>
    <cellStyle name="Header2 12 12 8" xfId="13383" xr:uid="{08C0287E-6CF0-4822-80B1-C6B8CB24FB42}"/>
    <cellStyle name="Header2 12 12 9" xfId="13384" xr:uid="{3B824C05-143D-4543-A874-BBCDF942FB59}"/>
    <cellStyle name="Header2 12 13" xfId="13385" xr:uid="{3CEC14E9-5F9E-4F33-97FC-00F4E633A736}"/>
    <cellStyle name="Header2 12 13 2" xfId="13386" xr:uid="{B7AF4D7A-F0C5-4149-AFD0-AB117B4FEAE0}"/>
    <cellStyle name="Header2 12 13 2 2" xfId="13387" xr:uid="{04FF4B5C-B2FF-419A-8ABA-9F79FAEAB4D0}"/>
    <cellStyle name="Header2 12 13 2 3" xfId="13388" xr:uid="{528F903F-E59C-4264-AE98-883DF4C5E85E}"/>
    <cellStyle name="Header2 12 13 2 4" xfId="13389" xr:uid="{76B1D5AC-E4A8-4817-8C32-762510C628E7}"/>
    <cellStyle name="Header2 12 13 2 5" xfId="13390" xr:uid="{C0EB2A8E-1E37-4C62-BA24-26B39A0236EC}"/>
    <cellStyle name="Header2 12 13 2 6" xfId="13391" xr:uid="{9D015788-B23E-42AB-8832-1DE99C93D4DF}"/>
    <cellStyle name="Header2 12 13 2 7" xfId="13392" xr:uid="{1AB6A9F7-326B-465E-B703-5CF03B68C19A}"/>
    <cellStyle name="Header2 12 13 2 8" xfId="13393" xr:uid="{B4A747F9-6710-40F1-BB78-704658945AEC}"/>
    <cellStyle name="Header2 12 13 3" xfId="13394" xr:uid="{B88B668C-B893-4C0B-BA3A-B397A8F5AA05}"/>
    <cellStyle name="Header2 12 13 4" xfId="13395" xr:uid="{05989D7F-10FB-454D-9FE6-90F29594FC9A}"/>
    <cellStyle name="Header2 12 13 5" xfId="13396" xr:uid="{B8FCBCD9-1771-4127-BC13-372A62F17D2C}"/>
    <cellStyle name="Header2 12 13 6" xfId="13397" xr:uid="{5E4D6675-5725-4ADC-9B39-EC14DAFA1B2B}"/>
    <cellStyle name="Header2 12 13 7" xfId="13398" xr:uid="{0287B0C5-A27A-4B63-AAAE-2B41A8E7CF84}"/>
    <cellStyle name="Header2 12 13 8" xfId="13399" xr:uid="{BF34DBEA-DD83-4D3E-BFEB-EA1094BEEF6F}"/>
    <cellStyle name="Header2 12 13 9" xfId="13400" xr:uid="{E5CDA678-7F7D-420C-B995-DB06B680C79F}"/>
    <cellStyle name="Header2 12 14" xfId="13401" xr:uid="{DCA26B57-0B38-4262-9502-CEC64108CFAC}"/>
    <cellStyle name="Header2 12 14 2" xfId="13402" xr:uid="{6CE20DC1-B498-4DFE-9255-74C909640006}"/>
    <cellStyle name="Header2 12 14 2 2" xfId="13403" xr:uid="{C9328679-305C-4BD8-ABF4-1F80303A550B}"/>
    <cellStyle name="Header2 12 14 2 3" xfId="13404" xr:uid="{07FF8568-9A14-432C-BC5B-65A6F238155F}"/>
    <cellStyle name="Header2 12 14 2 4" xfId="13405" xr:uid="{1E33F9F6-320E-454F-886E-EAC180D91EDD}"/>
    <cellStyle name="Header2 12 14 2 5" xfId="13406" xr:uid="{60C743B8-37DB-48C2-B64E-161A214BE76B}"/>
    <cellStyle name="Header2 12 14 2 6" xfId="13407" xr:uid="{AB83488E-819C-4DC9-9B7E-14F2A50B84FE}"/>
    <cellStyle name="Header2 12 14 2 7" xfId="13408" xr:uid="{E98BB5CB-6D67-4C54-AA66-BF672D9121A2}"/>
    <cellStyle name="Header2 12 14 2 8" xfId="13409" xr:uid="{23415A5F-5582-49E5-93E6-FA18D9DF61CC}"/>
    <cellStyle name="Header2 12 14 3" xfId="13410" xr:uid="{A73784BB-2DD5-4FD2-94EE-E6001B9CBF33}"/>
    <cellStyle name="Header2 12 14 4" xfId="13411" xr:uid="{00CBA1A4-23D1-4E1E-A206-96A294FB224B}"/>
    <cellStyle name="Header2 12 14 5" xfId="13412" xr:uid="{61F2FCDB-98F1-45E2-A3E0-CBAFB1F7F4C3}"/>
    <cellStyle name="Header2 12 14 6" xfId="13413" xr:uid="{2E5D3974-93A4-4023-A099-07CCA70D1B01}"/>
    <cellStyle name="Header2 12 14 7" xfId="13414" xr:uid="{77DD4BEB-E05C-4F12-B57D-A349EAC7639D}"/>
    <cellStyle name="Header2 12 14 8" xfId="13415" xr:uid="{F0003496-37D2-48AC-8506-64FE1761D0C9}"/>
    <cellStyle name="Header2 12 14 9" xfId="13416" xr:uid="{F8B205DC-37A5-4699-A5AA-A931FF69F5B2}"/>
    <cellStyle name="Header2 12 15" xfId="13417" xr:uid="{C05091BA-76F1-41ED-89AA-7EB6FF057A05}"/>
    <cellStyle name="Header2 12 15 2" xfId="13418" xr:uid="{90AE3E86-9792-49C9-B847-2B3BE7FEA963}"/>
    <cellStyle name="Header2 12 15 2 2" xfId="13419" xr:uid="{0344C070-88D2-41FB-BC38-E682D57FE9C7}"/>
    <cellStyle name="Header2 12 15 2 3" xfId="13420" xr:uid="{24C3E35C-077F-4C2D-B12A-314D8D91AF9A}"/>
    <cellStyle name="Header2 12 15 2 4" xfId="13421" xr:uid="{39FA6B6B-B6F8-4FF0-92D4-DA644F3CACF0}"/>
    <cellStyle name="Header2 12 15 2 5" xfId="13422" xr:uid="{EE6A83D1-2644-45FD-B48A-95E82AFD48ED}"/>
    <cellStyle name="Header2 12 15 2 6" xfId="13423" xr:uid="{CEDCC18E-F3F5-4F86-B9DC-CDDA9E46145E}"/>
    <cellStyle name="Header2 12 15 2 7" xfId="13424" xr:uid="{00F374D9-BB3F-4FA7-83D1-6FD06310C128}"/>
    <cellStyle name="Header2 12 15 2 8" xfId="13425" xr:uid="{0C31532F-6836-4763-95F5-C3E25AA92486}"/>
    <cellStyle name="Header2 12 15 2 9" xfId="13426" xr:uid="{A66ED9BD-6A81-4099-9C2C-5899E997BD2D}"/>
    <cellStyle name="Header2 12 15 3" xfId="13427" xr:uid="{E4477145-0FE4-4350-B70E-1D941AD697F7}"/>
    <cellStyle name="Header2 12 15 4" xfId="13428" xr:uid="{42AFF831-510A-4A81-B803-69132938EEEC}"/>
    <cellStyle name="Header2 12 15 5" xfId="13429" xr:uid="{9E2304AE-4F88-461F-A982-99F00F47FF47}"/>
    <cellStyle name="Header2 12 15 6" xfId="13430" xr:uid="{CCA9C954-D5C0-43E5-848F-36482C6FB622}"/>
    <cellStyle name="Header2 12 15 7" xfId="13431" xr:uid="{C6444D62-F8A2-47AF-A9DF-FFC6DF30E171}"/>
    <cellStyle name="Header2 12 15 8" xfId="13432" xr:uid="{C3EC2872-142D-48DC-8993-7841DD1C8935}"/>
    <cellStyle name="Header2 12 15 9" xfId="13433" xr:uid="{33257A8E-E984-4938-8931-D87E601D3DBF}"/>
    <cellStyle name="Header2 12 16" xfId="13434" xr:uid="{3B6A1338-5BAE-4283-9F59-E18DC47A10AE}"/>
    <cellStyle name="Header2 12 16 10" xfId="13435" xr:uid="{F11A0BB4-DE02-4485-A367-332C9F735589}"/>
    <cellStyle name="Header2 12 16 2" xfId="13436" xr:uid="{C01A53A7-C12D-4033-87BD-924C8DBEDDCF}"/>
    <cellStyle name="Header2 12 16 2 2" xfId="13437" xr:uid="{704266FF-E469-4871-AAB1-B1A8378240A6}"/>
    <cellStyle name="Header2 12 16 2 3" xfId="13438" xr:uid="{9B0CC622-EAEE-4617-9740-C596A2EB146D}"/>
    <cellStyle name="Header2 12 16 2 4" xfId="13439" xr:uid="{322B6EB2-200B-4DE3-841B-A4097F9D51D1}"/>
    <cellStyle name="Header2 12 16 2 5" xfId="13440" xr:uid="{8C7431E5-EEBA-42BC-9457-F0CBE2F5A212}"/>
    <cellStyle name="Header2 12 16 2 6" xfId="13441" xr:uid="{31F0AE7B-7EDE-4B49-A204-C89C75EAFFE6}"/>
    <cellStyle name="Header2 12 16 2 7" xfId="13442" xr:uid="{546D1877-D7A0-4E6A-87F7-99C68AE9F94D}"/>
    <cellStyle name="Header2 12 16 2 8" xfId="13443" xr:uid="{C98F631F-CF3E-432A-B83B-02217BF6BCE7}"/>
    <cellStyle name="Header2 12 16 2 9" xfId="13444" xr:uid="{46651CE4-53AE-4AE1-9BF2-E6ED0882A153}"/>
    <cellStyle name="Header2 12 16 3" xfId="13445" xr:uid="{43A815BF-B9A0-4E96-8547-A17DECE50210}"/>
    <cellStyle name="Header2 12 16 4" xfId="13446" xr:uid="{70B399B5-E663-45FD-8444-C60617048B17}"/>
    <cellStyle name="Header2 12 16 5" xfId="13447" xr:uid="{3D97A9AA-D5E0-467B-B597-0B9BC9E0AE0F}"/>
    <cellStyle name="Header2 12 16 6" xfId="13448" xr:uid="{CE6EBC41-6713-4A8D-B6E9-722045A24B4A}"/>
    <cellStyle name="Header2 12 16 7" xfId="13449" xr:uid="{5A8355CE-3C5F-41B0-A35E-96440164AFD9}"/>
    <cellStyle name="Header2 12 16 8" xfId="13450" xr:uid="{08C71E6E-749D-46A5-9AAD-1352DA2E50C6}"/>
    <cellStyle name="Header2 12 16 9" xfId="13451" xr:uid="{DA3978E7-F922-4821-B55E-2C4753243C44}"/>
    <cellStyle name="Header2 12 17" xfId="13452" xr:uid="{9614947C-47D7-4AD7-98A3-239E6404C738}"/>
    <cellStyle name="Header2 12 17 2" xfId="13453" xr:uid="{4F5700E4-62D3-4EEC-B780-FE27FA484DB3}"/>
    <cellStyle name="Header2 12 17 3" xfId="13454" xr:uid="{D06CC1A6-9EE8-4CEF-B6A9-1A034F5506C0}"/>
    <cellStyle name="Header2 12 17 4" xfId="13455" xr:uid="{6C9200D9-D809-4C82-9BDC-577FC312CE15}"/>
    <cellStyle name="Header2 12 17 5" xfId="13456" xr:uid="{D8FCD4A7-8CCC-4096-9977-FEE7B9E30398}"/>
    <cellStyle name="Header2 12 17 6" xfId="13457" xr:uid="{A73D4CBB-74B3-4BF3-A2FE-9DE60D1B0906}"/>
    <cellStyle name="Header2 12 17 7" xfId="13458" xr:uid="{CF3BFA16-45B2-438E-9245-2F6D617B10B1}"/>
    <cellStyle name="Header2 12 17 8" xfId="13459" xr:uid="{97D13B2A-1A2A-4F2A-B8CA-8CF974E47262}"/>
    <cellStyle name="Header2 12 17 9" xfId="13460" xr:uid="{B4C1637B-A7A0-4856-8C44-875F5F5B70BB}"/>
    <cellStyle name="Header2 12 18" xfId="13461" xr:uid="{703DC459-6A85-4DAB-9762-A09494DF6B66}"/>
    <cellStyle name="Header2 12 19" xfId="13462" xr:uid="{0BE1D86A-8E10-4AA8-80B9-5F0A0FFAB5C4}"/>
    <cellStyle name="Header2 12 2" xfId="13463" xr:uid="{BEA117FA-8CC9-4083-B8B5-DDEC946A417F}"/>
    <cellStyle name="Header2 12 2 10" xfId="13464" xr:uid="{9A83E786-A308-41C9-A7FC-64F9ADD1008A}"/>
    <cellStyle name="Header2 12 2 2" xfId="13465" xr:uid="{E6134755-BDF8-41FA-B955-93203AD76E0D}"/>
    <cellStyle name="Header2 12 2 2 2" xfId="13466" xr:uid="{CA79493E-9467-49F4-B4B7-B1991629C828}"/>
    <cellStyle name="Header2 12 2 2 3" xfId="13467" xr:uid="{B545622C-FA2F-4075-9E77-AEAD180A7CBB}"/>
    <cellStyle name="Header2 12 2 2 4" xfId="13468" xr:uid="{8F7EA1F9-FCD6-4CEF-BB96-7F8540DC24DA}"/>
    <cellStyle name="Header2 12 2 2 5" xfId="13469" xr:uid="{F58D1E2B-33E4-424C-A45B-90D91C32A1F5}"/>
    <cellStyle name="Header2 12 2 2 6" xfId="13470" xr:uid="{EDB98709-0DED-4457-AEFC-85A571B97282}"/>
    <cellStyle name="Header2 12 2 2 7" xfId="13471" xr:uid="{D84EAD37-874A-4F30-87C7-F0C6FB2CAEB2}"/>
    <cellStyle name="Header2 12 2 2 8" xfId="13472" xr:uid="{D4B52E22-ADE9-45C2-8D91-A438E1B5830A}"/>
    <cellStyle name="Header2 12 2 2 9" xfId="13473" xr:uid="{D9FE5C17-8BE5-4F9F-962B-3AA5041AC762}"/>
    <cellStyle name="Header2 12 2 3" xfId="13474" xr:uid="{FAEBBD87-8215-40A2-AEDE-28AEE21817B7}"/>
    <cellStyle name="Header2 12 2 4" xfId="13475" xr:uid="{13C61639-FAE8-4F0B-9D4B-A901C0229A73}"/>
    <cellStyle name="Header2 12 2 5" xfId="13476" xr:uid="{C1CB83C3-10E3-4AD0-A776-6B34C2D3C4D0}"/>
    <cellStyle name="Header2 12 2 6" xfId="13477" xr:uid="{6DB991A1-1E79-49A8-BB45-B532CBCA93A1}"/>
    <cellStyle name="Header2 12 2 7" xfId="13478" xr:uid="{F24F939A-EBC2-47EF-9323-8B19C72E227E}"/>
    <cellStyle name="Header2 12 2 8" xfId="13479" xr:uid="{0B87E428-34CC-4F19-9E89-C9CE718162C3}"/>
    <cellStyle name="Header2 12 2 9" xfId="13480" xr:uid="{31B4374C-B70F-4E9D-BC4E-5E2A5166A412}"/>
    <cellStyle name="Header2 12 20" xfId="13481" xr:uid="{DE8D80D3-1872-4611-9D9D-689A6C953CD7}"/>
    <cellStyle name="Header2 12 21" xfId="13482" xr:uid="{5FFC1771-C403-4E6B-8D7B-330F5F1AAA34}"/>
    <cellStyle name="Header2 12 22" xfId="13483" xr:uid="{DE619C50-019E-44D5-97BE-83D458CCDFAA}"/>
    <cellStyle name="Header2 12 23" xfId="13484" xr:uid="{644787F3-B599-4DBA-9D6B-48FCFAA57698}"/>
    <cellStyle name="Header2 12 24" xfId="13485" xr:uid="{18DA4470-E4D5-48FD-AB64-23791B9E8F88}"/>
    <cellStyle name="Header2 12 3" xfId="13486" xr:uid="{46E010D5-F0C0-45A1-A447-C3969099DC25}"/>
    <cellStyle name="Header2 12 3 10" xfId="13487" xr:uid="{D7BEA952-DF36-429E-9C1B-A80382F35B82}"/>
    <cellStyle name="Header2 12 3 2" xfId="13488" xr:uid="{72579E7C-0183-4834-9EDA-8A00C280EEFF}"/>
    <cellStyle name="Header2 12 3 2 2" xfId="13489" xr:uid="{1AE1C4D5-3017-469C-B1E7-7F7367185272}"/>
    <cellStyle name="Header2 12 3 2 3" xfId="13490" xr:uid="{2E32B171-05BA-4142-9B65-440C3B276D74}"/>
    <cellStyle name="Header2 12 3 2 4" xfId="13491" xr:uid="{60F9FBAE-2EAC-40B2-914F-470E7EF3EB8A}"/>
    <cellStyle name="Header2 12 3 2 5" xfId="13492" xr:uid="{58F72721-EB38-454A-8381-77E149E31B8C}"/>
    <cellStyle name="Header2 12 3 2 6" xfId="13493" xr:uid="{9F30F904-D2DE-4744-BD71-17F715AF5D18}"/>
    <cellStyle name="Header2 12 3 2 7" xfId="13494" xr:uid="{11E128AF-06E0-495B-ABF0-01ECDCF4C9FC}"/>
    <cellStyle name="Header2 12 3 2 8" xfId="13495" xr:uid="{BA33E8AF-18DD-4395-AC9C-063AD282EEC7}"/>
    <cellStyle name="Header2 12 3 2 9" xfId="13496" xr:uid="{C74A83F0-7C48-4037-9949-6337D9FD557B}"/>
    <cellStyle name="Header2 12 3 3" xfId="13497" xr:uid="{F48B251B-5ADC-4C3C-9584-9D2B208D519A}"/>
    <cellStyle name="Header2 12 3 4" xfId="13498" xr:uid="{3D4CD7B4-8040-4A85-8704-108C1F003094}"/>
    <cellStyle name="Header2 12 3 5" xfId="13499" xr:uid="{8096DFF3-41B8-422C-9673-9DEA62F6CD2D}"/>
    <cellStyle name="Header2 12 3 6" xfId="13500" xr:uid="{F2663B73-2927-4E39-B4BB-A419777293DA}"/>
    <cellStyle name="Header2 12 3 7" xfId="13501" xr:uid="{74E91026-6573-42BA-890E-E198CF1EFFE8}"/>
    <cellStyle name="Header2 12 3 8" xfId="13502" xr:uid="{9AFB7041-32D3-4C2C-81F4-8E27B75B1994}"/>
    <cellStyle name="Header2 12 3 9" xfId="13503" xr:uid="{4E5A4A31-5D46-471C-8AC6-6A326325E836}"/>
    <cellStyle name="Header2 12 4" xfId="13504" xr:uid="{079A9EDF-053D-440C-8F5B-70FEFE02E4C0}"/>
    <cellStyle name="Header2 12 4 10" xfId="13505" xr:uid="{3D9863BF-CA34-4D28-A5E4-C3A1B449E2DD}"/>
    <cellStyle name="Header2 12 4 2" xfId="13506" xr:uid="{6F00187F-BD06-4FA8-8CFE-636AF56362BA}"/>
    <cellStyle name="Header2 12 4 2 2" xfId="13507" xr:uid="{2129FA02-FC9F-4E5E-B679-05186DEFBC6B}"/>
    <cellStyle name="Header2 12 4 2 3" xfId="13508" xr:uid="{B061A12D-382D-475D-A697-CF98991A1125}"/>
    <cellStyle name="Header2 12 4 2 4" xfId="13509" xr:uid="{3FC25677-76EF-47D4-9561-FBDE81FD7095}"/>
    <cellStyle name="Header2 12 4 2 5" xfId="13510" xr:uid="{112C94F7-1200-4240-8F32-6EE15A3BADDF}"/>
    <cellStyle name="Header2 12 4 2 6" xfId="13511" xr:uid="{A92BE900-3B38-4530-BDAB-77A754754024}"/>
    <cellStyle name="Header2 12 4 2 7" xfId="13512" xr:uid="{42765E43-23E7-4554-B1BE-C1377567C4C9}"/>
    <cellStyle name="Header2 12 4 2 8" xfId="13513" xr:uid="{038005D0-8E8C-42E0-B74E-096EBB89A32C}"/>
    <cellStyle name="Header2 12 4 2 9" xfId="13514" xr:uid="{241636FE-EC14-4632-9C4B-C9D48B869108}"/>
    <cellStyle name="Header2 12 4 3" xfId="13515" xr:uid="{99F487E4-3DB7-49FA-8020-1FF1BBD31AEC}"/>
    <cellStyle name="Header2 12 4 4" xfId="13516" xr:uid="{CE39E557-8FDA-4476-AF58-449A3F375000}"/>
    <cellStyle name="Header2 12 4 5" xfId="13517" xr:uid="{DC236C40-5DDD-4664-8E4C-BA09BDFC0290}"/>
    <cellStyle name="Header2 12 4 6" xfId="13518" xr:uid="{193C4CFB-D3D6-42B3-B8A2-6E8E23EB851C}"/>
    <cellStyle name="Header2 12 4 7" xfId="13519" xr:uid="{430299AC-A3E4-460D-8F18-7C3158002603}"/>
    <cellStyle name="Header2 12 4 8" xfId="13520" xr:uid="{3431E3D6-88F5-4CB5-BE7D-527E04ACC46A}"/>
    <cellStyle name="Header2 12 4 9" xfId="13521" xr:uid="{5454DD86-CE0E-4C4F-83DC-CFF0D880CBB0}"/>
    <cellStyle name="Header2 12 5" xfId="13522" xr:uid="{39363B85-B4E2-43EE-A151-4F276610C054}"/>
    <cellStyle name="Header2 12 5 10" xfId="13523" xr:uid="{C192C449-B52A-4B65-A8BB-8EDF31F05D86}"/>
    <cellStyle name="Header2 12 5 2" xfId="13524" xr:uid="{AAB3D848-32C1-4ABD-A207-0C3CBF9181CD}"/>
    <cellStyle name="Header2 12 5 2 2" xfId="13525" xr:uid="{D33840E5-316C-474F-BC58-8DA665269288}"/>
    <cellStyle name="Header2 12 5 2 3" xfId="13526" xr:uid="{54032405-F676-4AAB-B194-000CAC8948AF}"/>
    <cellStyle name="Header2 12 5 2 4" xfId="13527" xr:uid="{BBCE83DB-42BA-43CB-86BB-287F0AFCA7C4}"/>
    <cellStyle name="Header2 12 5 2 5" xfId="13528" xr:uid="{B828DCDD-2042-48F4-A274-1DB9A203463B}"/>
    <cellStyle name="Header2 12 5 2 6" xfId="13529" xr:uid="{9ED3C422-A9F7-418C-8451-E7B2DCADE62E}"/>
    <cellStyle name="Header2 12 5 2 7" xfId="13530" xr:uid="{AE7C77C4-BA34-4338-9B76-119B82D06066}"/>
    <cellStyle name="Header2 12 5 2 8" xfId="13531" xr:uid="{03536A54-1382-4E96-91B6-EBCE6147AD38}"/>
    <cellStyle name="Header2 12 5 2 9" xfId="13532" xr:uid="{538A5EE8-F5A6-4D63-BB67-C56479177BF8}"/>
    <cellStyle name="Header2 12 5 3" xfId="13533" xr:uid="{C783205F-98CC-4A0B-B800-0EF4BF97D61B}"/>
    <cellStyle name="Header2 12 5 4" xfId="13534" xr:uid="{C03AF3AC-E123-48B4-B8A4-BFA0C92CD737}"/>
    <cellStyle name="Header2 12 5 5" xfId="13535" xr:uid="{C3CDA971-ECB9-4909-8DB7-8467768C65EC}"/>
    <cellStyle name="Header2 12 5 6" xfId="13536" xr:uid="{643326E8-4E08-4C49-9EB7-D67B29E88F6C}"/>
    <cellStyle name="Header2 12 5 7" xfId="13537" xr:uid="{E47F8C3F-6722-4299-B9BF-0ACEEBFF9487}"/>
    <cellStyle name="Header2 12 5 8" xfId="13538" xr:uid="{1C6DECA2-4DDB-46FB-BD79-0F62139F1384}"/>
    <cellStyle name="Header2 12 5 9" xfId="13539" xr:uid="{61700B16-BC6E-4D98-BCA7-0F3A21EA2D85}"/>
    <cellStyle name="Header2 12 6" xfId="13540" xr:uid="{E9D96323-5496-4CBB-B7E8-D59A06541008}"/>
    <cellStyle name="Header2 12 6 10" xfId="13541" xr:uid="{0465D4E0-722A-4AE0-A766-874B331AD1C5}"/>
    <cellStyle name="Header2 12 6 2" xfId="13542" xr:uid="{07225E8D-C450-41F6-AA0B-94D42804D7DD}"/>
    <cellStyle name="Header2 12 6 2 2" xfId="13543" xr:uid="{78EB484D-5F3A-4D5F-ABD0-255433061DE9}"/>
    <cellStyle name="Header2 12 6 2 3" xfId="13544" xr:uid="{807AC857-B810-4336-BDAF-DF3D5568236A}"/>
    <cellStyle name="Header2 12 6 2 4" xfId="13545" xr:uid="{B5F5BA23-F583-40B4-B981-FDA76BB0830C}"/>
    <cellStyle name="Header2 12 6 2 5" xfId="13546" xr:uid="{AA24720E-BA91-4959-99E1-11C234290D15}"/>
    <cellStyle name="Header2 12 6 2 6" xfId="13547" xr:uid="{51F0DA55-2D05-414D-9276-D0A1873DD452}"/>
    <cellStyle name="Header2 12 6 2 7" xfId="13548" xr:uid="{7181B4BF-B9D6-45B9-9655-94311138E656}"/>
    <cellStyle name="Header2 12 6 2 8" xfId="13549" xr:uid="{A3A9D65B-FD20-4253-B49F-6F0F2E3D5D52}"/>
    <cellStyle name="Header2 12 6 2 9" xfId="13550" xr:uid="{6C121B0C-986E-45BC-A656-AD894B5F1C84}"/>
    <cellStyle name="Header2 12 6 3" xfId="13551" xr:uid="{2544CB65-A410-45EE-BF18-E397A3AE6E71}"/>
    <cellStyle name="Header2 12 6 4" xfId="13552" xr:uid="{FFEE2340-350C-4205-8C4D-1B82A481452C}"/>
    <cellStyle name="Header2 12 6 5" xfId="13553" xr:uid="{DB1A90AE-0935-4F71-BEE1-229C091984A5}"/>
    <cellStyle name="Header2 12 6 6" xfId="13554" xr:uid="{0B150DC7-62A1-4415-8AA5-80D8C30F122F}"/>
    <cellStyle name="Header2 12 6 7" xfId="13555" xr:uid="{C4E2D103-7A6F-4EB9-9231-A598F2600E7B}"/>
    <cellStyle name="Header2 12 6 8" xfId="13556" xr:uid="{A4C14971-75B9-4321-BD51-DCAA6F9711B7}"/>
    <cellStyle name="Header2 12 6 9" xfId="13557" xr:uid="{1D1535B1-EA2B-4536-96C1-C97D9F57AEC4}"/>
    <cellStyle name="Header2 12 7" xfId="13558" xr:uid="{41D9FDE2-D156-4F74-B1A0-FAADF5EEED99}"/>
    <cellStyle name="Header2 12 7 10" xfId="13559" xr:uid="{0459FD62-55B9-4CB2-BE84-EDCD3BE373B5}"/>
    <cellStyle name="Header2 12 7 2" xfId="13560" xr:uid="{F3746E4D-8CB6-4725-8BB4-2FCB912DE7FF}"/>
    <cellStyle name="Header2 12 7 2 2" xfId="13561" xr:uid="{3F137C3A-0FA0-4E28-841F-1BFB1F35135C}"/>
    <cellStyle name="Header2 12 7 2 3" xfId="13562" xr:uid="{04523496-3181-46A1-AC9B-8127EDE07C5B}"/>
    <cellStyle name="Header2 12 7 2 4" xfId="13563" xr:uid="{420C5065-687D-4A57-A04B-8CE717A30C1F}"/>
    <cellStyle name="Header2 12 7 2 5" xfId="13564" xr:uid="{86EA7ECE-0688-4C6F-9C05-D14D443375C8}"/>
    <cellStyle name="Header2 12 7 2 6" xfId="13565" xr:uid="{B81F129F-EF5A-4EEC-9825-69A5E71D6BA2}"/>
    <cellStyle name="Header2 12 7 2 7" xfId="13566" xr:uid="{E751A7C0-B805-44DF-9DB3-6391A64F0AFE}"/>
    <cellStyle name="Header2 12 7 2 8" xfId="13567" xr:uid="{F2C0846E-0CAD-4ECA-8BE3-631B32F3F8B3}"/>
    <cellStyle name="Header2 12 7 2 9" xfId="13568" xr:uid="{1258D6DC-0C41-4FE5-B96C-918164F87537}"/>
    <cellStyle name="Header2 12 7 3" xfId="13569" xr:uid="{9585128C-1726-4E3C-84CF-44E32DE208B4}"/>
    <cellStyle name="Header2 12 7 4" xfId="13570" xr:uid="{78896503-B68C-4C55-A4BE-A9603E098682}"/>
    <cellStyle name="Header2 12 7 5" xfId="13571" xr:uid="{86AE83B9-D495-4457-B985-10205E81721F}"/>
    <cellStyle name="Header2 12 7 6" xfId="13572" xr:uid="{2F25A50A-FAFD-4986-B9C7-D8C50C0C4DA6}"/>
    <cellStyle name="Header2 12 7 7" xfId="13573" xr:uid="{1B52FF16-BE31-4881-ACCB-0C7ABB36BEDF}"/>
    <cellStyle name="Header2 12 7 8" xfId="13574" xr:uid="{E6222CE6-5FC2-4182-8928-1031859AC0DA}"/>
    <cellStyle name="Header2 12 7 9" xfId="13575" xr:uid="{7A7A35B0-3B68-4E87-A6FA-C776FF48AF82}"/>
    <cellStyle name="Header2 12 8" xfId="13576" xr:uid="{A96B8726-F135-4DC1-B4C1-38179A62557D}"/>
    <cellStyle name="Header2 12 8 10" xfId="13577" xr:uid="{39A29BAE-C6F3-4D55-A3CA-AF272E7472C9}"/>
    <cellStyle name="Header2 12 8 2" xfId="13578" xr:uid="{4A5F2F34-1A22-48D9-A6E4-D8502A7C94B9}"/>
    <cellStyle name="Header2 12 8 2 2" xfId="13579" xr:uid="{C57D5D95-C598-4768-960D-9FB40C055247}"/>
    <cellStyle name="Header2 12 8 2 3" xfId="13580" xr:uid="{B8DB2BCE-CF74-4B04-B9ED-BD8A84C1D219}"/>
    <cellStyle name="Header2 12 8 2 4" xfId="13581" xr:uid="{20D6B2BD-8C84-4D58-95C6-A0C80B4E56DE}"/>
    <cellStyle name="Header2 12 8 2 5" xfId="13582" xr:uid="{8B611E6A-D8AF-47CD-9B71-E7E3BBB48CD9}"/>
    <cellStyle name="Header2 12 8 2 6" xfId="13583" xr:uid="{86618501-934F-4AFF-A96B-DE73AA56F5B6}"/>
    <cellStyle name="Header2 12 8 2 7" xfId="13584" xr:uid="{837A1282-EDEB-4CBA-9017-A60CE04BEE06}"/>
    <cellStyle name="Header2 12 8 2 8" xfId="13585" xr:uid="{0C8DA5CE-7105-4485-AB36-7E8601F1F9AA}"/>
    <cellStyle name="Header2 12 8 2 9" xfId="13586" xr:uid="{8351B6C3-5AF5-4228-AEA2-58F7CC413EC5}"/>
    <cellStyle name="Header2 12 8 3" xfId="13587" xr:uid="{D3D1C91B-3899-4402-9ACA-82D04B20274B}"/>
    <cellStyle name="Header2 12 8 4" xfId="13588" xr:uid="{4B8E1B4B-97D0-4C6F-A2AC-87921BDCFF1C}"/>
    <cellStyle name="Header2 12 8 5" xfId="13589" xr:uid="{FB64197F-E8C3-4E89-92C5-8A3B61B28CFC}"/>
    <cellStyle name="Header2 12 8 6" xfId="13590" xr:uid="{344FC095-F554-4278-AF45-C26376A842AD}"/>
    <cellStyle name="Header2 12 8 7" xfId="13591" xr:uid="{A04DCB1B-AD01-42D8-9AB5-5334B5F800F0}"/>
    <cellStyle name="Header2 12 8 8" xfId="13592" xr:uid="{57F8202D-EBB7-4A2B-AC2E-257C99029648}"/>
    <cellStyle name="Header2 12 8 9" xfId="13593" xr:uid="{CC0DCB10-2FA4-4388-BA4E-C36AE907374F}"/>
    <cellStyle name="Header2 12 9" xfId="13594" xr:uid="{863E6196-A976-44DB-9E12-7D082EB24121}"/>
    <cellStyle name="Header2 12 9 10" xfId="13595" xr:uid="{12BCFED6-6D0A-4C0B-957A-5D6760D94912}"/>
    <cellStyle name="Header2 12 9 2" xfId="13596" xr:uid="{D776E4BA-93A3-4557-9BE1-30AFD0A285BB}"/>
    <cellStyle name="Header2 12 9 2 2" xfId="13597" xr:uid="{BDCF3126-3AD5-4CAD-993E-36A698977ED2}"/>
    <cellStyle name="Header2 12 9 2 3" xfId="13598" xr:uid="{0C75C696-739C-4F87-BE11-BE83DB6F699B}"/>
    <cellStyle name="Header2 12 9 2 4" xfId="13599" xr:uid="{B7BDCAD7-542D-451B-9391-B84D31658C3C}"/>
    <cellStyle name="Header2 12 9 2 5" xfId="13600" xr:uid="{3824EFD0-5FF1-4294-92B6-08A6FE8673DF}"/>
    <cellStyle name="Header2 12 9 2 6" xfId="13601" xr:uid="{E1832A6A-484A-4968-AD53-B892DE0C847F}"/>
    <cellStyle name="Header2 12 9 2 7" xfId="13602" xr:uid="{8DC43951-B7D5-4F53-AD5C-1008E0C8584B}"/>
    <cellStyle name="Header2 12 9 2 8" xfId="13603" xr:uid="{D6186AC7-4EE1-4E67-BBD6-82F14BB2A554}"/>
    <cellStyle name="Header2 12 9 2 9" xfId="13604" xr:uid="{C5F18058-B6D3-4E7A-89F0-A1FEE83AFC9C}"/>
    <cellStyle name="Header2 12 9 3" xfId="13605" xr:uid="{E77B7ED7-AE33-4D8E-A070-0465EF4AAE76}"/>
    <cellStyle name="Header2 12 9 4" xfId="13606" xr:uid="{44D7AFD0-9EBB-4C18-BD43-0C886ADB6FD9}"/>
    <cellStyle name="Header2 12 9 5" xfId="13607" xr:uid="{23748C7E-1AAD-4A78-814B-A78EB7EE8808}"/>
    <cellStyle name="Header2 12 9 6" xfId="13608" xr:uid="{DC41CDEB-08E8-40BA-8929-C815BC513B73}"/>
    <cellStyle name="Header2 12 9 7" xfId="13609" xr:uid="{1629F92C-D304-41E9-8B7F-93723097BDD0}"/>
    <cellStyle name="Header2 12 9 8" xfId="13610" xr:uid="{AF9F8572-C100-4875-B8B2-134E2BE04C96}"/>
    <cellStyle name="Header2 12 9 9" xfId="13611" xr:uid="{A42D0629-5756-49C6-AA39-EC185885AA23}"/>
    <cellStyle name="Header2 13" xfId="13612" xr:uid="{7B867CD9-B554-48DD-BC82-BE69C44759F9}"/>
    <cellStyle name="Header2 13 10" xfId="13613" xr:uid="{4B774BE1-C8A1-46B4-AAC0-4D9A1247E37A}"/>
    <cellStyle name="Header2 13 10 10" xfId="13614" xr:uid="{7394617A-46B3-47CF-BBFA-90BAA35ADE3D}"/>
    <cellStyle name="Header2 13 10 2" xfId="13615" xr:uid="{59A62064-1049-4A3E-8F9B-7D62B6F8D4B8}"/>
    <cellStyle name="Header2 13 10 2 2" xfId="13616" xr:uid="{6FD611DB-25A4-4BD5-8A6F-F61B84D5593C}"/>
    <cellStyle name="Header2 13 10 2 3" xfId="13617" xr:uid="{4DF7D573-91C0-412C-94A0-65F164A95E86}"/>
    <cellStyle name="Header2 13 10 2 4" xfId="13618" xr:uid="{E3D0C570-EE03-4B4C-ADAF-5DD7932683D6}"/>
    <cellStyle name="Header2 13 10 2 5" xfId="13619" xr:uid="{940992B2-1390-46F0-92F3-C9140E74F535}"/>
    <cellStyle name="Header2 13 10 2 6" xfId="13620" xr:uid="{9E054378-D5FB-48FD-A9F2-0831AE0DDE86}"/>
    <cellStyle name="Header2 13 10 2 7" xfId="13621" xr:uid="{AA100074-E340-4CF9-8519-E2FA043C96E5}"/>
    <cellStyle name="Header2 13 10 2 8" xfId="13622" xr:uid="{A2DBB308-26D6-44CC-B756-51D7ED516CAB}"/>
    <cellStyle name="Header2 13 10 2 9" xfId="13623" xr:uid="{B3C2FAC2-2348-4102-8591-69133F6AF38F}"/>
    <cellStyle name="Header2 13 10 3" xfId="13624" xr:uid="{C5AD6528-7B56-465A-AB6D-A3B03C6EE662}"/>
    <cellStyle name="Header2 13 10 4" xfId="13625" xr:uid="{304DE68E-BC3D-4BE1-9F75-88601279311A}"/>
    <cellStyle name="Header2 13 10 5" xfId="13626" xr:uid="{4F73B659-EE2F-419B-B244-4EF1746F1FFA}"/>
    <cellStyle name="Header2 13 10 6" xfId="13627" xr:uid="{A9B74B5C-25E7-4E2F-A6CE-BF1DEE74C808}"/>
    <cellStyle name="Header2 13 10 7" xfId="13628" xr:uid="{D5334C2B-1920-4CD1-A5E8-45F84CB3D763}"/>
    <cellStyle name="Header2 13 10 8" xfId="13629" xr:uid="{FC0AD683-A1A8-4D6A-A897-0182BB4CAAF6}"/>
    <cellStyle name="Header2 13 10 9" xfId="13630" xr:uid="{254EC285-B132-4959-B47B-A0F37029B21C}"/>
    <cellStyle name="Header2 13 11" xfId="13631" xr:uid="{FF2424EC-F0FD-4A47-A3CC-4EB685E21573}"/>
    <cellStyle name="Header2 13 11 10" xfId="13632" xr:uid="{EA9E6D2D-7F39-4C98-92B4-A63BC5C101E4}"/>
    <cellStyle name="Header2 13 11 2" xfId="13633" xr:uid="{A8459375-2643-47B8-9B4F-2ABF3E6A8ADF}"/>
    <cellStyle name="Header2 13 11 2 2" xfId="13634" xr:uid="{C9AD0004-7E3A-4683-91A8-385D92670AB3}"/>
    <cellStyle name="Header2 13 11 2 3" xfId="13635" xr:uid="{2A7E7CF0-EAEC-4A41-A27B-EA4060E3C8DF}"/>
    <cellStyle name="Header2 13 11 2 4" xfId="13636" xr:uid="{3306E552-B5E8-4EF3-B21A-DE5029B8F711}"/>
    <cellStyle name="Header2 13 11 2 5" xfId="13637" xr:uid="{CE7672CC-7EBD-4D8C-9FBE-104260E6D2A5}"/>
    <cellStyle name="Header2 13 11 2 6" xfId="13638" xr:uid="{8F957AF8-9EDA-48A4-A964-EE10DD902629}"/>
    <cellStyle name="Header2 13 11 2 7" xfId="13639" xr:uid="{1E32E249-2D00-4283-8E9B-CB528B6F9BA6}"/>
    <cellStyle name="Header2 13 11 2 8" xfId="13640" xr:uid="{A3CC484F-3CC0-4E88-ACA3-C3B46CA1016E}"/>
    <cellStyle name="Header2 13 11 2 9" xfId="13641" xr:uid="{0D314514-1918-49FF-83BC-76026077996E}"/>
    <cellStyle name="Header2 13 11 3" xfId="13642" xr:uid="{6D0B1C5A-2E32-4464-8815-DBF9DA1A0AAF}"/>
    <cellStyle name="Header2 13 11 4" xfId="13643" xr:uid="{F79660A9-EBC6-4B7F-A325-FE0C83F896BF}"/>
    <cellStyle name="Header2 13 11 5" xfId="13644" xr:uid="{991FBA78-BF0D-4259-A427-B906E425C5EA}"/>
    <cellStyle name="Header2 13 11 6" xfId="13645" xr:uid="{658526F1-A4B0-4CD3-95E9-49A80F617E2E}"/>
    <cellStyle name="Header2 13 11 7" xfId="13646" xr:uid="{627A954C-721E-408D-9A35-D7358BA8A583}"/>
    <cellStyle name="Header2 13 11 8" xfId="13647" xr:uid="{F096A9B3-90DB-4D95-AF37-1C34E8D45D1A}"/>
    <cellStyle name="Header2 13 11 9" xfId="13648" xr:uid="{4391159A-3725-42F6-9B8C-CE44B704A4A0}"/>
    <cellStyle name="Header2 13 12" xfId="13649" xr:uid="{79FE9A7D-6FFA-42FE-991E-04959B49092A}"/>
    <cellStyle name="Header2 13 12 10" xfId="13650" xr:uid="{AFCA8A56-F28F-40EE-A4B2-A08B2BF68439}"/>
    <cellStyle name="Header2 13 12 2" xfId="13651" xr:uid="{98B2400A-097A-4AFC-9023-8274904318B7}"/>
    <cellStyle name="Header2 13 12 2 2" xfId="13652" xr:uid="{A1BC7AA6-73DC-44F9-B0D2-EF2831F50519}"/>
    <cellStyle name="Header2 13 12 2 3" xfId="13653" xr:uid="{AD978501-6F97-4D95-9FED-DDCDED7E2B38}"/>
    <cellStyle name="Header2 13 12 2 4" xfId="13654" xr:uid="{D61F075A-C742-4225-B245-FF3484038568}"/>
    <cellStyle name="Header2 13 12 2 5" xfId="13655" xr:uid="{BAE7E40F-AABD-4739-AA03-6E44F53D8B29}"/>
    <cellStyle name="Header2 13 12 2 6" xfId="13656" xr:uid="{F4F0DBE4-5353-4C55-94BA-6746150EE5A7}"/>
    <cellStyle name="Header2 13 12 2 7" xfId="13657" xr:uid="{2F6B282E-7F13-4882-B990-C5D9F4014B71}"/>
    <cellStyle name="Header2 13 12 2 8" xfId="13658" xr:uid="{6006FC68-DC73-49FC-873E-10198791A8C5}"/>
    <cellStyle name="Header2 13 12 2 9" xfId="13659" xr:uid="{41F75345-C00E-48E6-85A1-330CA3897B24}"/>
    <cellStyle name="Header2 13 12 3" xfId="13660" xr:uid="{DAD7C463-2E21-4594-B68F-2FF913B4E40D}"/>
    <cellStyle name="Header2 13 12 4" xfId="13661" xr:uid="{49F7A07B-AD42-4528-82CC-EECFB8595B11}"/>
    <cellStyle name="Header2 13 12 5" xfId="13662" xr:uid="{B8F6735C-B846-4DFA-A044-12DE39B9BB85}"/>
    <cellStyle name="Header2 13 12 6" xfId="13663" xr:uid="{179AEBD2-96F9-4CE3-9B7E-FA76E43EF347}"/>
    <cellStyle name="Header2 13 12 7" xfId="13664" xr:uid="{DF294574-7209-4708-8DFD-F351BA10E6BE}"/>
    <cellStyle name="Header2 13 12 8" xfId="13665" xr:uid="{9925921A-444B-4F5E-A62F-30742FC075CA}"/>
    <cellStyle name="Header2 13 12 9" xfId="13666" xr:uid="{954FF5DC-1D81-4E1B-8F9D-D863F74AC96E}"/>
    <cellStyle name="Header2 13 13" xfId="13667" xr:uid="{C3582D8B-9F91-4774-84C7-2AB41C4C3664}"/>
    <cellStyle name="Header2 13 13 10" xfId="13668" xr:uid="{E411D4D6-70CE-43F0-86C1-C7AF0E3B963D}"/>
    <cellStyle name="Header2 13 13 2" xfId="13669" xr:uid="{FC6CB138-DA2A-49EA-988D-5888393EA2EE}"/>
    <cellStyle name="Header2 13 13 2 2" xfId="13670" xr:uid="{FE65597E-9BB6-4A8E-8347-2D17CF4105D3}"/>
    <cellStyle name="Header2 13 13 2 3" xfId="13671" xr:uid="{7FEF512A-002E-4717-99B0-52E6E90708CD}"/>
    <cellStyle name="Header2 13 13 2 4" xfId="13672" xr:uid="{FDCD1D02-2D46-4D13-99F3-1674C415FB4A}"/>
    <cellStyle name="Header2 13 13 2 5" xfId="13673" xr:uid="{4E6E5E34-35E0-4671-8697-09567A1AA348}"/>
    <cellStyle name="Header2 13 13 2 6" xfId="13674" xr:uid="{F4401090-6C75-46B5-99F8-41A1376089E7}"/>
    <cellStyle name="Header2 13 13 2 7" xfId="13675" xr:uid="{19946FCC-519E-465F-B14D-573731228E1D}"/>
    <cellStyle name="Header2 13 13 2 8" xfId="13676" xr:uid="{249A9AF7-E206-4FBC-B888-74CA21EFC7A7}"/>
    <cellStyle name="Header2 13 13 2 9" xfId="13677" xr:uid="{CBB9F246-5E4D-43ED-9D09-58DBD7C4959A}"/>
    <cellStyle name="Header2 13 13 3" xfId="13678" xr:uid="{0852668A-EC70-4FA0-9115-361E1BF62D46}"/>
    <cellStyle name="Header2 13 13 4" xfId="13679" xr:uid="{F23FE6C4-6F12-45E7-816C-ADC03D55FE6B}"/>
    <cellStyle name="Header2 13 13 5" xfId="13680" xr:uid="{6B6F8C68-EADB-41DF-A8A0-B25E98F3184D}"/>
    <cellStyle name="Header2 13 13 6" xfId="13681" xr:uid="{13ADC314-BB6E-4D56-AE25-47273E20C073}"/>
    <cellStyle name="Header2 13 13 7" xfId="13682" xr:uid="{5E1C2DA2-CDE6-404A-A839-6E1DB1F8A483}"/>
    <cellStyle name="Header2 13 13 8" xfId="13683" xr:uid="{85782D0D-81CA-4EA6-977A-D5DEA5B800E7}"/>
    <cellStyle name="Header2 13 13 9" xfId="13684" xr:uid="{BFDE77E6-6731-420B-98D1-8E1574230C18}"/>
    <cellStyle name="Header2 13 14" xfId="13685" xr:uid="{14425F4A-726E-46A7-90D2-A5A04D1229BB}"/>
    <cellStyle name="Header2 13 14 10" xfId="13686" xr:uid="{B16A1BC7-E75C-4E5D-B629-897B40AC6B62}"/>
    <cellStyle name="Header2 13 14 2" xfId="13687" xr:uid="{558C20C2-F643-4FD9-9104-92C43FFB83EB}"/>
    <cellStyle name="Header2 13 14 2 2" xfId="13688" xr:uid="{D44EE6A1-D948-4636-A4BC-49D3F356F0CF}"/>
    <cellStyle name="Header2 13 14 2 3" xfId="13689" xr:uid="{4D96642C-397D-42D9-911B-A49E289EDA58}"/>
    <cellStyle name="Header2 13 14 2 4" xfId="13690" xr:uid="{21898C3D-338A-4310-82A8-47025EBAD41F}"/>
    <cellStyle name="Header2 13 14 2 5" xfId="13691" xr:uid="{3958279D-3AE3-4E20-9446-882A99EE1512}"/>
    <cellStyle name="Header2 13 14 2 6" xfId="13692" xr:uid="{7874AD03-00FE-423F-BA92-5310AF073F39}"/>
    <cellStyle name="Header2 13 14 2 7" xfId="13693" xr:uid="{A90C4087-F11B-4E7A-8674-B143976AE747}"/>
    <cellStyle name="Header2 13 14 2 8" xfId="13694" xr:uid="{99AC3EF0-2D48-4B2E-9F49-67B04A526752}"/>
    <cellStyle name="Header2 13 14 2 9" xfId="13695" xr:uid="{D74A3CF1-7D2C-42CE-B49E-E109E59F1309}"/>
    <cellStyle name="Header2 13 14 3" xfId="13696" xr:uid="{1C07AAB6-59EB-4966-A9AB-29AB59BBE7A9}"/>
    <cellStyle name="Header2 13 14 4" xfId="13697" xr:uid="{46BD3F78-46DF-439D-B13A-8B30BD453C23}"/>
    <cellStyle name="Header2 13 14 5" xfId="13698" xr:uid="{C66767EE-8579-4B83-AFCA-EDC6B20BA305}"/>
    <cellStyle name="Header2 13 14 6" xfId="13699" xr:uid="{02450D9C-AFCC-439A-8518-E60749B432E8}"/>
    <cellStyle name="Header2 13 14 7" xfId="13700" xr:uid="{9DC88014-D578-476C-B5CC-2A5FEA300299}"/>
    <cellStyle name="Header2 13 14 8" xfId="13701" xr:uid="{E12F06CF-E709-4005-9ACE-8364996DFC79}"/>
    <cellStyle name="Header2 13 14 9" xfId="13702" xr:uid="{6AC238DC-800E-43F4-82C0-91F2E514D453}"/>
    <cellStyle name="Header2 13 15" xfId="13703" xr:uid="{50664009-856F-433A-BCB2-965367E18B91}"/>
    <cellStyle name="Header2 13 15 10" xfId="13704" xr:uid="{89B36DAD-F9E4-48B0-BD4F-7063065CF3DD}"/>
    <cellStyle name="Header2 13 15 2" xfId="13705" xr:uid="{26D411C0-C1AB-4D5F-936A-5D84DF1D1C94}"/>
    <cellStyle name="Header2 13 15 2 2" xfId="13706" xr:uid="{F1980C9A-AEBB-43E8-8D22-F7D5F45C3414}"/>
    <cellStyle name="Header2 13 15 2 3" xfId="13707" xr:uid="{017F4B8B-A4A5-4788-AC8D-AAE8F99FD0DF}"/>
    <cellStyle name="Header2 13 15 2 4" xfId="13708" xr:uid="{D5FABD9C-01D0-4C1E-AF86-1820F0F7F264}"/>
    <cellStyle name="Header2 13 15 2 5" xfId="13709" xr:uid="{8C7EE24E-951E-42F2-A8B9-B6DEC0FBDABB}"/>
    <cellStyle name="Header2 13 15 2 6" xfId="13710" xr:uid="{407F1392-C7FF-46E5-9121-E5EDFFAFA879}"/>
    <cellStyle name="Header2 13 15 2 7" xfId="13711" xr:uid="{9E7A853A-8A91-4603-A5E9-24700DE46E83}"/>
    <cellStyle name="Header2 13 15 2 8" xfId="13712" xr:uid="{6DD52120-ED59-43CE-954D-8C010E1E788E}"/>
    <cellStyle name="Header2 13 15 2 9" xfId="13713" xr:uid="{947839F2-E1A7-4C7B-9103-1B9F76B0DA33}"/>
    <cellStyle name="Header2 13 15 3" xfId="13714" xr:uid="{C0732C15-348F-490B-A782-F83AD8959244}"/>
    <cellStyle name="Header2 13 15 4" xfId="13715" xr:uid="{FB48724A-F761-4087-9AC5-ED57E44B177B}"/>
    <cellStyle name="Header2 13 15 5" xfId="13716" xr:uid="{9EF0A82B-891C-4C81-A3EA-3AF9E12654DA}"/>
    <cellStyle name="Header2 13 15 6" xfId="13717" xr:uid="{CC29BBC1-DD7E-4E50-AAD9-A51E29BA5466}"/>
    <cellStyle name="Header2 13 15 7" xfId="13718" xr:uid="{FB42432F-794B-4609-A7FB-CA4602A75FDA}"/>
    <cellStyle name="Header2 13 15 8" xfId="13719" xr:uid="{E65FB66D-5AD6-4F0F-9850-90AFEE83E7AB}"/>
    <cellStyle name="Header2 13 15 9" xfId="13720" xr:uid="{B10BAEB0-EEFF-4EC4-8B7E-830BB5EE1DD6}"/>
    <cellStyle name="Header2 13 16" xfId="13721" xr:uid="{B5DEA779-2070-4C66-81D2-0C179E48D884}"/>
    <cellStyle name="Header2 13 16 10" xfId="13722" xr:uid="{AE953060-CCD9-4A21-97B9-25906DDA41B6}"/>
    <cellStyle name="Header2 13 16 2" xfId="13723" xr:uid="{1FF62C66-EE2E-415A-8B42-557AC57BC009}"/>
    <cellStyle name="Header2 13 16 2 2" xfId="13724" xr:uid="{BA092B4A-C01C-4214-8B72-59B80BF4F9FE}"/>
    <cellStyle name="Header2 13 16 2 3" xfId="13725" xr:uid="{653FE5F1-B2DC-472C-AB46-5C0B9663E7A9}"/>
    <cellStyle name="Header2 13 16 2 4" xfId="13726" xr:uid="{30509CE6-A940-4221-A08F-C6317074AA40}"/>
    <cellStyle name="Header2 13 16 2 5" xfId="13727" xr:uid="{FC20BD06-4218-406B-97BB-05CA48BA81EB}"/>
    <cellStyle name="Header2 13 16 2 6" xfId="13728" xr:uid="{6089B8A6-B85F-4799-BDA0-810BC53847BE}"/>
    <cellStyle name="Header2 13 16 2 7" xfId="13729" xr:uid="{52C754FB-1323-43FC-A4B2-43568E4A5814}"/>
    <cellStyle name="Header2 13 16 2 8" xfId="13730" xr:uid="{490C36D9-1489-4038-ACD7-EB877E9D5D6D}"/>
    <cellStyle name="Header2 13 16 2 9" xfId="13731" xr:uid="{B92ED49C-7E47-4EE6-A721-B377944F6126}"/>
    <cellStyle name="Header2 13 16 3" xfId="13732" xr:uid="{1361755E-70AE-4DBB-96CA-55AB07239251}"/>
    <cellStyle name="Header2 13 16 4" xfId="13733" xr:uid="{342480DD-A331-4A6E-A8F6-33619D2BC4D8}"/>
    <cellStyle name="Header2 13 16 5" xfId="13734" xr:uid="{E3991BF4-3350-48DB-B630-562D0B0D4CE1}"/>
    <cellStyle name="Header2 13 16 6" xfId="13735" xr:uid="{C278C68E-7824-49ED-8DF2-3CD9A7BC7386}"/>
    <cellStyle name="Header2 13 16 7" xfId="13736" xr:uid="{787F0A32-5F48-44AE-8583-C05AA43DA688}"/>
    <cellStyle name="Header2 13 16 8" xfId="13737" xr:uid="{50CEBD5A-B3FE-402B-ADEA-EA1C51D81F36}"/>
    <cellStyle name="Header2 13 16 9" xfId="13738" xr:uid="{19C635BA-2623-4A1E-81A7-2F864B731677}"/>
    <cellStyle name="Header2 13 17" xfId="13739" xr:uid="{C66C4406-30C0-45D1-AF4A-9FEFFCD68CF3}"/>
    <cellStyle name="Header2 13 17 2" xfId="13740" xr:uid="{6CE9C1D0-9D71-4935-80F9-023E1505B335}"/>
    <cellStyle name="Header2 13 17 3" xfId="13741" xr:uid="{24675977-DF35-491C-B07A-401A373A4C08}"/>
    <cellStyle name="Header2 13 17 4" xfId="13742" xr:uid="{D1AB270F-06E7-422C-BB8E-EAFD2D6A25D3}"/>
    <cellStyle name="Header2 13 17 5" xfId="13743" xr:uid="{88498F5A-AA44-4AF5-BC34-E38D9DD7937F}"/>
    <cellStyle name="Header2 13 17 6" xfId="13744" xr:uid="{383DE1D8-D5FE-4674-AB1C-F11BA0B658BA}"/>
    <cellStyle name="Header2 13 17 7" xfId="13745" xr:uid="{DEEA317B-AFE8-480A-B0CB-27F93AE39CF8}"/>
    <cellStyle name="Header2 13 17 8" xfId="13746" xr:uid="{FB260948-BBC1-46E1-B2C2-F310EEEF541B}"/>
    <cellStyle name="Header2 13 17 9" xfId="13747" xr:uid="{EB478D12-F237-4C94-8065-AFCAE304729F}"/>
    <cellStyle name="Header2 13 18" xfId="13748" xr:uid="{8D4DE2BF-D2D5-4A5E-9CCB-6AA39F11E00B}"/>
    <cellStyle name="Header2 13 19" xfId="13749" xr:uid="{E9267582-8DF2-4871-8AB8-6A229A05F490}"/>
    <cellStyle name="Header2 13 2" xfId="13750" xr:uid="{8BB9729A-7FD5-4CC2-9348-43CEAF1E2A8C}"/>
    <cellStyle name="Header2 13 2 10" xfId="13751" xr:uid="{9C00EAC8-F5A6-44FC-972D-2DA62606C644}"/>
    <cellStyle name="Header2 13 2 2" xfId="13752" xr:uid="{BE0191EB-77F7-496A-A3DB-F4CFA504B248}"/>
    <cellStyle name="Header2 13 2 2 2" xfId="13753" xr:uid="{85E63168-D4E1-4C90-BE58-38C4E1F196D9}"/>
    <cellStyle name="Header2 13 2 2 3" xfId="13754" xr:uid="{799AC1ED-CD63-4A42-AA8C-BDA6C19144AE}"/>
    <cellStyle name="Header2 13 2 2 4" xfId="13755" xr:uid="{39F144DE-508C-4C1B-B925-15A4043BCA88}"/>
    <cellStyle name="Header2 13 2 2 5" xfId="13756" xr:uid="{9376D842-B9F0-4A21-9653-D9C4692D4E79}"/>
    <cellStyle name="Header2 13 2 2 6" xfId="13757" xr:uid="{8F601855-2AF2-4219-B49A-B905C8686D09}"/>
    <cellStyle name="Header2 13 2 2 7" xfId="13758" xr:uid="{625B4451-4A8F-4C54-A378-14228824EFAB}"/>
    <cellStyle name="Header2 13 2 2 8" xfId="13759" xr:uid="{CD39046E-614B-4996-92ED-78858BB04F45}"/>
    <cellStyle name="Header2 13 2 2 9" xfId="13760" xr:uid="{07126003-FFE5-41DB-A996-DDDA2C517C25}"/>
    <cellStyle name="Header2 13 2 3" xfId="13761" xr:uid="{FA96A086-F20A-4EA4-988B-26641A590B43}"/>
    <cellStyle name="Header2 13 2 4" xfId="13762" xr:uid="{01C6D83E-4A55-44FF-B424-D33F2079F5BB}"/>
    <cellStyle name="Header2 13 2 5" xfId="13763" xr:uid="{F1FB6E0C-2F12-4F8E-B9ED-86B78D9A5828}"/>
    <cellStyle name="Header2 13 2 6" xfId="13764" xr:uid="{11360FC0-EF2C-4222-A2B4-0AB3E22E7EFD}"/>
    <cellStyle name="Header2 13 2 7" xfId="13765" xr:uid="{992C9AF4-5841-4797-9D52-BBD849804772}"/>
    <cellStyle name="Header2 13 2 8" xfId="13766" xr:uid="{A0C17A43-DEC0-4A52-9136-8117ADB468A2}"/>
    <cellStyle name="Header2 13 2 9" xfId="13767" xr:uid="{5669A458-C7E3-4289-9599-B7A19F441DEA}"/>
    <cellStyle name="Header2 13 20" xfId="13768" xr:uid="{F3058107-FB38-40FB-9973-AE4BF43094A8}"/>
    <cellStyle name="Header2 13 21" xfId="13769" xr:uid="{E87931EA-5F52-4E4B-9DAE-C6C1CC29EC7E}"/>
    <cellStyle name="Header2 13 22" xfId="13770" xr:uid="{81DC6DCA-EC4E-41F4-B0BA-BC2476F44748}"/>
    <cellStyle name="Header2 13 23" xfId="13771" xr:uid="{922FFDCD-7769-4362-B999-448C4A39F802}"/>
    <cellStyle name="Header2 13 24" xfId="13772" xr:uid="{4A5E387D-8D4A-4427-B9D0-659E5B2AC7EC}"/>
    <cellStyle name="Header2 13 25" xfId="13773" xr:uid="{59A3C192-1DE1-4A54-B6F3-EEBB15B254E7}"/>
    <cellStyle name="Header2 13 3" xfId="13774" xr:uid="{5A485934-E86C-4457-97A7-2241217E474D}"/>
    <cellStyle name="Header2 13 3 10" xfId="13775" xr:uid="{76381198-AE67-4952-8BEE-316352D894E0}"/>
    <cellStyle name="Header2 13 3 2" xfId="13776" xr:uid="{88904542-C83D-4E61-84E5-4757043BF3A1}"/>
    <cellStyle name="Header2 13 3 2 2" xfId="13777" xr:uid="{0DDB0A1C-7742-4D9A-8D5E-E9ECEBE8623B}"/>
    <cellStyle name="Header2 13 3 2 3" xfId="13778" xr:uid="{25639E03-7BA9-4E07-B021-DE41BD1917DE}"/>
    <cellStyle name="Header2 13 3 2 4" xfId="13779" xr:uid="{7FF15D1B-AC94-4F4D-9F5D-350068309315}"/>
    <cellStyle name="Header2 13 3 2 5" xfId="13780" xr:uid="{1046ECED-6A68-4055-A60D-B981B209B259}"/>
    <cellStyle name="Header2 13 3 2 6" xfId="13781" xr:uid="{FB71DAA7-1491-49BD-9DAA-8BD4B22BB1A1}"/>
    <cellStyle name="Header2 13 3 2 7" xfId="13782" xr:uid="{CACA7189-B8A9-452E-A0A8-8F3C775CFA85}"/>
    <cellStyle name="Header2 13 3 2 8" xfId="13783" xr:uid="{6857BA38-A0CF-43AE-A0E7-E6C66CEF484B}"/>
    <cellStyle name="Header2 13 3 2 9" xfId="13784" xr:uid="{43595A12-2EAE-4ADC-BB25-B3DB1ED99F65}"/>
    <cellStyle name="Header2 13 3 3" xfId="13785" xr:uid="{5BB7EF61-137E-40D9-BE82-104FCAF62BE1}"/>
    <cellStyle name="Header2 13 3 4" xfId="13786" xr:uid="{23000E35-BB43-4573-8A65-61090925075B}"/>
    <cellStyle name="Header2 13 3 5" xfId="13787" xr:uid="{D6F92D9F-B0D5-4501-920B-93149498B3C2}"/>
    <cellStyle name="Header2 13 3 6" xfId="13788" xr:uid="{74FBA698-F7ED-4C14-9A04-C8562DE35B96}"/>
    <cellStyle name="Header2 13 3 7" xfId="13789" xr:uid="{FCBB766E-C87B-405C-A821-965C6EBA4F31}"/>
    <cellStyle name="Header2 13 3 8" xfId="13790" xr:uid="{0CEED65F-516A-43B0-BBE1-CD21F087AAFA}"/>
    <cellStyle name="Header2 13 3 9" xfId="13791" xr:uid="{CF7CFD0C-1969-4B67-8C9E-C57BC3D12DD3}"/>
    <cellStyle name="Header2 13 4" xfId="13792" xr:uid="{BC1FFEF0-6A37-45D3-9AAC-B545FED7B256}"/>
    <cellStyle name="Header2 13 4 10" xfId="13793" xr:uid="{85E77E04-EFDA-40CA-8F61-7DAD9EFBE808}"/>
    <cellStyle name="Header2 13 4 2" xfId="13794" xr:uid="{8799F7D7-162A-4A01-9B59-2D6F079672E9}"/>
    <cellStyle name="Header2 13 4 2 2" xfId="13795" xr:uid="{3DECF8A1-A32F-42A7-A105-C96255B736BA}"/>
    <cellStyle name="Header2 13 4 2 3" xfId="13796" xr:uid="{3809B797-7D75-4E53-9BB7-035B7D6A97C3}"/>
    <cellStyle name="Header2 13 4 2 4" xfId="13797" xr:uid="{C24A0831-6B06-4E21-86E3-5874042C26E9}"/>
    <cellStyle name="Header2 13 4 2 5" xfId="13798" xr:uid="{761D60EA-0507-41FE-AE20-E1BBB6715EEA}"/>
    <cellStyle name="Header2 13 4 2 6" xfId="13799" xr:uid="{3B62DCF7-2227-41AC-89ED-247DC0CCD1DD}"/>
    <cellStyle name="Header2 13 4 2 7" xfId="13800" xr:uid="{ACAB924E-067C-46ED-B018-AD26EB5BFA8F}"/>
    <cellStyle name="Header2 13 4 2 8" xfId="13801" xr:uid="{8ED73E2E-ECCD-465C-A9B1-F2B2782AF345}"/>
    <cellStyle name="Header2 13 4 2 9" xfId="13802" xr:uid="{7380D309-B010-44E7-A4D7-1D8B40090E08}"/>
    <cellStyle name="Header2 13 4 3" xfId="13803" xr:uid="{33FAE6BD-6850-4CBB-818F-1BDD6ABB99A5}"/>
    <cellStyle name="Header2 13 4 4" xfId="13804" xr:uid="{25A9DB0E-0E7D-42CC-9DCC-0569ECA89F14}"/>
    <cellStyle name="Header2 13 4 5" xfId="13805" xr:uid="{FEC6DB76-A85B-4555-A042-484B062ABFAF}"/>
    <cellStyle name="Header2 13 4 6" xfId="13806" xr:uid="{5606FDEC-973C-41B8-B986-67B0689FD660}"/>
    <cellStyle name="Header2 13 4 7" xfId="13807" xr:uid="{85B90842-DE76-4FE1-9B36-7185FECBA8FE}"/>
    <cellStyle name="Header2 13 4 8" xfId="13808" xr:uid="{AC2FA4BA-FD62-410A-8297-EFFE3774B78D}"/>
    <cellStyle name="Header2 13 4 9" xfId="13809" xr:uid="{7BFE1B7B-CB3B-42E2-A581-1A395E2B04B6}"/>
    <cellStyle name="Header2 13 5" xfId="13810" xr:uid="{CEE0DF26-D20E-453E-A550-FD4E8EAC561D}"/>
    <cellStyle name="Header2 13 5 10" xfId="13811" xr:uid="{1E187C16-5D3D-4BDF-A1F8-C2BE837C490F}"/>
    <cellStyle name="Header2 13 5 2" xfId="13812" xr:uid="{637A6C6F-D1A3-4494-B21A-326725D9F3EA}"/>
    <cellStyle name="Header2 13 5 2 2" xfId="13813" xr:uid="{88CE900A-273F-4212-90EF-665FF22DAD4B}"/>
    <cellStyle name="Header2 13 5 2 3" xfId="13814" xr:uid="{4C2ACAC7-5E51-47BD-9F88-417BB3211F09}"/>
    <cellStyle name="Header2 13 5 2 4" xfId="13815" xr:uid="{E21A0167-A110-4E26-8C3B-B829C1F8BAE4}"/>
    <cellStyle name="Header2 13 5 2 5" xfId="13816" xr:uid="{DFF9F592-DA23-453C-A16A-94FEC755F19D}"/>
    <cellStyle name="Header2 13 5 2 6" xfId="13817" xr:uid="{0C5E9194-5B3C-45AC-9660-AE2800F9EE00}"/>
    <cellStyle name="Header2 13 5 2 7" xfId="13818" xr:uid="{30019756-1019-4206-B4DF-CC6230FDF99D}"/>
    <cellStyle name="Header2 13 5 2 8" xfId="13819" xr:uid="{48C02429-B903-4624-AA45-BB0305937CBA}"/>
    <cellStyle name="Header2 13 5 2 9" xfId="13820" xr:uid="{99B4E305-FB86-43DA-BC64-6C6B03D64FEB}"/>
    <cellStyle name="Header2 13 5 3" xfId="13821" xr:uid="{97A21EDA-FCE6-4AD6-98C1-123D492E6011}"/>
    <cellStyle name="Header2 13 5 4" xfId="13822" xr:uid="{ED7D3A44-F472-42A6-9BCF-5D575821DB87}"/>
    <cellStyle name="Header2 13 5 5" xfId="13823" xr:uid="{2C455D8A-80BB-4D93-9334-C3F288C6393A}"/>
    <cellStyle name="Header2 13 5 6" xfId="13824" xr:uid="{D90C1E75-F9E3-4318-8980-E2E9F85F421B}"/>
    <cellStyle name="Header2 13 5 7" xfId="13825" xr:uid="{9C37E12E-CB0D-42D6-9CF2-9BB7E9C1FAD5}"/>
    <cellStyle name="Header2 13 5 8" xfId="13826" xr:uid="{CC0CCC73-F2EB-4919-828D-D96A121225CB}"/>
    <cellStyle name="Header2 13 5 9" xfId="13827" xr:uid="{04984680-08AD-44A2-9B51-8490AA97D6FC}"/>
    <cellStyle name="Header2 13 6" xfId="13828" xr:uid="{E4220225-B99D-4DC5-83B4-F96C96CD2864}"/>
    <cellStyle name="Header2 13 6 10" xfId="13829" xr:uid="{3C730D8D-2CDF-47F5-A2A1-F5AE42B248B3}"/>
    <cellStyle name="Header2 13 6 2" xfId="13830" xr:uid="{32594004-97AE-4E4D-B850-0E87F3178F03}"/>
    <cellStyle name="Header2 13 6 2 2" xfId="13831" xr:uid="{A3E02D9D-F170-43A2-9F6C-4F74C33680AC}"/>
    <cellStyle name="Header2 13 6 2 3" xfId="13832" xr:uid="{ED76C2D9-59CD-4DE0-8255-68F9FC8E5ADC}"/>
    <cellStyle name="Header2 13 6 2 4" xfId="13833" xr:uid="{03EC71E1-5ABD-4D63-B9B9-DCB5E2C21088}"/>
    <cellStyle name="Header2 13 6 2 5" xfId="13834" xr:uid="{7C8B70F8-C216-4DEE-97D1-C0BBE6EA158D}"/>
    <cellStyle name="Header2 13 6 2 6" xfId="13835" xr:uid="{4C4F5570-BEA7-4C49-B381-41C7749B7713}"/>
    <cellStyle name="Header2 13 6 2 7" xfId="13836" xr:uid="{ECB827A9-15AA-4B86-B26C-5A729991394A}"/>
    <cellStyle name="Header2 13 6 2 8" xfId="13837" xr:uid="{8B7F78D9-0586-49DD-AA21-DFBEA5FFCC3E}"/>
    <cellStyle name="Header2 13 6 2 9" xfId="13838" xr:uid="{FF0A9A27-03D0-471E-8F1A-7D3185960DEB}"/>
    <cellStyle name="Header2 13 6 3" xfId="13839" xr:uid="{17B5697C-1C8E-4A3B-B53D-ACFFEBDEE7AC}"/>
    <cellStyle name="Header2 13 6 4" xfId="13840" xr:uid="{50345613-4EBD-466B-BAC7-D0DB50527DB4}"/>
    <cellStyle name="Header2 13 6 5" xfId="13841" xr:uid="{0DCBB8E1-D801-4999-9E53-159E5ED2E5C7}"/>
    <cellStyle name="Header2 13 6 6" xfId="13842" xr:uid="{2C9D210B-16CE-4A9A-B136-E947A861F380}"/>
    <cellStyle name="Header2 13 6 7" xfId="13843" xr:uid="{10765698-58AC-4965-9A0C-5835106B61F8}"/>
    <cellStyle name="Header2 13 6 8" xfId="13844" xr:uid="{1DE25FDA-F230-4800-9F24-21A372EC79DE}"/>
    <cellStyle name="Header2 13 6 9" xfId="13845" xr:uid="{9B3A03B4-3B3A-48E7-BC8E-29394009BA22}"/>
    <cellStyle name="Header2 13 7" xfId="13846" xr:uid="{DAAA63E1-C7CC-4846-91EC-7521CC20CEB5}"/>
    <cellStyle name="Header2 13 7 10" xfId="13847" xr:uid="{35D3BA94-D2AE-474E-A25F-3117B9CD073D}"/>
    <cellStyle name="Header2 13 7 2" xfId="13848" xr:uid="{AD3B872C-8276-499D-A636-A9EAE5715F96}"/>
    <cellStyle name="Header2 13 7 2 2" xfId="13849" xr:uid="{F17B55F2-E86D-4429-94BF-87E78F8C89BE}"/>
    <cellStyle name="Header2 13 7 2 3" xfId="13850" xr:uid="{941A53D8-515B-4A07-8DC3-65F8D6E8F103}"/>
    <cellStyle name="Header2 13 7 2 4" xfId="13851" xr:uid="{C39E1E9B-8D69-413D-884E-C0777F32BEBF}"/>
    <cellStyle name="Header2 13 7 2 5" xfId="13852" xr:uid="{5108DD31-8254-453A-AA69-90DD79F3F40F}"/>
    <cellStyle name="Header2 13 7 2 6" xfId="13853" xr:uid="{86E38A19-5D53-41BF-A890-4A016336393F}"/>
    <cellStyle name="Header2 13 7 2 7" xfId="13854" xr:uid="{93F914CC-0377-4242-873D-4E13B8A41DA6}"/>
    <cellStyle name="Header2 13 7 2 8" xfId="13855" xr:uid="{FE571A69-21B6-47E8-B729-D0E56F040A83}"/>
    <cellStyle name="Header2 13 7 2 9" xfId="13856" xr:uid="{22356402-32A3-4284-AF45-0BF76CBD8805}"/>
    <cellStyle name="Header2 13 7 3" xfId="13857" xr:uid="{D9CE6533-44A1-4FF6-A8DD-CCAB8D137EFF}"/>
    <cellStyle name="Header2 13 7 4" xfId="13858" xr:uid="{DE1F0B1D-41E9-4739-9235-C50C8182256F}"/>
    <cellStyle name="Header2 13 7 5" xfId="13859" xr:uid="{78D20E0B-0C9A-421A-97D3-EDEAE432C3C6}"/>
    <cellStyle name="Header2 13 7 6" xfId="13860" xr:uid="{121F005F-E769-4D4B-BD45-D1837A4DA8BA}"/>
    <cellStyle name="Header2 13 7 7" xfId="13861" xr:uid="{B6D769DA-291F-40BE-8010-627316675E46}"/>
    <cellStyle name="Header2 13 7 8" xfId="13862" xr:uid="{21A52037-2BFF-41D6-9275-033500324A70}"/>
    <cellStyle name="Header2 13 7 9" xfId="13863" xr:uid="{B12254BA-88A2-4307-91B4-F1F2F5CD47D5}"/>
    <cellStyle name="Header2 13 8" xfId="13864" xr:uid="{8A6DCA25-087A-45C6-8C96-02FCE49B3370}"/>
    <cellStyle name="Header2 13 8 10" xfId="13865" xr:uid="{B4856A3E-A989-4422-9C75-F4AEE36F24CE}"/>
    <cellStyle name="Header2 13 8 2" xfId="13866" xr:uid="{D0615F7A-04BF-438F-BCC1-435B893D572C}"/>
    <cellStyle name="Header2 13 8 2 2" xfId="13867" xr:uid="{12507401-D76B-49C3-B703-BE87D877CBB3}"/>
    <cellStyle name="Header2 13 8 2 3" xfId="13868" xr:uid="{47CE1277-3C3E-4821-AABF-F35E49301D85}"/>
    <cellStyle name="Header2 13 8 2 4" xfId="13869" xr:uid="{FEA485EA-4ABD-4B1A-95F3-85C33BA83944}"/>
    <cellStyle name="Header2 13 8 2 5" xfId="13870" xr:uid="{E56B09F2-3EDC-4A54-8916-80BCE6C7E5D6}"/>
    <cellStyle name="Header2 13 8 2 6" xfId="13871" xr:uid="{C418971C-422C-4D2C-977C-C5FFF39D44CF}"/>
    <cellStyle name="Header2 13 8 2 7" xfId="13872" xr:uid="{173C74DA-300C-4E48-B891-23888F927518}"/>
    <cellStyle name="Header2 13 8 2 8" xfId="13873" xr:uid="{CF06CB61-BEC4-47C3-98BC-63953125990B}"/>
    <cellStyle name="Header2 13 8 2 9" xfId="13874" xr:uid="{374E034D-5D3B-447A-BF03-F878660729D7}"/>
    <cellStyle name="Header2 13 8 3" xfId="13875" xr:uid="{DDB5CABD-1E87-45A4-9EFB-0FF3E7B90075}"/>
    <cellStyle name="Header2 13 8 4" xfId="13876" xr:uid="{C91D9D69-884B-4D68-B27A-3D65A6E286CB}"/>
    <cellStyle name="Header2 13 8 5" xfId="13877" xr:uid="{B45FEF18-382D-4E10-A41E-AD3CD15948CD}"/>
    <cellStyle name="Header2 13 8 6" xfId="13878" xr:uid="{5C503A27-B9AE-4DAE-8B32-BEF5BAE86918}"/>
    <cellStyle name="Header2 13 8 7" xfId="13879" xr:uid="{DAD264DF-B335-499A-AB12-897234AA85B3}"/>
    <cellStyle name="Header2 13 8 8" xfId="13880" xr:uid="{25B06507-0C43-403D-B963-89F3161D1573}"/>
    <cellStyle name="Header2 13 8 9" xfId="13881" xr:uid="{5EDDB4B6-99DB-4151-82D3-66066B1811FB}"/>
    <cellStyle name="Header2 13 9" xfId="13882" xr:uid="{51A4E645-DFB5-4CAF-90E6-86C3FA880C4E}"/>
    <cellStyle name="Header2 13 9 10" xfId="13883" xr:uid="{C5CB08B6-5D33-4329-A181-5A729FD014AA}"/>
    <cellStyle name="Header2 13 9 2" xfId="13884" xr:uid="{BBA3DDBD-8428-4B40-BD14-3008460B1B47}"/>
    <cellStyle name="Header2 13 9 2 2" xfId="13885" xr:uid="{5AD99266-B7FE-4A14-AF03-388656A3051F}"/>
    <cellStyle name="Header2 13 9 2 3" xfId="13886" xr:uid="{D56D7071-0730-4C84-B15E-0826202B9614}"/>
    <cellStyle name="Header2 13 9 2 4" xfId="13887" xr:uid="{8BB13614-65A1-4263-85BD-54BF388D8364}"/>
    <cellStyle name="Header2 13 9 2 5" xfId="13888" xr:uid="{1B03A83E-455B-4292-B80B-B114BB6ACA5D}"/>
    <cellStyle name="Header2 13 9 2 6" xfId="13889" xr:uid="{B355DA1B-FF4B-40A5-8D1C-E4E22621E0B5}"/>
    <cellStyle name="Header2 13 9 2 7" xfId="13890" xr:uid="{F9E13B0D-B87B-4DBB-9EA5-6F4553CB8ADC}"/>
    <cellStyle name="Header2 13 9 2 8" xfId="13891" xr:uid="{13A35C81-AD29-40BE-8164-175F5AE21F01}"/>
    <cellStyle name="Header2 13 9 2 9" xfId="13892" xr:uid="{AF1A488A-8D9C-4CF4-91DF-3F8FB2AF3E6D}"/>
    <cellStyle name="Header2 13 9 3" xfId="13893" xr:uid="{E14CF893-863C-4428-BFF5-593C547CEBC3}"/>
    <cellStyle name="Header2 13 9 4" xfId="13894" xr:uid="{5592FCE5-0D93-4A0D-B7F5-6E899F2A80FC}"/>
    <cellStyle name="Header2 13 9 5" xfId="13895" xr:uid="{DB2B3AD0-874A-4F4B-869B-A0DC2FE2C409}"/>
    <cellStyle name="Header2 13 9 6" xfId="13896" xr:uid="{7B6B360E-B300-4F65-9740-C248003C3F62}"/>
    <cellStyle name="Header2 13 9 7" xfId="13897" xr:uid="{A1184922-1A9F-4895-928E-3DD3BEAF2F92}"/>
    <cellStyle name="Header2 13 9 8" xfId="13898" xr:uid="{046CBCCB-0C71-4651-81BA-7F208494A461}"/>
    <cellStyle name="Header2 13 9 9" xfId="13899" xr:uid="{6F033A7C-F64D-43CC-A08D-5C746BF31339}"/>
    <cellStyle name="Header2 14" xfId="13900" xr:uid="{B2E6F3AB-36D6-436C-89C6-E825E34C0266}"/>
    <cellStyle name="Header2 14 10" xfId="13901" xr:uid="{A9B9456C-5AC7-4517-98BA-0B5F73D52335}"/>
    <cellStyle name="Header2 14 10 10" xfId="13902" xr:uid="{074069D4-6EC1-486E-B880-45033915F737}"/>
    <cellStyle name="Header2 14 10 2" xfId="13903" xr:uid="{879A7F52-4796-4E08-8324-EAF851F8FD1E}"/>
    <cellStyle name="Header2 14 10 2 2" xfId="13904" xr:uid="{431BD3B0-47DB-4E32-9645-25971576CBFB}"/>
    <cellStyle name="Header2 14 10 2 3" xfId="13905" xr:uid="{32FD6BAD-1045-48A4-BAA8-F4D0F8A7092C}"/>
    <cellStyle name="Header2 14 10 2 4" xfId="13906" xr:uid="{8C1B39EA-AFB8-43B1-9A50-54FEB70221FE}"/>
    <cellStyle name="Header2 14 10 2 5" xfId="13907" xr:uid="{F20F2CE4-5C79-461D-B617-7B7258B06E9E}"/>
    <cellStyle name="Header2 14 10 2 6" xfId="13908" xr:uid="{93D7FE5A-35E5-4ED1-AC84-6C1D188E2A93}"/>
    <cellStyle name="Header2 14 10 2 7" xfId="13909" xr:uid="{3FF65804-6A27-4A81-9B83-677E06890696}"/>
    <cellStyle name="Header2 14 10 2 8" xfId="13910" xr:uid="{8CC4BE6A-132D-425D-985D-3B3703E9F6C2}"/>
    <cellStyle name="Header2 14 10 2 9" xfId="13911" xr:uid="{B639DE56-45B6-4EDC-A928-124BAD0A7E04}"/>
    <cellStyle name="Header2 14 10 3" xfId="13912" xr:uid="{9A672497-07F7-4F2F-B723-7A616D075993}"/>
    <cellStyle name="Header2 14 10 4" xfId="13913" xr:uid="{D7DC553B-47C2-42BD-95B7-B0A160424D28}"/>
    <cellStyle name="Header2 14 10 5" xfId="13914" xr:uid="{01BCF0B9-990A-4236-B94D-7F4D87FAF38C}"/>
    <cellStyle name="Header2 14 10 6" xfId="13915" xr:uid="{E1FBED20-4600-42E1-8796-4281CCDB2C10}"/>
    <cellStyle name="Header2 14 10 7" xfId="13916" xr:uid="{2BBB27EC-F026-4C1E-9D71-B23E8F269FEE}"/>
    <cellStyle name="Header2 14 10 8" xfId="13917" xr:uid="{9087B3F0-C13B-46B9-BEE0-8368F3745B98}"/>
    <cellStyle name="Header2 14 10 9" xfId="13918" xr:uid="{70F217E6-62B4-4BF5-8B66-8A4154D3265B}"/>
    <cellStyle name="Header2 14 11" xfId="13919" xr:uid="{9BEC0C40-5E1A-49E3-8D77-574D0917E35C}"/>
    <cellStyle name="Header2 14 11 10" xfId="13920" xr:uid="{B62451F5-FB19-4843-9C75-C1FD37B5CEBB}"/>
    <cellStyle name="Header2 14 11 2" xfId="13921" xr:uid="{6873D30F-E99F-43EC-8002-9BF3057CC347}"/>
    <cellStyle name="Header2 14 11 2 2" xfId="13922" xr:uid="{744DAE17-2BA9-43CB-BCE3-6450A5FE9A41}"/>
    <cellStyle name="Header2 14 11 2 3" xfId="13923" xr:uid="{DFC2B420-CBE6-40F4-B9FE-FA534719DBB4}"/>
    <cellStyle name="Header2 14 11 2 4" xfId="13924" xr:uid="{5F97A2EF-F0E7-47B8-8509-47F1C269679F}"/>
    <cellStyle name="Header2 14 11 2 5" xfId="13925" xr:uid="{4F575251-8A31-45EB-8588-917F835254D4}"/>
    <cellStyle name="Header2 14 11 2 6" xfId="13926" xr:uid="{F8240A30-4FE5-4009-906C-066C78ACCFEC}"/>
    <cellStyle name="Header2 14 11 2 7" xfId="13927" xr:uid="{6B32D723-9CC8-4C23-9475-7B7DCDD3D666}"/>
    <cellStyle name="Header2 14 11 2 8" xfId="13928" xr:uid="{EF86341E-213D-41F1-920A-B30A92167A22}"/>
    <cellStyle name="Header2 14 11 2 9" xfId="13929" xr:uid="{69776744-EBC5-4A2C-8653-D6CCBF61108A}"/>
    <cellStyle name="Header2 14 11 3" xfId="13930" xr:uid="{E3297D9D-8340-42DF-B7D5-D76E76FCC9C2}"/>
    <cellStyle name="Header2 14 11 4" xfId="13931" xr:uid="{0F987E6A-8A3A-4494-B2E1-8F177C07A6EC}"/>
    <cellStyle name="Header2 14 11 5" xfId="13932" xr:uid="{FC2CF1A7-86E3-45C4-BE3A-721D8F2518AC}"/>
    <cellStyle name="Header2 14 11 6" xfId="13933" xr:uid="{F2D81BCF-5EFA-4CB8-93C6-4FB61BD25308}"/>
    <cellStyle name="Header2 14 11 7" xfId="13934" xr:uid="{8E6BEA28-4D86-4040-87E1-F5E4562372CC}"/>
    <cellStyle name="Header2 14 11 8" xfId="13935" xr:uid="{A00E1ED2-84B5-4F14-A3F2-6325FF91F28F}"/>
    <cellStyle name="Header2 14 11 9" xfId="13936" xr:uid="{87400DCC-0C86-4DFC-AD0F-EB5E899D5933}"/>
    <cellStyle name="Header2 14 12" xfId="13937" xr:uid="{2B0AB27D-F771-4C2A-92B6-B2F6069EC5C4}"/>
    <cellStyle name="Header2 14 12 10" xfId="13938" xr:uid="{62108551-C476-4819-A041-D4E4BDDAF307}"/>
    <cellStyle name="Header2 14 12 2" xfId="13939" xr:uid="{EC1321DC-912B-4E2A-A78D-120C6850A78F}"/>
    <cellStyle name="Header2 14 12 2 2" xfId="13940" xr:uid="{21DBB2FC-A36F-48C0-9188-B5644C484DD5}"/>
    <cellStyle name="Header2 14 12 2 3" xfId="13941" xr:uid="{36AECE63-E6E4-488B-A2C4-C033EFAEE495}"/>
    <cellStyle name="Header2 14 12 2 4" xfId="13942" xr:uid="{6BE2AB13-2F2D-4883-9784-C8BDE91739B5}"/>
    <cellStyle name="Header2 14 12 2 5" xfId="13943" xr:uid="{38FAC1CB-A711-4A93-BB90-BAFDD0948DF9}"/>
    <cellStyle name="Header2 14 12 2 6" xfId="13944" xr:uid="{5C184522-424D-420C-BD3E-084652B26558}"/>
    <cellStyle name="Header2 14 12 2 7" xfId="13945" xr:uid="{A45B233A-C5C2-4041-8426-84849529D719}"/>
    <cellStyle name="Header2 14 12 2 8" xfId="13946" xr:uid="{5CEDEB7C-8943-490B-8016-5CC8AA442699}"/>
    <cellStyle name="Header2 14 12 2 9" xfId="13947" xr:uid="{394E624C-2FA0-4F4D-92A4-0FB8C5F0F337}"/>
    <cellStyle name="Header2 14 12 3" xfId="13948" xr:uid="{CCCC6A80-8D78-4CA7-BB2C-DA8DE7E4E6BF}"/>
    <cellStyle name="Header2 14 12 4" xfId="13949" xr:uid="{4CA3C29A-E6D9-419D-BA69-08907F8946CE}"/>
    <cellStyle name="Header2 14 12 5" xfId="13950" xr:uid="{2ADC9223-E131-4E2C-9B20-955CCF218ED8}"/>
    <cellStyle name="Header2 14 12 6" xfId="13951" xr:uid="{5FABB4DD-6D20-4A53-87A3-C9FE7F01D023}"/>
    <cellStyle name="Header2 14 12 7" xfId="13952" xr:uid="{2E5DE349-444B-4642-8363-261BDE7AAA3E}"/>
    <cellStyle name="Header2 14 12 8" xfId="13953" xr:uid="{F2B95EB0-49BB-4135-B8F6-B6116E587834}"/>
    <cellStyle name="Header2 14 12 9" xfId="13954" xr:uid="{917C4C8B-49F0-427C-A6B3-2559E147CE59}"/>
    <cellStyle name="Header2 14 13" xfId="13955" xr:uid="{68EDDCBA-A79F-4010-811E-970F494FD254}"/>
    <cellStyle name="Header2 14 13 10" xfId="13956" xr:uid="{3E906D0E-E974-404B-A7A4-4B10757ED967}"/>
    <cellStyle name="Header2 14 13 2" xfId="13957" xr:uid="{3355F059-41DB-4B2E-90F8-C69235104E69}"/>
    <cellStyle name="Header2 14 13 2 2" xfId="13958" xr:uid="{1CD919C9-6BED-423E-8BBB-D2BA0BE3079F}"/>
    <cellStyle name="Header2 14 13 2 3" xfId="13959" xr:uid="{063854FE-2060-4BFC-BB1C-87259B9674BF}"/>
    <cellStyle name="Header2 14 13 2 4" xfId="13960" xr:uid="{5877F9DB-62E9-40CA-972C-A9CEB14A75F2}"/>
    <cellStyle name="Header2 14 13 2 5" xfId="13961" xr:uid="{13BDD4EE-CC72-42EA-B348-4D2896FFBD5A}"/>
    <cellStyle name="Header2 14 13 2 6" xfId="13962" xr:uid="{6A77AE9F-A838-49CB-A940-A7C14DAB1A8E}"/>
    <cellStyle name="Header2 14 13 2 7" xfId="13963" xr:uid="{343F6675-58B7-4E5E-B0DD-16844EAFC092}"/>
    <cellStyle name="Header2 14 13 2 8" xfId="13964" xr:uid="{D8361CB8-5230-4588-B1AB-391A60703786}"/>
    <cellStyle name="Header2 14 13 2 9" xfId="13965" xr:uid="{13FCBCC6-33E8-41C5-B067-7D356998725E}"/>
    <cellStyle name="Header2 14 13 3" xfId="13966" xr:uid="{A77644DC-454B-48D4-B875-4C0BEDBCA615}"/>
    <cellStyle name="Header2 14 13 4" xfId="13967" xr:uid="{D58FE73A-5EFC-4085-8FD2-E9F005205664}"/>
    <cellStyle name="Header2 14 13 5" xfId="13968" xr:uid="{BA6B6FA4-735E-4BDE-BC28-14082166483A}"/>
    <cellStyle name="Header2 14 13 6" xfId="13969" xr:uid="{B665EDCB-4005-4336-B141-3BA9F61484C5}"/>
    <cellStyle name="Header2 14 13 7" xfId="13970" xr:uid="{7FFAC8B7-CAF2-45AC-B3C0-5F9E242403D4}"/>
    <cellStyle name="Header2 14 13 8" xfId="13971" xr:uid="{1A12E342-6BC3-45A4-A406-CEF13AAAA57C}"/>
    <cellStyle name="Header2 14 13 9" xfId="13972" xr:uid="{06AC3D70-A984-4754-BD67-08FFF144B0F2}"/>
    <cellStyle name="Header2 14 14" xfId="13973" xr:uid="{00CA9CA0-5DE0-4FF5-A86B-F9B135607778}"/>
    <cellStyle name="Header2 14 14 10" xfId="13974" xr:uid="{0E27539F-E227-4E80-9F95-198D2618B000}"/>
    <cellStyle name="Header2 14 14 2" xfId="13975" xr:uid="{FA8164C7-F873-4B09-A020-18AAB9C58B55}"/>
    <cellStyle name="Header2 14 14 2 2" xfId="13976" xr:uid="{A5C3AABC-C8DE-4FE5-81B8-522FFBEAC481}"/>
    <cellStyle name="Header2 14 14 2 3" xfId="13977" xr:uid="{5DEC7184-6BD1-453F-BC16-AEE32E5F43CD}"/>
    <cellStyle name="Header2 14 14 2 4" xfId="13978" xr:uid="{B842B342-9085-447F-B921-4F32FAC69A46}"/>
    <cellStyle name="Header2 14 14 2 5" xfId="13979" xr:uid="{4EDC825E-B708-4453-8ABA-DCC7B9A31D18}"/>
    <cellStyle name="Header2 14 14 2 6" xfId="13980" xr:uid="{0D4F5E87-1920-4D5F-B292-9FB67E2EF292}"/>
    <cellStyle name="Header2 14 14 2 7" xfId="13981" xr:uid="{6F599709-6859-4BE8-B181-C80B5695637E}"/>
    <cellStyle name="Header2 14 14 2 8" xfId="13982" xr:uid="{70356AA0-D4A2-451C-A36D-C5D8BC6E0AF8}"/>
    <cellStyle name="Header2 14 14 2 9" xfId="13983" xr:uid="{620294FC-D16D-4581-8D0E-7AA283624BB6}"/>
    <cellStyle name="Header2 14 14 3" xfId="13984" xr:uid="{CC3E5AFC-8FA3-4601-AF1B-F76CFE5AD0F5}"/>
    <cellStyle name="Header2 14 14 4" xfId="13985" xr:uid="{D30BB8B0-EB39-440B-9219-B9A0E69C644F}"/>
    <cellStyle name="Header2 14 14 5" xfId="13986" xr:uid="{20BD4E7D-21E6-4BC7-AD9A-C1B8FE85A002}"/>
    <cellStyle name="Header2 14 14 6" xfId="13987" xr:uid="{F48FCE2A-1DEA-4B50-B9C7-8B37D41C4274}"/>
    <cellStyle name="Header2 14 14 7" xfId="13988" xr:uid="{CCA919C8-D998-4534-93DE-8AC20B417E8C}"/>
    <cellStyle name="Header2 14 14 8" xfId="13989" xr:uid="{5D98DF95-DF8D-4876-AF26-0BA2D4A0A4F7}"/>
    <cellStyle name="Header2 14 14 9" xfId="13990" xr:uid="{52A64772-C4B1-481B-BE07-E29D4E20B966}"/>
    <cellStyle name="Header2 14 15" xfId="13991" xr:uid="{8C7DDB33-C23A-44A2-8ED5-DAB1706B7646}"/>
    <cellStyle name="Header2 14 15 10" xfId="13992" xr:uid="{98F1E7EE-F5C4-4C61-8885-105CBC0D155C}"/>
    <cellStyle name="Header2 14 15 2" xfId="13993" xr:uid="{83CB6BEC-53CA-4BB3-AD5E-E94B28E03806}"/>
    <cellStyle name="Header2 14 15 2 2" xfId="13994" xr:uid="{82206C09-47A7-4002-9A42-FF22C797341A}"/>
    <cellStyle name="Header2 14 15 2 3" xfId="13995" xr:uid="{60336195-E397-4E4B-8EFA-C8BDA263ADB2}"/>
    <cellStyle name="Header2 14 15 2 4" xfId="13996" xr:uid="{19CA40C5-4F40-4735-B77B-18D3173EEB98}"/>
    <cellStyle name="Header2 14 15 2 5" xfId="13997" xr:uid="{482F6DC1-8C44-4951-AE60-BC752444913D}"/>
    <cellStyle name="Header2 14 15 2 6" xfId="13998" xr:uid="{09FC5B45-41C4-4B62-AC25-3FFF3700DA4E}"/>
    <cellStyle name="Header2 14 15 2 7" xfId="13999" xr:uid="{7E055B7A-442C-44CE-BF80-0AAEA164315D}"/>
    <cellStyle name="Header2 14 15 2 8" xfId="14000" xr:uid="{C8D8AC10-78BB-4C74-B26F-92ECB7819C95}"/>
    <cellStyle name="Header2 14 15 2 9" xfId="14001" xr:uid="{37EDC473-26E2-4372-A5FC-7171DA2AF5C8}"/>
    <cellStyle name="Header2 14 15 3" xfId="14002" xr:uid="{EFE583E2-07D0-4998-8596-1CFF75BE644C}"/>
    <cellStyle name="Header2 14 15 4" xfId="14003" xr:uid="{CE418102-A9D1-4616-BEFD-FE6BDF7200A2}"/>
    <cellStyle name="Header2 14 15 5" xfId="14004" xr:uid="{CD1DC8AD-8399-4B48-8C9F-C4D14FCB436F}"/>
    <cellStyle name="Header2 14 15 6" xfId="14005" xr:uid="{3A4D5CE6-D278-416C-A64E-D373EBFF3FE2}"/>
    <cellStyle name="Header2 14 15 7" xfId="14006" xr:uid="{8B8E5A51-2AEF-47C0-B7E7-CA81B646EF4F}"/>
    <cellStyle name="Header2 14 15 8" xfId="14007" xr:uid="{00979509-707D-49B0-B97E-F110F5049649}"/>
    <cellStyle name="Header2 14 15 9" xfId="14008" xr:uid="{90BB8825-EF89-4D6C-87D2-D82751D06AA2}"/>
    <cellStyle name="Header2 14 16" xfId="14009" xr:uid="{52A60648-B518-45DD-9B8B-17F5FEF8F05E}"/>
    <cellStyle name="Header2 14 16 10" xfId="14010" xr:uid="{FCFC55AA-48CB-4F25-9BA4-A87CDD39076E}"/>
    <cellStyle name="Header2 14 16 2" xfId="14011" xr:uid="{A61FD6CD-F85F-423C-A3DD-E09AFDA82D2C}"/>
    <cellStyle name="Header2 14 16 2 2" xfId="14012" xr:uid="{4C5D6CA6-1849-46D5-8D94-875327B8BDFC}"/>
    <cellStyle name="Header2 14 16 2 3" xfId="14013" xr:uid="{8DF85AB5-7CDF-416A-B8E8-30F2D0575DDA}"/>
    <cellStyle name="Header2 14 16 2 4" xfId="14014" xr:uid="{E89F4DF4-25A7-41A3-9D9C-C4A4C0950F0D}"/>
    <cellStyle name="Header2 14 16 2 5" xfId="14015" xr:uid="{432BBB6C-463C-4E91-A835-3571C062C431}"/>
    <cellStyle name="Header2 14 16 2 6" xfId="14016" xr:uid="{472142D4-58F7-421D-A52F-942281196874}"/>
    <cellStyle name="Header2 14 16 2 7" xfId="14017" xr:uid="{93AFCA9B-FB90-49EF-BA3D-D310DA7A40AC}"/>
    <cellStyle name="Header2 14 16 2 8" xfId="14018" xr:uid="{EE0EADEA-7C93-45A7-866C-1D0746B610F5}"/>
    <cellStyle name="Header2 14 16 2 9" xfId="14019" xr:uid="{8DFDFABF-6C0E-49F8-801A-477B8BD6CA65}"/>
    <cellStyle name="Header2 14 16 3" xfId="14020" xr:uid="{0E06FB8A-2724-485D-9E4F-CBFD11DFF211}"/>
    <cellStyle name="Header2 14 16 4" xfId="14021" xr:uid="{A65CA384-E8DC-4E63-B4B4-EDE981DA4366}"/>
    <cellStyle name="Header2 14 16 5" xfId="14022" xr:uid="{3A18F882-1645-41D3-9EE4-C756230B439C}"/>
    <cellStyle name="Header2 14 16 6" xfId="14023" xr:uid="{BCDA4FC4-4BF6-498D-8CF2-476269CBDC0D}"/>
    <cellStyle name="Header2 14 16 7" xfId="14024" xr:uid="{BADBFB16-BD56-4CF5-93B1-36F592C83686}"/>
    <cellStyle name="Header2 14 16 8" xfId="14025" xr:uid="{97D07DD0-F8F1-4776-9D8D-EDF879F3974D}"/>
    <cellStyle name="Header2 14 16 9" xfId="14026" xr:uid="{0690DD31-1456-4F7C-B691-56CFDBD67B88}"/>
    <cellStyle name="Header2 14 17" xfId="14027" xr:uid="{AC085557-74C3-4FBB-B1B2-EF7E6EAD3C80}"/>
    <cellStyle name="Header2 14 17 2" xfId="14028" xr:uid="{B9E392B1-2A23-4F24-8D17-220E4F82B356}"/>
    <cellStyle name="Header2 14 17 3" xfId="14029" xr:uid="{0B5410BD-AFC1-41F0-9AB3-414B70693C29}"/>
    <cellStyle name="Header2 14 17 4" xfId="14030" xr:uid="{4224EAA6-7276-4DDF-BCD4-DF51BCEB8EC9}"/>
    <cellStyle name="Header2 14 17 5" xfId="14031" xr:uid="{3AFBB69B-EB5E-4C4E-B194-3D44A489AD88}"/>
    <cellStyle name="Header2 14 17 6" xfId="14032" xr:uid="{E482EA9F-79FD-4463-87F7-3C8092A9ADF6}"/>
    <cellStyle name="Header2 14 17 7" xfId="14033" xr:uid="{B20A37AF-DE63-4CC5-82D4-38B0E1BBE429}"/>
    <cellStyle name="Header2 14 17 8" xfId="14034" xr:uid="{693848CD-DB6E-4D93-ACBE-A9603583C6A2}"/>
    <cellStyle name="Header2 14 17 9" xfId="14035" xr:uid="{6D70143E-BCBF-4FD8-A39D-FEC69F3E1930}"/>
    <cellStyle name="Header2 14 18" xfId="14036" xr:uid="{7F5E06DD-8947-481F-BE3B-E1F46137FA99}"/>
    <cellStyle name="Header2 14 19" xfId="14037" xr:uid="{152CF1AE-8443-444E-9118-9C0964815B9F}"/>
    <cellStyle name="Header2 14 2" xfId="14038" xr:uid="{9AF1FC8F-A4E9-4ECE-B209-860890D7DC5D}"/>
    <cellStyle name="Header2 14 2 10" xfId="14039" xr:uid="{A12EA298-9A1E-4E51-B09E-57861BC45A25}"/>
    <cellStyle name="Header2 14 2 2" xfId="14040" xr:uid="{CFD686A9-E905-4BF7-834A-27B640A291F6}"/>
    <cellStyle name="Header2 14 2 2 2" xfId="14041" xr:uid="{B3CE5CB9-048F-47A6-9436-D0528E4F90BE}"/>
    <cellStyle name="Header2 14 2 2 3" xfId="14042" xr:uid="{47669078-6E86-4C5C-864C-DBF7D91B4CA3}"/>
    <cellStyle name="Header2 14 2 2 4" xfId="14043" xr:uid="{8B1694CA-B02F-46FB-A360-1D6FBC9457BF}"/>
    <cellStyle name="Header2 14 2 2 5" xfId="14044" xr:uid="{1FAB515B-29A0-4A65-B1CC-3E88FA20826F}"/>
    <cellStyle name="Header2 14 2 2 6" xfId="14045" xr:uid="{BA8CD97B-BD4D-4299-A93B-2FA04FF2B316}"/>
    <cellStyle name="Header2 14 2 2 7" xfId="14046" xr:uid="{44880DA2-D84C-4F72-8D31-87804952315F}"/>
    <cellStyle name="Header2 14 2 2 8" xfId="14047" xr:uid="{39763587-2518-4100-8D88-2318EB9F7F07}"/>
    <cellStyle name="Header2 14 2 2 9" xfId="14048" xr:uid="{03D04802-04A0-4D97-862A-1B481CE8FF9C}"/>
    <cellStyle name="Header2 14 2 3" xfId="14049" xr:uid="{FA888E43-D442-4358-831C-CD1BAEE1CC4A}"/>
    <cellStyle name="Header2 14 2 4" xfId="14050" xr:uid="{328B27AC-58A4-46A2-AB6B-7F477BA149D4}"/>
    <cellStyle name="Header2 14 2 5" xfId="14051" xr:uid="{21E23DFA-EFD2-40F1-B849-6A8EC69DADA0}"/>
    <cellStyle name="Header2 14 2 6" xfId="14052" xr:uid="{22805B50-652E-4875-AD16-8031365E263D}"/>
    <cellStyle name="Header2 14 2 7" xfId="14053" xr:uid="{2F3ABA91-7FAC-48FE-939C-A7A1783F6424}"/>
    <cellStyle name="Header2 14 2 8" xfId="14054" xr:uid="{148BEB1C-AD52-4560-921B-5AA0A69DCEB4}"/>
    <cellStyle name="Header2 14 2 9" xfId="14055" xr:uid="{08EB38BD-B90F-4936-8B86-AA37FE15D426}"/>
    <cellStyle name="Header2 14 20" xfId="14056" xr:uid="{8E899552-DDC3-425E-B8E0-1E89550DDC6B}"/>
    <cellStyle name="Header2 14 21" xfId="14057" xr:uid="{D2C67E41-5274-4A5E-834D-8706D6F31800}"/>
    <cellStyle name="Header2 14 22" xfId="14058" xr:uid="{CF0B2ABD-94E7-4E31-9968-EB2280C1B8AC}"/>
    <cellStyle name="Header2 14 23" xfId="14059" xr:uid="{578FD4F4-304C-4AFC-98C0-586DA341C7FE}"/>
    <cellStyle name="Header2 14 24" xfId="14060" xr:uid="{AD064793-1BE1-475D-9D9B-2F7722988C24}"/>
    <cellStyle name="Header2 14 25" xfId="14061" xr:uid="{50E25E83-51B2-4158-86B6-D15E549CB012}"/>
    <cellStyle name="Header2 14 3" xfId="14062" xr:uid="{7E23BF27-2D67-40EA-8F5B-DA926CAC28D0}"/>
    <cellStyle name="Header2 14 3 10" xfId="14063" xr:uid="{8A3E93E9-0720-4FBA-A89F-46AE797A1365}"/>
    <cellStyle name="Header2 14 3 2" xfId="14064" xr:uid="{37B571EF-B500-4BA2-AC50-CDB5F6D96019}"/>
    <cellStyle name="Header2 14 3 2 2" xfId="14065" xr:uid="{B3192B64-8656-4B2D-9237-C4ACD7D4D9B6}"/>
    <cellStyle name="Header2 14 3 2 3" xfId="14066" xr:uid="{F8A309E7-B8E8-45F4-A478-8202D579AF57}"/>
    <cellStyle name="Header2 14 3 2 4" xfId="14067" xr:uid="{37B6DBE7-3063-4C9C-B40D-C2377B4CF0E3}"/>
    <cellStyle name="Header2 14 3 2 5" xfId="14068" xr:uid="{F4393DBC-EC21-4581-9BF4-359063659D40}"/>
    <cellStyle name="Header2 14 3 2 6" xfId="14069" xr:uid="{6C21735B-918F-4FFC-B1EE-2CE760341812}"/>
    <cellStyle name="Header2 14 3 2 7" xfId="14070" xr:uid="{F8F3F3C5-F81C-490E-953E-B9A2AC6657C2}"/>
    <cellStyle name="Header2 14 3 2 8" xfId="14071" xr:uid="{AD9A58F2-E1DE-4420-8B05-A0CA01523389}"/>
    <cellStyle name="Header2 14 3 2 9" xfId="14072" xr:uid="{99CD1713-5C82-4829-AE54-54A86968570A}"/>
    <cellStyle name="Header2 14 3 3" xfId="14073" xr:uid="{50F0693C-3A8B-4CD6-A421-66B67DCBD48C}"/>
    <cellStyle name="Header2 14 3 4" xfId="14074" xr:uid="{31014E50-D64C-43FD-816C-FE132B54056E}"/>
    <cellStyle name="Header2 14 3 5" xfId="14075" xr:uid="{34C155CE-A260-4764-A87E-44CB92CC08A5}"/>
    <cellStyle name="Header2 14 3 6" xfId="14076" xr:uid="{2F9512D2-9D7E-4384-83FA-522F14F84EC9}"/>
    <cellStyle name="Header2 14 3 7" xfId="14077" xr:uid="{08048166-0E44-4DA1-8FF0-FDF6B2BEFECB}"/>
    <cellStyle name="Header2 14 3 8" xfId="14078" xr:uid="{4DD49A55-D9BF-4445-965A-3C4B18036E38}"/>
    <cellStyle name="Header2 14 3 9" xfId="14079" xr:uid="{B03733AC-D082-4CAD-AE45-0422DBF5600F}"/>
    <cellStyle name="Header2 14 4" xfId="14080" xr:uid="{F9135468-1FD5-4980-8C8B-575541B70841}"/>
    <cellStyle name="Header2 14 4 10" xfId="14081" xr:uid="{4CC5CBD1-64D7-47F2-AE72-40B8BF9358F1}"/>
    <cellStyle name="Header2 14 4 2" xfId="14082" xr:uid="{915E44F4-0DFC-4DE3-908A-7A7C57C2DEDD}"/>
    <cellStyle name="Header2 14 4 2 2" xfId="14083" xr:uid="{0061FA24-58E9-4765-AD91-30BF106F8AEB}"/>
    <cellStyle name="Header2 14 4 2 3" xfId="14084" xr:uid="{96AA9E8D-D289-4499-9321-DFFAC46411BC}"/>
    <cellStyle name="Header2 14 4 2 4" xfId="14085" xr:uid="{66A6C8B8-86B0-47AA-929C-97F044C87D4D}"/>
    <cellStyle name="Header2 14 4 2 5" xfId="14086" xr:uid="{24489C49-5E62-4318-9B49-49E29C34D4D8}"/>
    <cellStyle name="Header2 14 4 2 6" xfId="14087" xr:uid="{E4FA40FE-DF22-4A5A-B485-0B572D8FBB10}"/>
    <cellStyle name="Header2 14 4 2 7" xfId="14088" xr:uid="{91742533-28BA-448C-9AAD-CBE6ED88E75D}"/>
    <cellStyle name="Header2 14 4 2 8" xfId="14089" xr:uid="{14B57FCC-03ED-4C5D-9606-C875A95D8917}"/>
    <cellStyle name="Header2 14 4 2 9" xfId="14090" xr:uid="{507167C1-2E10-4C79-BBD8-0C90160CE594}"/>
    <cellStyle name="Header2 14 4 3" xfId="14091" xr:uid="{FE41F718-E0EB-4ED2-97BD-B58D2C6264A6}"/>
    <cellStyle name="Header2 14 4 4" xfId="14092" xr:uid="{022B4015-1768-475F-884A-0673C265B314}"/>
    <cellStyle name="Header2 14 4 5" xfId="14093" xr:uid="{9144FE3F-C622-4018-88CB-B248F9CF10D7}"/>
    <cellStyle name="Header2 14 4 6" xfId="14094" xr:uid="{433F63F8-0EF9-42A2-BD1A-430C09CF5B3A}"/>
    <cellStyle name="Header2 14 4 7" xfId="14095" xr:uid="{8D50745E-9A98-4B2C-9845-ACEC68B7373F}"/>
    <cellStyle name="Header2 14 4 8" xfId="14096" xr:uid="{FE7D06F8-D7B2-4B3D-A59A-B2C3D5105404}"/>
    <cellStyle name="Header2 14 4 9" xfId="14097" xr:uid="{192F11D3-509C-4092-90B8-6FFF3EE0F3F7}"/>
    <cellStyle name="Header2 14 5" xfId="14098" xr:uid="{62AF6148-7A14-4D34-855A-120CA2FBD961}"/>
    <cellStyle name="Header2 14 5 10" xfId="14099" xr:uid="{7ED1C9AD-F495-4296-AA8B-3B24678BD546}"/>
    <cellStyle name="Header2 14 5 2" xfId="14100" xr:uid="{0E607DC6-F7B1-4CC8-964A-F25E8B77491B}"/>
    <cellStyle name="Header2 14 5 2 2" xfId="14101" xr:uid="{7C74ED08-4EC2-4DC4-9AC2-E1E5B2D82BC2}"/>
    <cellStyle name="Header2 14 5 2 3" xfId="14102" xr:uid="{84C5D91A-D910-4815-BEE8-14A71F57371E}"/>
    <cellStyle name="Header2 14 5 2 4" xfId="14103" xr:uid="{CA03087F-B14C-4952-9175-745745F3BF8E}"/>
    <cellStyle name="Header2 14 5 2 5" xfId="14104" xr:uid="{27596B33-0EAD-46BD-8356-BA6A63FE62E1}"/>
    <cellStyle name="Header2 14 5 2 6" xfId="14105" xr:uid="{CC80BC8B-6EB9-4B96-B0B9-DE279B8922DA}"/>
    <cellStyle name="Header2 14 5 2 7" xfId="14106" xr:uid="{32D42DCE-21B2-4568-81DD-99C859F49961}"/>
    <cellStyle name="Header2 14 5 2 8" xfId="14107" xr:uid="{AE109C77-5925-4BCC-B49C-9825BAC0B7BA}"/>
    <cellStyle name="Header2 14 5 2 9" xfId="14108" xr:uid="{0045C413-8455-47C5-AD4F-D1D64A591F50}"/>
    <cellStyle name="Header2 14 5 3" xfId="14109" xr:uid="{41FB77B8-BB87-461E-A6D2-A3638637B4D5}"/>
    <cellStyle name="Header2 14 5 4" xfId="14110" xr:uid="{37F2383B-B91A-4BA5-A489-BA83069BB46B}"/>
    <cellStyle name="Header2 14 5 5" xfId="14111" xr:uid="{B69AA82C-53A7-4A94-9DD4-504D1C1DE9C9}"/>
    <cellStyle name="Header2 14 5 6" xfId="14112" xr:uid="{44CD37F9-E0CD-4526-8003-46D6D3ED8CEC}"/>
    <cellStyle name="Header2 14 5 7" xfId="14113" xr:uid="{9D346A1F-798E-4D7E-BB17-1B9BC6676848}"/>
    <cellStyle name="Header2 14 5 8" xfId="14114" xr:uid="{A8935D2C-A1F1-4B75-8484-899C9314C3DD}"/>
    <cellStyle name="Header2 14 5 9" xfId="14115" xr:uid="{C0CCC501-B379-4CB3-B92A-B1CFC9B6BFA6}"/>
    <cellStyle name="Header2 14 6" xfId="14116" xr:uid="{E296CA35-541B-4553-BF6B-8D6CD6EBB4FB}"/>
    <cellStyle name="Header2 14 6 10" xfId="14117" xr:uid="{342F2768-20E4-4C81-8DC3-935162F3581B}"/>
    <cellStyle name="Header2 14 6 2" xfId="14118" xr:uid="{6A3FE118-30A9-432B-A832-83164E7933B3}"/>
    <cellStyle name="Header2 14 6 2 2" xfId="14119" xr:uid="{FD4407A8-907A-4AFD-91C7-A570E12CF11B}"/>
    <cellStyle name="Header2 14 6 2 3" xfId="14120" xr:uid="{846F8D88-7FFC-4443-986C-EDA51A553A2B}"/>
    <cellStyle name="Header2 14 6 2 4" xfId="14121" xr:uid="{13D9FBC9-D6DF-4EF6-A554-9D302297BF5C}"/>
    <cellStyle name="Header2 14 6 2 5" xfId="14122" xr:uid="{5F08BCA4-4D7D-4045-8B32-BBF61EC49E0F}"/>
    <cellStyle name="Header2 14 6 2 6" xfId="14123" xr:uid="{6508D848-D32B-4AA3-A351-B79432ECA444}"/>
    <cellStyle name="Header2 14 6 2 7" xfId="14124" xr:uid="{82B0C0F1-56FB-40F3-A755-F0AC1C69ACFD}"/>
    <cellStyle name="Header2 14 6 2 8" xfId="14125" xr:uid="{E69D296E-9BE5-477F-ADCA-14F3E51DAC6B}"/>
    <cellStyle name="Header2 14 6 2 9" xfId="14126" xr:uid="{4A95FD60-B154-42E3-9F8D-1EC38E8A6878}"/>
    <cellStyle name="Header2 14 6 3" xfId="14127" xr:uid="{F81E1126-87EC-4BA9-9C5F-ACE01A5FF555}"/>
    <cellStyle name="Header2 14 6 4" xfId="14128" xr:uid="{C27354B1-E2AE-4AAE-83BE-8FBD94CD1D02}"/>
    <cellStyle name="Header2 14 6 5" xfId="14129" xr:uid="{1C78B790-0946-40B5-86F1-C9A742C3CD4D}"/>
    <cellStyle name="Header2 14 6 6" xfId="14130" xr:uid="{F6C4B983-9532-4473-B0CC-DF45C484CC63}"/>
    <cellStyle name="Header2 14 6 7" xfId="14131" xr:uid="{70A9283D-3071-4577-A67E-BD5F0E10BD3D}"/>
    <cellStyle name="Header2 14 6 8" xfId="14132" xr:uid="{70E47C51-A5DF-4A93-9A14-739288C6C9BF}"/>
    <cellStyle name="Header2 14 6 9" xfId="14133" xr:uid="{ACC08583-4E9B-41A7-885B-1B8905ABCE20}"/>
    <cellStyle name="Header2 14 7" xfId="14134" xr:uid="{CE1AFAF4-584B-4247-9272-A851A486A3F8}"/>
    <cellStyle name="Header2 14 7 10" xfId="14135" xr:uid="{F19CB740-129F-4BC8-8279-14C147E8AF87}"/>
    <cellStyle name="Header2 14 7 2" xfId="14136" xr:uid="{89CD9D30-ADCD-448B-B764-FD157D6928E1}"/>
    <cellStyle name="Header2 14 7 2 2" xfId="14137" xr:uid="{4F637D3A-6B0A-4D9F-9F9D-2DFC7B007BCE}"/>
    <cellStyle name="Header2 14 7 2 3" xfId="14138" xr:uid="{F9B4D915-8F40-4ABF-AB85-4985625826B4}"/>
    <cellStyle name="Header2 14 7 2 4" xfId="14139" xr:uid="{E6E2AA81-7181-4537-97CB-66239EB2630B}"/>
    <cellStyle name="Header2 14 7 2 5" xfId="14140" xr:uid="{71B0BC36-54A2-449E-B1A1-5F280B15685E}"/>
    <cellStyle name="Header2 14 7 2 6" xfId="14141" xr:uid="{23D9809B-191E-452B-B0D0-4011B2806363}"/>
    <cellStyle name="Header2 14 7 2 7" xfId="14142" xr:uid="{24E9638C-CF55-4FC0-A4FE-3D1A2A7082CD}"/>
    <cellStyle name="Header2 14 7 2 8" xfId="14143" xr:uid="{DFC801D5-7EC1-445C-A4EF-B5FB597708CC}"/>
    <cellStyle name="Header2 14 7 2 9" xfId="14144" xr:uid="{279B2F8D-068A-4118-B138-5D575C2B643D}"/>
    <cellStyle name="Header2 14 7 3" xfId="14145" xr:uid="{C73C271F-6C26-4AF9-AB19-AC50D6243F46}"/>
    <cellStyle name="Header2 14 7 4" xfId="14146" xr:uid="{9E8FAB7C-B1E9-4D5C-A03C-33112F02E452}"/>
    <cellStyle name="Header2 14 7 5" xfId="14147" xr:uid="{9698DDD8-35CE-4579-83D3-91588F19827A}"/>
    <cellStyle name="Header2 14 7 6" xfId="14148" xr:uid="{4125A11F-3DA3-4E4B-ACAA-D690017D22D6}"/>
    <cellStyle name="Header2 14 7 7" xfId="14149" xr:uid="{C34FB809-20F6-4C1B-8620-4C18C654FC33}"/>
    <cellStyle name="Header2 14 7 8" xfId="14150" xr:uid="{0C1657FC-1A6F-4E85-9624-77AAE06963B1}"/>
    <cellStyle name="Header2 14 7 9" xfId="14151" xr:uid="{FA8BB2C5-5FF6-4B40-9E29-D7D735F5A633}"/>
    <cellStyle name="Header2 14 8" xfId="14152" xr:uid="{B2F248F2-613F-4331-A3B3-65C3DFCCB47F}"/>
    <cellStyle name="Header2 14 8 10" xfId="14153" xr:uid="{8F468D5F-35BF-469B-98BB-52EC87B2D1FC}"/>
    <cellStyle name="Header2 14 8 2" xfId="14154" xr:uid="{60DF7732-DA43-4F10-9F34-5639B42E4F1E}"/>
    <cellStyle name="Header2 14 8 2 2" xfId="14155" xr:uid="{29A70D10-7AAD-4D68-B4E2-FDD598278361}"/>
    <cellStyle name="Header2 14 8 2 3" xfId="14156" xr:uid="{97A6E785-FC07-44E9-BE8A-0225FF027A00}"/>
    <cellStyle name="Header2 14 8 2 4" xfId="14157" xr:uid="{BE3D24B9-D8A4-4A0D-BCB5-3E6853509DEE}"/>
    <cellStyle name="Header2 14 8 2 5" xfId="14158" xr:uid="{086CA3FB-8717-41CA-B9C2-3499C2579A94}"/>
    <cellStyle name="Header2 14 8 2 6" xfId="14159" xr:uid="{540C8493-770F-41A6-B639-E9D8B3EBF95F}"/>
    <cellStyle name="Header2 14 8 2 7" xfId="14160" xr:uid="{36C1D4FD-6FFC-45B7-A2A0-275FA6095FFD}"/>
    <cellStyle name="Header2 14 8 2 8" xfId="14161" xr:uid="{8A44ACD1-FFF8-4DD3-8015-B37D582A0E7A}"/>
    <cellStyle name="Header2 14 8 2 9" xfId="14162" xr:uid="{3769E6E7-3D53-48BF-A75F-4FF13C99B868}"/>
    <cellStyle name="Header2 14 8 3" xfId="14163" xr:uid="{8621ECEA-4B9F-43D1-B477-696B137F151B}"/>
    <cellStyle name="Header2 14 8 4" xfId="14164" xr:uid="{4433AEF1-7260-4827-A7E5-62AC5C2077AA}"/>
    <cellStyle name="Header2 14 8 5" xfId="14165" xr:uid="{72241C27-E3C2-4A2C-8509-D5B461811F85}"/>
    <cellStyle name="Header2 14 8 6" xfId="14166" xr:uid="{29D4D410-73FC-4908-B669-6CD359053BC7}"/>
    <cellStyle name="Header2 14 8 7" xfId="14167" xr:uid="{BE676116-5AE5-4104-9530-D98CC0B1E96F}"/>
    <cellStyle name="Header2 14 8 8" xfId="14168" xr:uid="{CA5218C9-36A5-4E75-A6F1-86FA082F8CA1}"/>
    <cellStyle name="Header2 14 8 9" xfId="14169" xr:uid="{8F42A1A2-410E-40DF-B0F4-F9D516856E79}"/>
    <cellStyle name="Header2 14 9" xfId="14170" xr:uid="{C7A9290A-9ABE-48A9-82AF-79708B6E29F9}"/>
    <cellStyle name="Header2 14 9 10" xfId="14171" xr:uid="{6BB724F7-91C7-4484-B0AB-7D58F27BD126}"/>
    <cellStyle name="Header2 14 9 2" xfId="14172" xr:uid="{0A75264E-F13D-4E88-8E0A-1947F3D8085E}"/>
    <cellStyle name="Header2 14 9 2 2" xfId="14173" xr:uid="{4EB674C1-3D62-4EEA-9988-57EA264E1175}"/>
    <cellStyle name="Header2 14 9 2 3" xfId="14174" xr:uid="{E659943C-1193-490C-B085-F841D969B02B}"/>
    <cellStyle name="Header2 14 9 2 4" xfId="14175" xr:uid="{D7D3927B-AE93-4732-8830-F88E8AD3CADA}"/>
    <cellStyle name="Header2 14 9 2 5" xfId="14176" xr:uid="{05D84DD2-6ADF-4BEB-B51F-D00F365CF791}"/>
    <cellStyle name="Header2 14 9 2 6" xfId="14177" xr:uid="{337D0A1F-CBFE-4289-BDC6-FDB9AB9B1AA2}"/>
    <cellStyle name="Header2 14 9 2 7" xfId="14178" xr:uid="{13ED8B99-E7EC-4C51-ADBC-724A97A0ED4F}"/>
    <cellStyle name="Header2 14 9 2 8" xfId="14179" xr:uid="{1FBE7669-350A-4F87-88C1-D39A8A1483D9}"/>
    <cellStyle name="Header2 14 9 2 9" xfId="14180" xr:uid="{B5BB0F3A-3795-488E-9B2B-E4A6DB441352}"/>
    <cellStyle name="Header2 14 9 3" xfId="14181" xr:uid="{BDB234C6-B711-4789-9A89-59C1BDD79371}"/>
    <cellStyle name="Header2 14 9 4" xfId="14182" xr:uid="{D4C876B3-CC33-4F1C-B535-C188FAFCA6AA}"/>
    <cellStyle name="Header2 14 9 5" xfId="14183" xr:uid="{1B96A29B-9948-43AF-B58F-C3CCA3940CDA}"/>
    <cellStyle name="Header2 14 9 6" xfId="14184" xr:uid="{87BA131B-93C5-4AD4-BA39-8FF23F011BC3}"/>
    <cellStyle name="Header2 14 9 7" xfId="14185" xr:uid="{B39F5744-6E00-48A4-82E1-8CCB2308616E}"/>
    <cellStyle name="Header2 14 9 8" xfId="14186" xr:uid="{723E50C2-5C7C-4379-AAD2-3C3E730AA97F}"/>
    <cellStyle name="Header2 14 9 9" xfId="14187" xr:uid="{5B1A1C71-5A30-4AF0-A0A9-DC0F12EBD5A0}"/>
    <cellStyle name="Header2 15" xfId="14188" xr:uid="{4B45CCAC-E35A-40E9-AF28-B8F92479509C}"/>
    <cellStyle name="Header2 15 10" xfId="14189" xr:uid="{0BF240D5-D79D-4894-9BB1-FE71360CAFA8}"/>
    <cellStyle name="Header2 15 2" xfId="14190" xr:uid="{7AB3C210-BF8F-4668-AFA8-C1566140984B}"/>
    <cellStyle name="Header2 15 2 2" xfId="14191" xr:uid="{E1DF4917-A77F-42CD-947A-455F69AD9BB0}"/>
    <cellStyle name="Header2 15 2 3" xfId="14192" xr:uid="{8AA1671E-98E9-4B29-97FC-69890FD4C344}"/>
    <cellStyle name="Header2 15 2 4" xfId="14193" xr:uid="{15ECF9C0-2575-4301-A134-424DEC6EA22D}"/>
    <cellStyle name="Header2 15 2 5" xfId="14194" xr:uid="{6B2575F8-0440-4DE3-A068-9AD92CBC5D65}"/>
    <cellStyle name="Header2 15 2 6" xfId="14195" xr:uid="{7E7001B3-0547-48FD-8433-9A7DB0D94647}"/>
    <cellStyle name="Header2 15 2 7" xfId="14196" xr:uid="{25B3B061-396B-49CC-A2ED-417AA74D15B4}"/>
    <cellStyle name="Header2 15 2 8" xfId="14197" xr:uid="{B8D480E5-E8ED-4797-A909-31F22FBC647D}"/>
    <cellStyle name="Header2 15 2 9" xfId="14198" xr:uid="{8011F5B5-DECC-478C-AC11-2281F642BF7D}"/>
    <cellStyle name="Header2 15 3" xfId="14199" xr:uid="{545B51BE-E053-4C52-82C0-C3BEC6639619}"/>
    <cellStyle name="Header2 15 4" xfId="14200" xr:uid="{8405DEF3-6840-45D4-B143-E88F0E162641}"/>
    <cellStyle name="Header2 15 5" xfId="14201" xr:uid="{B80BA9F8-43CC-42EA-BB15-9F3C474CAEBF}"/>
    <cellStyle name="Header2 15 6" xfId="14202" xr:uid="{DEFB711D-B834-469B-9234-403DFDC90A64}"/>
    <cellStyle name="Header2 15 7" xfId="14203" xr:uid="{A1344751-6CC0-46D2-80A5-0001519FA7D6}"/>
    <cellStyle name="Header2 15 8" xfId="14204" xr:uid="{2852E9DA-A723-4BCC-B5A7-E7C6D81EEE7D}"/>
    <cellStyle name="Header2 15 9" xfId="14205" xr:uid="{0F356211-E56E-42BC-9D42-DCA9F4747A11}"/>
    <cellStyle name="Header2 16" xfId="14206" xr:uid="{8A057CCC-311E-4163-AB0D-C797ADFD25B8}"/>
    <cellStyle name="Header2 16 10" xfId="14207" xr:uid="{9D981435-1A81-492F-B3E6-558BD0B1FE14}"/>
    <cellStyle name="Header2 16 2" xfId="14208" xr:uid="{FEB24D4A-CB4F-44D3-BA12-BEB2A7B475F9}"/>
    <cellStyle name="Header2 16 2 2" xfId="14209" xr:uid="{473E79A5-A09C-4C15-961E-B37DB43DC74F}"/>
    <cellStyle name="Header2 16 2 3" xfId="14210" xr:uid="{D69317D6-9075-4CF8-A8B3-F4C763A19375}"/>
    <cellStyle name="Header2 16 2 4" xfId="14211" xr:uid="{4C320896-D5D6-4CFE-9591-47B4951D0CA5}"/>
    <cellStyle name="Header2 16 2 5" xfId="14212" xr:uid="{6C1F3AAF-060A-40A3-9DC5-E039705EBF1F}"/>
    <cellStyle name="Header2 16 2 6" xfId="14213" xr:uid="{9CB02B2E-3507-4C4C-9665-89C217112391}"/>
    <cellStyle name="Header2 16 2 7" xfId="14214" xr:uid="{83E76552-1538-4677-891D-CF051E7563F4}"/>
    <cellStyle name="Header2 16 2 8" xfId="14215" xr:uid="{168F1E64-6536-48CE-9621-F85E4C218D1D}"/>
    <cellStyle name="Header2 16 2 9" xfId="14216" xr:uid="{AB23ED20-30CB-40E7-8359-497F57572536}"/>
    <cellStyle name="Header2 16 3" xfId="14217" xr:uid="{B28E002D-FC39-44A3-A50F-84E5B83CECE2}"/>
    <cellStyle name="Header2 16 4" xfId="14218" xr:uid="{589BFD3E-5E44-4D04-94A8-B6DFB7C08220}"/>
    <cellStyle name="Header2 16 5" xfId="14219" xr:uid="{11807B3C-1B6C-4786-BDF0-A2F33DD41F14}"/>
    <cellStyle name="Header2 16 6" xfId="14220" xr:uid="{86F2B7CD-CCF3-4A05-9040-06DE5AC528A9}"/>
    <cellStyle name="Header2 16 7" xfId="14221" xr:uid="{DFFA7F65-6B31-4547-A660-E75C36AFD4AF}"/>
    <cellStyle name="Header2 16 8" xfId="14222" xr:uid="{45D800F6-32AC-4B54-9862-5FF92FE82ED8}"/>
    <cellStyle name="Header2 16 9" xfId="14223" xr:uid="{EFB1A535-DAEF-41E7-95E3-EBA69864A6C8}"/>
    <cellStyle name="Header2 17" xfId="14224" xr:uid="{CC4DDD4F-86F2-4914-BC53-5D70459A0885}"/>
    <cellStyle name="Header2 17 2" xfId="14225" xr:uid="{9BC6A286-06DB-42BA-AA94-66E42C374F11}"/>
    <cellStyle name="Header2 17 3" xfId="14226" xr:uid="{E6C075C8-9FE7-4CF0-AA61-A1BBC5F0AF36}"/>
    <cellStyle name="Header2 17 4" xfId="14227" xr:uid="{79000446-9D38-46B3-BE8B-DA969F2CA767}"/>
    <cellStyle name="Header2 17 5" xfId="14228" xr:uid="{4F6A5EAB-C939-4367-9964-D1B1499D6B70}"/>
    <cellStyle name="Header2 17 6" xfId="14229" xr:uid="{6139EFF8-443D-4B73-A44E-DCABF4737FF7}"/>
    <cellStyle name="Header2 17 7" xfId="14230" xr:uid="{BC3B4588-15AF-471A-822E-8EFA0D6DEDC7}"/>
    <cellStyle name="Header2 17 8" xfId="14231" xr:uid="{B627674C-BF2F-4F8D-B6E0-9C603C75ED1D}"/>
    <cellStyle name="Header2 17 9" xfId="14232" xr:uid="{46D735BF-3C0B-4139-8B7D-7385DF9573EA}"/>
    <cellStyle name="Header2 18" xfId="14233" xr:uid="{A730C345-5A07-4DDE-AAEC-54EC702B0D44}"/>
    <cellStyle name="Header2 18 2" xfId="14234" xr:uid="{C39C0975-FA3D-43E4-A411-7F4DE95CF387}"/>
    <cellStyle name="Header2 18 3" xfId="14235" xr:uid="{9A8B59FA-F74B-4D1E-9CC9-B684EE33E4D0}"/>
    <cellStyle name="Header2 18 4" xfId="14236" xr:uid="{727BE751-EFD1-4981-AE32-A753129D3286}"/>
    <cellStyle name="Header2 18 5" xfId="14237" xr:uid="{4F17C8FF-4FBE-4023-8C4F-41A26CDE5F52}"/>
    <cellStyle name="Header2 18 6" xfId="14238" xr:uid="{690B4001-E265-4D20-AAB3-394130B4CBC5}"/>
    <cellStyle name="Header2 18 7" xfId="14239" xr:uid="{2F720D9A-7CA5-4E91-825C-BA1CE3206F93}"/>
    <cellStyle name="Header2 18 8" xfId="14240" xr:uid="{A7EFF83D-5EDB-4206-9447-A42C04704C19}"/>
    <cellStyle name="Header2 18 9" xfId="14241" xr:uid="{1E9CAA97-544D-4DC6-B873-E0954F846429}"/>
    <cellStyle name="Header2 19" xfId="14242" xr:uid="{236FE2CA-FA65-45EA-A462-B250B7C1AB56}"/>
    <cellStyle name="Header2 2" xfId="1102" xr:uid="{0BEFB8AB-F612-4FF2-9684-692504600F2A}"/>
    <cellStyle name="Header2 2 10" xfId="14244" xr:uid="{CBC915DB-BDC4-4B53-A647-81BC24BAECE4}"/>
    <cellStyle name="Header2 2 10 10" xfId="14245" xr:uid="{65C70F14-A9C9-4203-AE7B-5E75CA0A7CA2}"/>
    <cellStyle name="Header2 2 10 2" xfId="14246" xr:uid="{579729EB-C5AD-4FE4-B2D6-C5519C288A8E}"/>
    <cellStyle name="Header2 2 10 2 2" xfId="14247" xr:uid="{9D27F00F-6E33-4136-ADD5-143127DB4622}"/>
    <cellStyle name="Header2 2 10 2 3" xfId="14248" xr:uid="{D47EF018-E282-49B2-9BC7-06548FBB9F1A}"/>
    <cellStyle name="Header2 2 10 2 4" xfId="14249" xr:uid="{C006457E-C5B7-4DD5-9A67-1ED4AC55309D}"/>
    <cellStyle name="Header2 2 10 2 5" xfId="14250" xr:uid="{7E7AB7C8-A08F-49AA-BD39-33FFEB1A0411}"/>
    <cellStyle name="Header2 2 10 2 6" xfId="14251" xr:uid="{1FFF52BB-27EE-4102-B397-4E3CE9213EA5}"/>
    <cellStyle name="Header2 2 10 2 7" xfId="14252" xr:uid="{DB11E4A6-3D34-4192-8A1B-0E19CBB0DCE3}"/>
    <cellStyle name="Header2 2 10 2 8" xfId="14253" xr:uid="{06630884-BFAB-49C8-A7FA-215F462A9944}"/>
    <cellStyle name="Header2 2 10 2 9" xfId="14254" xr:uid="{F933ACC6-ECB3-4732-852A-AA5BFE678C12}"/>
    <cellStyle name="Header2 2 10 3" xfId="14255" xr:uid="{EF5DF1AC-7A2E-4198-AE6F-6385F67648CF}"/>
    <cellStyle name="Header2 2 10 4" xfId="14256" xr:uid="{060286B4-F5A9-43F6-B22C-BDAC72F3E896}"/>
    <cellStyle name="Header2 2 10 5" xfId="14257" xr:uid="{09402679-1A2C-4EF6-AB04-12DFEC35B3C3}"/>
    <cellStyle name="Header2 2 10 6" xfId="14258" xr:uid="{8B719EBF-37F8-43FA-B13F-8AC9A763B7C5}"/>
    <cellStyle name="Header2 2 10 7" xfId="14259" xr:uid="{752D8F04-2B12-494F-A7B3-0972345A2E83}"/>
    <cellStyle name="Header2 2 10 8" xfId="14260" xr:uid="{F1DB9965-D511-4685-A6E2-F40D3D8C96B0}"/>
    <cellStyle name="Header2 2 10 9" xfId="14261" xr:uid="{298500BB-2F8C-4593-A641-9692BC1002CB}"/>
    <cellStyle name="Header2 2 11" xfId="14262" xr:uid="{BFDC3E93-95F7-4ED5-939B-052DA2729BB8}"/>
    <cellStyle name="Header2 2 11 10" xfId="14263" xr:uid="{C6BD8A76-704C-4609-BA93-030786753704}"/>
    <cellStyle name="Header2 2 11 2" xfId="14264" xr:uid="{6FD2AF62-0396-4E20-9220-8426E0FFBF96}"/>
    <cellStyle name="Header2 2 11 2 2" xfId="14265" xr:uid="{1B708AAE-F8C4-41A0-86E0-9947FCB3CB63}"/>
    <cellStyle name="Header2 2 11 2 3" xfId="14266" xr:uid="{7C460F51-4C4D-454B-B829-F0419C126416}"/>
    <cellStyle name="Header2 2 11 2 4" xfId="14267" xr:uid="{DBA68A04-F6FB-41FD-B711-9AB353FA852B}"/>
    <cellStyle name="Header2 2 11 2 5" xfId="14268" xr:uid="{85D85D1E-31B0-4EDE-BC21-6CE28E382F35}"/>
    <cellStyle name="Header2 2 11 2 6" xfId="14269" xr:uid="{73A7B967-A89D-407C-B9BE-52847D1526E5}"/>
    <cellStyle name="Header2 2 11 2 7" xfId="14270" xr:uid="{C341C69D-D59F-4A94-AB4D-9CD13421FEA9}"/>
    <cellStyle name="Header2 2 11 2 8" xfId="14271" xr:uid="{55CAAF16-8627-4E69-8F98-BE8CF5EEA88D}"/>
    <cellStyle name="Header2 2 11 2 9" xfId="14272" xr:uid="{3142B8F1-EA95-48BD-B3F2-7C494025A88C}"/>
    <cellStyle name="Header2 2 11 3" xfId="14273" xr:uid="{04D4E445-C9C1-4635-AA0D-56D4F9217CEB}"/>
    <cellStyle name="Header2 2 11 4" xfId="14274" xr:uid="{D0E90BB3-E04D-4F4F-8392-26B4382ADDEE}"/>
    <cellStyle name="Header2 2 11 5" xfId="14275" xr:uid="{31940948-F1A9-4ABB-9A31-FA027641FDAC}"/>
    <cellStyle name="Header2 2 11 6" xfId="14276" xr:uid="{69A4CEAA-EBDD-4910-B7A0-ACD5C664EC82}"/>
    <cellStyle name="Header2 2 11 7" xfId="14277" xr:uid="{33C68BB1-2F5A-442B-B68A-A8B76A63B55F}"/>
    <cellStyle name="Header2 2 11 8" xfId="14278" xr:uid="{581C1459-B678-40BC-BDAC-45FC60CCBD6C}"/>
    <cellStyle name="Header2 2 11 9" xfId="14279" xr:uid="{A7B8A67A-2ACF-4096-BE37-B497C948E13A}"/>
    <cellStyle name="Header2 2 12" xfId="14280" xr:uid="{436A09D6-E2AB-47E4-9C73-74674B967629}"/>
    <cellStyle name="Header2 2 12 10" xfId="14281" xr:uid="{DABD8ECE-A68D-484C-9C99-3B4AA943D05A}"/>
    <cellStyle name="Header2 2 12 2" xfId="14282" xr:uid="{F02C637F-5B9F-485A-BA41-F4C06F8280F9}"/>
    <cellStyle name="Header2 2 12 2 2" xfId="14283" xr:uid="{C637740D-9DCC-486C-9CE4-72AEE1483829}"/>
    <cellStyle name="Header2 2 12 2 3" xfId="14284" xr:uid="{0E538CC4-419B-4EB9-B270-052181CD5FB2}"/>
    <cellStyle name="Header2 2 12 2 4" xfId="14285" xr:uid="{46F39A3C-0D38-4059-9DF9-CAD7AFCDA5B1}"/>
    <cellStyle name="Header2 2 12 2 5" xfId="14286" xr:uid="{520DE7ED-355A-4844-A059-02DFE33A776D}"/>
    <cellStyle name="Header2 2 12 2 6" xfId="14287" xr:uid="{6EEDF557-1112-4C7C-A15C-17D4C32CD5CA}"/>
    <cellStyle name="Header2 2 12 2 7" xfId="14288" xr:uid="{6B3B0B2A-DAE7-4518-91EF-68C8B6E9EB4D}"/>
    <cellStyle name="Header2 2 12 2 8" xfId="14289" xr:uid="{61D8C529-7654-4D56-98FA-621B8CEFA590}"/>
    <cellStyle name="Header2 2 12 2 9" xfId="14290" xr:uid="{43FB42F9-AD76-4750-AECC-9F6E783D2AB8}"/>
    <cellStyle name="Header2 2 12 3" xfId="14291" xr:uid="{C02DF5C7-B9DB-4469-95FD-66FC05471F95}"/>
    <cellStyle name="Header2 2 12 4" xfId="14292" xr:uid="{5664D340-AB07-4F62-9C86-31560086D9DE}"/>
    <cellStyle name="Header2 2 12 5" xfId="14293" xr:uid="{07566369-19A8-4CF5-B6C9-95C140AC134C}"/>
    <cellStyle name="Header2 2 12 6" xfId="14294" xr:uid="{C02D8DCD-7204-48D4-80A8-D040889C9445}"/>
    <cellStyle name="Header2 2 12 7" xfId="14295" xr:uid="{466183D2-9058-4C99-B800-862EEA58C1A4}"/>
    <cellStyle name="Header2 2 12 8" xfId="14296" xr:uid="{DD69F8F3-D56C-456E-BBA4-895E993E3D14}"/>
    <cellStyle name="Header2 2 12 9" xfId="14297" xr:uid="{9AE6D508-2FC9-414E-9B24-113FC541CF89}"/>
    <cellStyle name="Header2 2 13" xfId="14298" xr:uid="{4705DA1B-4E9E-4C5F-AF07-22448EA1B939}"/>
    <cellStyle name="Header2 2 13 10" xfId="14299" xr:uid="{B40B2D8C-A6BB-4966-8FA8-FDA57DD153FF}"/>
    <cellStyle name="Header2 2 13 2" xfId="14300" xr:uid="{B90CCDDE-871F-425C-B5E8-7DE7937A8CA2}"/>
    <cellStyle name="Header2 2 13 2 2" xfId="14301" xr:uid="{81F68630-0701-449F-8A63-CE396A6EB0AE}"/>
    <cellStyle name="Header2 2 13 2 3" xfId="14302" xr:uid="{9935B769-B3AD-43D1-9F76-A0786986B94B}"/>
    <cellStyle name="Header2 2 13 2 4" xfId="14303" xr:uid="{18799AE7-949A-4B10-AF16-CC3ADC7B2F8F}"/>
    <cellStyle name="Header2 2 13 2 5" xfId="14304" xr:uid="{FFE89D71-B4B1-47C2-B5BC-68F9B462E7A3}"/>
    <cellStyle name="Header2 2 13 2 6" xfId="14305" xr:uid="{20FE7D45-2CBF-42AF-BA0B-679E38FB13F9}"/>
    <cellStyle name="Header2 2 13 2 7" xfId="14306" xr:uid="{70D1209F-21D5-4A15-9B3B-0A23BA6FE393}"/>
    <cellStyle name="Header2 2 13 2 8" xfId="14307" xr:uid="{46861D22-B6CC-4819-837B-1BF2D17DB5E9}"/>
    <cellStyle name="Header2 2 13 2 9" xfId="14308" xr:uid="{768C3442-B5E7-4FDD-BC12-8AF927D83665}"/>
    <cellStyle name="Header2 2 13 3" xfId="14309" xr:uid="{6F72924D-AB54-4FD8-AB0C-E83869413385}"/>
    <cellStyle name="Header2 2 13 4" xfId="14310" xr:uid="{E5789084-AED2-4034-840F-B460807F00D1}"/>
    <cellStyle name="Header2 2 13 5" xfId="14311" xr:uid="{826A193E-633B-48DB-BE65-362B7084E7EB}"/>
    <cellStyle name="Header2 2 13 6" xfId="14312" xr:uid="{FE70C7E9-A67A-40DA-B848-B8CDCEC110DC}"/>
    <cellStyle name="Header2 2 13 7" xfId="14313" xr:uid="{22EAEF2A-D9A8-4404-9C2B-41B0650DAA88}"/>
    <cellStyle name="Header2 2 13 8" xfId="14314" xr:uid="{7073E99D-DEE2-4DC9-9DA3-B7F850B15075}"/>
    <cellStyle name="Header2 2 13 9" xfId="14315" xr:uid="{219494C6-2381-4EAF-8882-6190A718E987}"/>
    <cellStyle name="Header2 2 14" xfId="14316" xr:uid="{4A905545-54E6-4DBD-86C0-A6B532981014}"/>
    <cellStyle name="Header2 2 14 10" xfId="14317" xr:uid="{F0EB3E00-A0F6-4EAB-9561-3C1AC8BD1DD5}"/>
    <cellStyle name="Header2 2 14 2" xfId="14318" xr:uid="{7AD4D7FD-0F01-41D9-83BF-DF5EB48FA1FC}"/>
    <cellStyle name="Header2 2 14 2 2" xfId="14319" xr:uid="{1FA115A2-11DF-4C07-AEEB-F86919A86F77}"/>
    <cellStyle name="Header2 2 14 2 3" xfId="14320" xr:uid="{7C0BDD7C-F23A-471C-944F-0353C7A00899}"/>
    <cellStyle name="Header2 2 14 2 4" xfId="14321" xr:uid="{894ABF92-D756-4912-B610-5ACAB933E4B2}"/>
    <cellStyle name="Header2 2 14 2 5" xfId="14322" xr:uid="{0A15D4FC-9EEA-4782-8756-761B7B161F80}"/>
    <cellStyle name="Header2 2 14 2 6" xfId="14323" xr:uid="{2DB500BC-1886-40A1-9281-BE7F88FA8E0A}"/>
    <cellStyle name="Header2 2 14 2 7" xfId="14324" xr:uid="{B636B137-FF28-474D-B2F8-0E72AF7747C3}"/>
    <cellStyle name="Header2 2 14 2 8" xfId="14325" xr:uid="{29F21DB1-B5C3-4C1C-AD87-94AE103B2784}"/>
    <cellStyle name="Header2 2 14 2 9" xfId="14326" xr:uid="{3ADB286E-2212-49FA-8D68-5527329C0586}"/>
    <cellStyle name="Header2 2 14 3" xfId="14327" xr:uid="{20572026-C472-41C2-A80D-38155AF71CDF}"/>
    <cellStyle name="Header2 2 14 4" xfId="14328" xr:uid="{9D8C67F5-3D71-43D1-87D8-8B26968CEBED}"/>
    <cellStyle name="Header2 2 14 5" xfId="14329" xr:uid="{FAC0BE0F-9C18-42AF-8B64-B48A6D7F0E0B}"/>
    <cellStyle name="Header2 2 14 6" xfId="14330" xr:uid="{8891B30F-978C-464C-B320-54846A20237C}"/>
    <cellStyle name="Header2 2 14 7" xfId="14331" xr:uid="{509E2F11-E4DB-4F4C-B68D-9661A647A40D}"/>
    <cellStyle name="Header2 2 14 8" xfId="14332" xr:uid="{FB46FB53-1EDA-4BDA-AA77-B3B7C38F8E87}"/>
    <cellStyle name="Header2 2 14 9" xfId="14333" xr:uid="{7C947BCC-A9C0-4BA4-9CFA-90F23844ED6C}"/>
    <cellStyle name="Header2 2 15" xfId="14334" xr:uid="{A55634C8-3722-4E4E-A493-6185A3470B14}"/>
    <cellStyle name="Header2 2 15 10" xfId="14335" xr:uid="{528BF183-A353-4427-9FD4-5F246BB677B9}"/>
    <cellStyle name="Header2 2 15 2" xfId="14336" xr:uid="{01E4D20B-36EF-4FA7-AE7E-E4C7E30C116C}"/>
    <cellStyle name="Header2 2 15 2 2" xfId="14337" xr:uid="{FE911BBF-E783-4AA6-8A99-8617D68118A5}"/>
    <cellStyle name="Header2 2 15 2 3" xfId="14338" xr:uid="{C017C0DF-6D68-447D-BA6E-8EBFD52AB047}"/>
    <cellStyle name="Header2 2 15 2 4" xfId="14339" xr:uid="{ACBE7985-4664-40B0-9754-0F7A486B38CC}"/>
    <cellStyle name="Header2 2 15 2 5" xfId="14340" xr:uid="{D56B36DD-25D9-4BF1-9CA4-994E777FD33E}"/>
    <cellStyle name="Header2 2 15 2 6" xfId="14341" xr:uid="{F77586F8-AEDB-4B59-AA6D-D10C396CA6AF}"/>
    <cellStyle name="Header2 2 15 2 7" xfId="14342" xr:uid="{890952BF-59C4-4DEC-9006-0569E399A1E7}"/>
    <cellStyle name="Header2 2 15 2 8" xfId="14343" xr:uid="{D7F5E66E-B905-422A-AF03-62596DFEC6C6}"/>
    <cellStyle name="Header2 2 15 2 9" xfId="14344" xr:uid="{288A5374-918A-4742-B9AC-8847AF7146A2}"/>
    <cellStyle name="Header2 2 15 3" xfId="14345" xr:uid="{9284D88D-361B-4574-8C73-284621D52C05}"/>
    <cellStyle name="Header2 2 15 4" xfId="14346" xr:uid="{3F229ECE-9DA3-4CC7-8651-904D41088DCF}"/>
    <cellStyle name="Header2 2 15 5" xfId="14347" xr:uid="{D1ABDD01-5625-4FE2-BFC5-843FEF38F603}"/>
    <cellStyle name="Header2 2 15 6" xfId="14348" xr:uid="{D4580331-5471-4F35-9031-6B7C960879EA}"/>
    <cellStyle name="Header2 2 15 7" xfId="14349" xr:uid="{417CD977-F86F-4562-BAC7-C25A6569A364}"/>
    <cellStyle name="Header2 2 15 8" xfId="14350" xr:uid="{31FC1255-C031-4168-90CF-F9BF847EDEAE}"/>
    <cellStyle name="Header2 2 15 9" xfId="14351" xr:uid="{F0B190B6-718E-4E1E-BAB8-FCF8C348A6D0}"/>
    <cellStyle name="Header2 2 16" xfId="14352" xr:uid="{84B0D5B0-CC85-4E14-80E5-F0C0BAA74F51}"/>
    <cellStyle name="Header2 2 16 10" xfId="14353" xr:uid="{AF60809A-BFF3-4674-953C-9C675E3B92EB}"/>
    <cellStyle name="Header2 2 16 2" xfId="14354" xr:uid="{360621D3-B145-4155-95B7-D00FF35DF8B0}"/>
    <cellStyle name="Header2 2 16 2 2" xfId="14355" xr:uid="{DD4C0789-45B9-4458-9C82-3C6AC04BF376}"/>
    <cellStyle name="Header2 2 16 2 3" xfId="14356" xr:uid="{EC6F2FCB-FE70-442C-A9FC-C385C808E085}"/>
    <cellStyle name="Header2 2 16 2 4" xfId="14357" xr:uid="{D31D719D-0778-4802-A854-1E76EE74F504}"/>
    <cellStyle name="Header2 2 16 2 5" xfId="14358" xr:uid="{58F2FD63-27E8-407B-8792-7F00B99C7A1E}"/>
    <cellStyle name="Header2 2 16 2 6" xfId="14359" xr:uid="{3EFB2F23-7E8D-4CA3-8235-C50B28CC9203}"/>
    <cellStyle name="Header2 2 16 2 7" xfId="14360" xr:uid="{E83D902D-49F7-43B5-9842-C6AF753FB5F0}"/>
    <cellStyle name="Header2 2 16 2 8" xfId="14361" xr:uid="{6AA9D348-1EB8-42E8-9DD7-90AD3030BE6C}"/>
    <cellStyle name="Header2 2 16 2 9" xfId="14362" xr:uid="{9DD5D12E-6A15-4FA0-92C3-CB0FDA256B94}"/>
    <cellStyle name="Header2 2 16 3" xfId="14363" xr:uid="{8045765B-6EE9-40BE-BB81-ED9D1CEC3C3A}"/>
    <cellStyle name="Header2 2 16 4" xfId="14364" xr:uid="{A45D27AE-7F00-47C0-9425-AB533449ECAD}"/>
    <cellStyle name="Header2 2 16 5" xfId="14365" xr:uid="{060A4857-2D8B-4E33-8F42-A801DF2D8900}"/>
    <cellStyle name="Header2 2 16 6" xfId="14366" xr:uid="{85B5197C-A00D-46F6-AE8D-5B5957AF859C}"/>
    <cellStyle name="Header2 2 16 7" xfId="14367" xr:uid="{AAE05A81-B148-46D8-8CAE-06F1833B9E63}"/>
    <cellStyle name="Header2 2 16 8" xfId="14368" xr:uid="{4D6E01B0-C96F-4B62-83C4-CAAE79DF9BAE}"/>
    <cellStyle name="Header2 2 16 9" xfId="14369" xr:uid="{F64A3E82-4DEF-476B-ABF3-52DBEAE929CC}"/>
    <cellStyle name="Header2 2 17" xfId="14370" xr:uid="{9C92A949-6B7D-4DA4-AAE8-A3793CEF7B98}"/>
    <cellStyle name="Header2 2 17 2" xfId="14371" xr:uid="{87024CC4-66B5-4956-8D9C-12FB14B7FEC8}"/>
    <cellStyle name="Header2 2 17 3" xfId="14372" xr:uid="{D7EEF2D6-2309-476B-B2A4-520F587F5D23}"/>
    <cellStyle name="Header2 2 17 4" xfId="14373" xr:uid="{636E3502-56E3-4930-859C-17777CAF62F0}"/>
    <cellStyle name="Header2 2 17 5" xfId="14374" xr:uid="{F4095A69-CE4B-4672-A571-85E5A580B169}"/>
    <cellStyle name="Header2 2 17 6" xfId="14375" xr:uid="{BEC08B20-F416-432D-939D-EB4B3AB0F41F}"/>
    <cellStyle name="Header2 2 17 7" xfId="14376" xr:uid="{ED2C5E22-858C-439E-B4DC-D03C3E44F867}"/>
    <cellStyle name="Header2 2 17 8" xfId="14377" xr:uid="{6C5F5171-CC67-42EB-A9CB-ADD6357E8FE0}"/>
    <cellStyle name="Header2 2 17 9" xfId="14378" xr:uid="{A35C28AD-38E7-4F64-AA5C-7FD510E780CF}"/>
    <cellStyle name="Header2 2 18" xfId="14379" xr:uid="{52EF5D28-02EC-4576-817E-05D6CBC1D8EE}"/>
    <cellStyle name="Header2 2 19" xfId="14380" xr:uid="{C08A8EF6-53F9-4AD7-BAE4-31047C2C8F9C}"/>
    <cellStyle name="Header2 2 2" xfId="14381" xr:uid="{1B994863-64B0-45A6-82D3-02C55BA5CE96}"/>
    <cellStyle name="Header2 2 2 10" xfId="14382" xr:uid="{1278BDF8-BADB-4A7C-A405-8B1340AD31A9}"/>
    <cellStyle name="Header2 2 2 11" xfId="37263" xr:uid="{17B78A0F-7006-4527-B5EF-E9CDBDCFCFAC}"/>
    <cellStyle name="Header2 2 2 2" xfId="14383" xr:uid="{3D46D72C-F333-407F-A3F0-929D45CADF09}"/>
    <cellStyle name="Header2 2 2 2 2" xfId="14384" xr:uid="{673FC756-69A4-4EB8-9DB5-EF9AEDEF98F8}"/>
    <cellStyle name="Header2 2 2 2 3" xfId="14385" xr:uid="{2BB96633-3660-4FAC-8861-E2B0E08E9F5D}"/>
    <cellStyle name="Header2 2 2 2 4" xfId="14386" xr:uid="{08E889DE-7DD5-4216-A7E3-032844AC01FB}"/>
    <cellStyle name="Header2 2 2 2 5" xfId="14387" xr:uid="{65DE10EF-43BC-497A-B982-82E6BFAA4A8E}"/>
    <cellStyle name="Header2 2 2 2 6" xfId="14388" xr:uid="{E12D5C88-7B6E-4F96-8404-2620B89BC484}"/>
    <cellStyle name="Header2 2 2 2 7" xfId="14389" xr:uid="{8E74401C-9675-41FF-80DB-08D9A9AC99D2}"/>
    <cellStyle name="Header2 2 2 2 8" xfId="14390" xr:uid="{28ECE178-19BF-4F85-8CCF-EA83A19365FA}"/>
    <cellStyle name="Header2 2 2 2 9" xfId="14391" xr:uid="{0BFD1CEE-2688-48B3-B358-9749DD1BBFD1}"/>
    <cellStyle name="Header2 2 2 3" xfId="14392" xr:uid="{F99FB823-9DBC-4AFD-9C2E-1F55551F0AA8}"/>
    <cellStyle name="Header2 2 2 4" xfId="14393" xr:uid="{70C0EB42-5889-4BC6-8402-7D00151F8923}"/>
    <cellStyle name="Header2 2 2 5" xfId="14394" xr:uid="{CB344744-BD5C-4E1E-AB51-975B18040CF7}"/>
    <cellStyle name="Header2 2 2 6" xfId="14395" xr:uid="{2D424980-BB4C-451D-9AF6-68C5D8E3FCAC}"/>
    <cellStyle name="Header2 2 2 7" xfId="14396" xr:uid="{59DC5917-3E5C-4914-8480-542495C56508}"/>
    <cellStyle name="Header2 2 2 8" xfId="14397" xr:uid="{1E1A5881-3785-4B5E-9611-A21D65859D25}"/>
    <cellStyle name="Header2 2 2 9" xfId="14398" xr:uid="{B9CCFD3C-2E4F-4EA7-AED3-3F6667B0FCA6}"/>
    <cellStyle name="Header2 2 20" xfId="14399" xr:uid="{C35E3583-AC23-4BC6-882E-84746382F678}"/>
    <cellStyle name="Header2 2 21" xfId="14400" xr:uid="{29291B49-2D3C-46E7-9E81-07EFEAC8A88E}"/>
    <cellStyle name="Header2 2 22" xfId="14401" xr:uid="{FA9477A0-2075-4CF7-BA29-E4BEBE3D35C8}"/>
    <cellStyle name="Header2 2 23" xfId="14402" xr:uid="{6CF53102-5E6F-4D34-8853-49DFC290D9C7}"/>
    <cellStyle name="Header2 2 24" xfId="14403" xr:uid="{826D0007-8A7F-458F-9F7A-1E7F8BBEB2DE}"/>
    <cellStyle name="Header2 2 25" xfId="14404" xr:uid="{3EBC4D74-B92E-47E4-AD50-429457ECAC6E}"/>
    <cellStyle name="Header2 2 26" xfId="36821" xr:uid="{162D2830-081F-4BA2-B755-08F28BD4EFAB}"/>
    <cellStyle name="Header2 2 27" xfId="14243" xr:uid="{F65CF9D3-D1E0-4DCA-8F50-E91A09C52216}"/>
    <cellStyle name="Header2 2 28" xfId="37610" xr:uid="{3BD1B523-A240-4AEC-B99A-6E2D00B9D5E5}"/>
    <cellStyle name="Header2 2 3" xfId="14405" xr:uid="{FD2EFF66-34B9-440F-93F2-A681B5A4EF99}"/>
    <cellStyle name="Header2 2 3 10" xfId="14406" xr:uid="{0C4182AE-5A7D-4F1C-8612-2C2A0B128118}"/>
    <cellStyle name="Header2 2 3 11" xfId="37379" xr:uid="{9C3DD8E5-4A07-4CC8-B493-C89CA003D0B5}"/>
    <cellStyle name="Header2 2 3 2" xfId="14407" xr:uid="{CB890DA1-2A5A-41DC-BD10-DCD7FFC67E47}"/>
    <cellStyle name="Header2 2 3 2 2" xfId="14408" xr:uid="{2684D0EC-92D4-4AE9-B066-024C753BA5C5}"/>
    <cellStyle name="Header2 2 3 2 3" xfId="14409" xr:uid="{B12A084B-7CBA-408F-B32F-310AD7AA4A79}"/>
    <cellStyle name="Header2 2 3 2 4" xfId="14410" xr:uid="{6B5AAFA3-2FB4-426F-A3DE-EA465294A9E1}"/>
    <cellStyle name="Header2 2 3 2 5" xfId="14411" xr:uid="{F4510E2E-33A5-4907-AA63-84DEDBC83D4B}"/>
    <cellStyle name="Header2 2 3 2 6" xfId="14412" xr:uid="{7FF87D87-D15E-4897-8DE4-B8B58D3E3CC6}"/>
    <cellStyle name="Header2 2 3 2 7" xfId="14413" xr:uid="{0E8DE445-2786-4E3F-A57A-1D6852E8B289}"/>
    <cellStyle name="Header2 2 3 2 8" xfId="14414" xr:uid="{20FD03A6-E0ED-4E7B-AB0B-D67C46C5CADA}"/>
    <cellStyle name="Header2 2 3 2 9" xfId="14415" xr:uid="{EEAB4A7B-B2B4-4DE7-A064-090B319FE1E7}"/>
    <cellStyle name="Header2 2 3 3" xfId="14416" xr:uid="{9488116C-0290-43DE-AE1A-70CD00BD3FB6}"/>
    <cellStyle name="Header2 2 3 4" xfId="14417" xr:uid="{20B0656A-3480-49EF-9B41-37322360D5CB}"/>
    <cellStyle name="Header2 2 3 5" xfId="14418" xr:uid="{E1B8B368-BCCD-4138-86B3-D489664DB6D7}"/>
    <cellStyle name="Header2 2 3 6" xfId="14419" xr:uid="{CDE8065B-26C7-4178-AA5B-A471706594BB}"/>
    <cellStyle name="Header2 2 3 7" xfId="14420" xr:uid="{BB21596C-148E-404B-A47E-09D5884B74EC}"/>
    <cellStyle name="Header2 2 3 8" xfId="14421" xr:uid="{036429FF-9A53-40B4-B915-A636833A24A0}"/>
    <cellStyle name="Header2 2 3 9" xfId="14422" xr:uid="{F3814052-6D47-4B41-8BEA-91288B2004FD}"/>
    <cellStyle name="Header2 2 4" xfId="14423" xr:uid="{12437388-7B3F-41AC-8B01-5A7BD7D62A54}"/>
    <cellStyle name="Header2 2 4 10" xfId="14424" xr:uid="{3269B590-5E29-4123-A17C-585213F919E0}"/>
    <cellStyle name="Header2 2 4 11" xfId="37488" xr:uid="{8DFAB51D-8565-4484-939D-A71DC0EA7350}"/>
    <cellStyle name="Header2 2 4 2" xfId="14425" xr:uid="{BB6F22F9-44E7-4CAF-9519-58745371B8ED}"/>
    <cellStyle name="Header2 2 4 2 2" xfId="14426" xr:uid="{0B926817-8A7A-4DC8-AA13-9B7EE570C3FE}"/>
    <cellStyle name="Header2 2 4 2 3" xfId="14427" xr:uid="{88D89830-BF5D-4B3E-964C-35C01FA5B4C5}"/>
    <cellStyle name="Header2 2 4 2 4" xfId="14428" xr:uid="{94B19B8A-E649-46BC-BA8C-E699D3B15409}"/>
    <cellStyle name="Header2 2 4 2 5" xfId="14429" xr:uid="{F3941DE2-9C7E-44C2-B6C4-5661E502DD62}"/>
    <cellStyle name="Header2 2 4 2 6" xfId="14430" xr:uid="{696D057D-601F-456F-AC69-4C272BCD40A9}"/>
    <cellStyle name="Header2 2 4 2 7" xfId="14431" xr:uid="{3F5DDBA9-0945-49DE-AA00-D1EE9D24890A}"/>
    <cellStyle name="Header2 2 4 2 8" xfId="14432" xr:uid="{A79F62C3-3827-4E2E-BED6-11232CA987D5}"/>
    <cellStyle name="Header2 2 4 2 9" xfId="14433" xr:uid="{0AAA1BC3-B7BE-406D-B697-190368CD0E2D}"/>
    <cellStyle name="Header2 2 4 3" xfId="14434" xr:uid="{51E9A6EC-E9FA-463F-ADF8-C8CF74185A06}"/>
    <cellStyle name="Header2 2 4 4" xfId="14435" xr:uid="{C865538D-1DF7-4DE5-AFF9-D465C0967749}"/>
    <cellStyle name="Header2 2 4 5" xfId="14436" xr:uid="{D3323E86-5B6C-4B72-881B-31CFA9A4D3D7}"/>
    <cellStyle name="Header2 2 4 6" xfId="14437" xr:uid="{6233EF79-EDB9-49BE-AE3A-CD2AAEFA036A}"/>
    <cellStyle name="Header2 2 4 7" xfId="14438" xr:uid="{73861D94-5769-4AB4-88CC-CBEBA605F74C}"/>
    <cellStyle name="Header2 2 4 8" xfId="14439" xr:uid="{960E2219-D248-463C-A546-5439FDE48B3D}"/>
    <cellStyle name="Header2 2 4 9" xfId="14440" xr:uid="{4AF8FD1F-B89A-4C85-A5E2-7350F2C8A17D}"/>
    <cellStyle name="Header2 2 5" xfId="14441" xr:uid="{2AA0C2BC-1B16-4B9B-A9A4-92C1F053ABB6}"/>
    <cellStyle name="Header2 2 5 10" xfId="14442" xr:uid="{948BF568-8D65-4B00-964A-661CB4572200}"/>
    <cellStyle name="Header2 2 5 11" xfId="37536" xr:uid="{D3CF29D6-BD3D-4301-ADA8-DFC53BD0FE7A}"/>
    <cellStyle name="Header2 2 5 2" xfId="14443" xr:uid="{27B01074-97DF-40CC-BB0E-C731BDAF96B0}"/>
    <cellStyle name="Header2 2 5 2 2" xfId="14444" xr:uid="{8068D4CB-B487-4A1B-AFD9-CC6D9B2E7E39}"/>
    <cellStyle name="Header2 2 5 2 3" xfId="14445" xr:uid="{83419781-7A43-4444-8916-3D1FAA52D62E}"/>
    <cellStyle name="Header2 2 5 2 4" xfId="14446" xr:uid="{8AC3BFA6-B501-4450-ACB9-5A8629D3B948}"/>
    <cellStyle name="Header2 2 5 2 5" xfId="14447" xr:uid="{8D9B1F6C-B8BA-405F-8418-F719915794B1}"/>
    <cellStyle name="Header2 2 5 2 6" xfId="14448" xr:uid="{32A3756C-96BE-4790-99C4-3F73D564FEA7}"/>
    <cellStyle name="Header2 2 5 2 7" xfId="14449" xr:uid="{67041EED-1062-41A3-A364-021F454261D5}"/>
    <cellStyle name="Header2 2 5 2 8" xfId="14450" xr:uid="{063D2D86-B123-4953-9A64-89DB2DC63369}"/>
    <cellStyle name="Header2 2 5 2 9" xfId="14451" xr:uid="{66723802-90EE-4E96-978F-A1DA7107D6DA}"/>
    <cellStyle name="Header2 2 5 3" xfId="14452" xr:uid="{C7A51BE1-E651-40E7-9471-068128652CAA}"/>
    <cellStyle name="Header2 2 5 4" xfId="14453" xr:uid="{6F4C1927-CE56-4DA1-9C0B-9716E8AE5954}"/>
    <cellStyle name="Header2 2 5 5" xfId="14454" xr:uid="{A8D9B6FF-0F60-49D4-87DA-1A285AE63927}"/>
    <cellStyle name="Header2 2 5 6" xfId="14455" xr:uid="{FB69354E-C7B7-48AC-80CE-36136AE7E367}"/>
    <cellStyle name="Header2 2 5 7" xfId="14456" xr:uid="{EBAB7D2C-6988-4BD8-9127-C3AE7D2F69BE}"/>
    <cellStyle name="Header2 2 5 8" xfId="14457" xr:uid="{4573CBCD-26E7-4B4B-8107-55046D914647}"/>
    <cellStyle name="Header2 2 5 9" xfId="14458" xr:uid="{2837A6FB-75E7-41CC-9F3A-EDC7471ABCC8}"/>
    <cellStyle name="Header2 2 6" xfId="14459" xr:uid="{97D3905B-AC25-4F8B-B263-FC92AA93888F}"/>
    <cellStyle name="Header2 2 6 10" xfId="14460" xr:uid="{9AC42E48-D95B-4DB3-8B84-86E5C6EC67B2}"/>
    <cellStyle name="Header2 2 6 2" xfId="14461" xr:uid="{1BE532D5-6CBB-4692-A29C-1C03E5004DF1}"/>
    <cellStyle name="Header2 2 6 2 2" xfId="14462" xr:uid="{E0CD50BC-09AA-47D4-ABA2-566C56E60AD6}"/>
    <cellStyle name="Header2 2 6 2 3" xfId="14463" xr:uid="{A7FF7D2C-4788-4446-92D2-5D5179D6656E}"/>
    <cellStyle name="Header2 2 6 2 4" xfId="14464" xr:uid="{B6DDD965-CD9E-4896-97F4-98E1D36FAFED}"/>
    <cellStyle name="Header2 2 6 2 5" xfId="14465" xr:uid="{A5E56888-BF84-457A-A76B-E01BD1D258AC}"/>
    <cellStyle name="Header2 2 6 2 6" xfId="14466" xr:uid="{6CB79CBD-C932-4177-8313-62BC1819F0B9}"/>
    <cellStyle name="Header2 2 6 2 7" xfId="14467" xr:uid="{0CB20877-6DD3-474B-AA26-0AC0B7AFB248}"/>
    <cellStyle name="Header2 2 6 2 8" xfId="14468" xr:uid="{6730AAA9-4203-4240-9824-BB69B52D2E7B}"/>
    <cellStyle name="Header2 2 6 2 9" xfId="14469" xr:uid="{4C649040-5C30-48B4-A350-C7942A3FEC9D}"/>
    <cellStyle name="Header2 2 6 3" xfId="14470" xr:uid="{DF3880BF-64D0-4BF9-936E-BE78E972203F}"/>
    <cellStyle name="Header2 2 6 4" xfId="14471" xr:uid="{24CB116A-BE46-4CCF-B689-79139AD211F9}"/>
    <cellStyle name="Header2 2 6 5" xfId="14472" xr:uid="{C09B0237-CC1A-497B-AE6D-E2DA09BB3709}"/>
    <cellStyle name="Header2 2 6 6" xfId="14473" xr:uid="{E53395B4-CFD1-4135-9A68-2C1987438A84}"/>
    <cellStyle name="Header2 2 6 7" xfId="14474" xr:uid="{21617828-A4D6-4475-A164-C6647A4A10E2}"/>
    <cellStyle name="Header2 2 6 8" xfId="14475" xr:uid="{E805D218-D6BF-4E5F-BA5C-A430AFD877D4}"/>
    <cellStyle name="Header2 2 6 9" xfId="14476" xr:uid="{399F1E85-A2B9-4DAB-8C83-698B7733B9D8}"/>
    <cellStyle name="Header2 2 7" xfId="14477" xr:uid="{C0018285-8E51-45C7-8AB0-E3EFB1FA6561}"/>
    <cellStyle name="Header2 2 7 10" xfId="14478" xr:uid="{62A295CA-D009-4E09-A436-C888558E1DF3}"/>
    <cellStyle name="Header2 2 7 2" xfId="14479" xr:uid="{42B17170-B08D-4901-911B-0884692E1CD1}"/>
    <cellStyle name="Header2 2 7 2 2" xfId="14480" xr:uid="{374A2E6C-132F-4C81-AC16-AF6336D313BF}"/>
    <cellStyle name="Header2 2 7 2 3" xfId="14481" xr:uid="{E9A43745-EDEA-4A5E-B8A4-CDB21B0F8C9B}"/>
    <cellStyle name="Header2 2 7 2 4" xfId="14482" xr:uid="{275B579F-1D59-4661-9CAA-3EF2DF852939}"/>
    <cellStyle name="Header2 2 7 2 5" xfId="14483" xr:uid="{D6CC68F4-8D73-4C33-916C-6316D6CDF765}"/>
    <cellStyle name="Header2 2 7 2 6" xfId="14484" xr:uid="{043E3492-C60D-4145-9194-FA8C1F45BFA5}"/>
    <cellStyle name="Header2 2 7 2 7" xfId="14485" xr:uid="{877AC267-A998-454D-8FA5-13FBA7D27D8F}"/>
    <cellStyle name="Header2 2 7 2 8" xfId="14486" xr:uid="{604E2EEF-CAC1-4383-ADB1-7814C513FC4D}"/>
    <cellStyle name="Header2 2 7 2 9" xfId="14487" xr:uid="{FB8EE23E-390E-4E1F-BE23-1F65BDF608AC}"/>
    <cellStyle name="Header2 2 7 3" xfId="14488" xr:uid="{591D38CF-3703-4DB7-971E-355A58A28456}"/>
    <cellStyle name="Header2 2 7 4" xfId="14489" xr:uid="{3A79FF9C-4621-48BC-AA5E-14983EE65D24}"/>
    <cellStyle name="Header2 2 7 5" xfId="14490" xr:uid="{01AD542D-CEC3-4F4B-9F7E-0A8C3DC3C467}"/>
    <cellStyle name="Header2 2 7 6" xfId="14491" xr:uid="{643E7F68-F73E-4ACC-A7F7-AE57B0A595D2}"/>
    <cellStyle name="Header2 2 7 7" xfId="14492" xr:uid="{B72C87B1-63CD-487A-A050-FB3A77625BC0}"/>
    <cellStyle name="Header2 2 7 8" xfId="14493" xr:uid="{EADE2483-0AC2-46A9-BA24-2F2A0D4E6ED0}"/>
    <cellStyle name="Header2 2 7 9" xfId="14494" xr:uid="{F15582D9-7BC5-4154-B41B-E29B40EB22AA}"/>
    <cellStyle name="Header2 2 8" xfId="14495" xr:uid="{6EEA9D5A-2F55-46E4-9603-39ACBEFE0A1E}"/>
    <cellStyle name="Header2 2 8 10" xfId="14496" xr:uid="{ED49C47F-93E0-4019-B62E-1991DD3068FE}"/>
    <cellStyle name="Header2 2 8 2" xfId="14497" xr:uid="{5DDE020D-48D8-44CD-9EFA-23E4FFF0B796}"/>
    <cellStyle name="Header2 2 8 2 2" xfId="14498" xr:uid="{AA431766-B743-4FB1-B031-234344BA9A46}"/>
    <cellStyle name="Header2 2 8 2 3" xfId="14499" xr:uid="{B71A575A-EE05-431F-9C2F-9360E3F9630E}"/>
    <cellStyle name="Header2 2 8 2 4" xfId="14500" xr:uid="{AD13A55C-B76A-4B61-B813-D348AAB3E4AC}"/>
    <cellStyle name="Header2 2 8 2 5" xfId="14501" xr:uid="{57EFC68A-53F7-46E9-AC05-3C86186FC6E5}"/>
    <cellStyle name="Header2 2 8 2 6" xfId="14502" xr:uid="{A1B116DC-8F29-48B3-9FCB-2319EE5FA061}"/>
    <cellStyle name="Header2 2 8 2 7" xfId="14503" xr:uid="{3458470B-2453-47FB-A1DE-8103ACC1B761}"/>
    <cellStyle name="Header2 2 8 2 8" xfId="14504" xr:uid="{A3F05C49-2E9A-4742-9CD0-520D0AD8E065}"/>
    <cellStyle name="Header2 2 8 2 9" xfId="14505" xr:uid="{AB095235-686E-4472-8F5F-D778D4B74CF5}"/>
    <cellStyle name="Header2 2 8 3" xfId="14506" xr:uid="{B9BDDBCE-F77D-4A25-BB9B-0E9FB60DC4B5}"/>
    <cellStyle name="Header2 2 8 4" xfId="14507" xr:uid="{48D506C3-C1C3-40C4-9E03-3AB415960D8C}"/>
    <cellStyle name="Header2 2 8 5" xfId="14508" xr:uid="{FA75835E-75B2-452C-9D95-D7C13471398B}"/>
    <cellStyle name="Header2 2 8 6" xfId="14509" xr:uid="{FBAA2C92-17A1-415F-A2D3-CD387D462754}"/>
    <cellStyle name="Header2 2 8 7" xfId="14510" xr:uid="{889F6392-AA0C-4EE6-8CA9-73CE3220EC12}"/>
    <cellStyle name="Header2 2 8 8" xfId="14511" xr:uid="{68DBA989-F59E-4717-946B-4E46756FC31D}"/>
    <cellStyle name="Header2 2 8 9" xfId="14512" xr:uid="{437B1FE6-07FA-43E0-B8B7-C77C5E6396BE}"/>
    <cellStyle name="Header2 2 9" xfId="14513" xr:uid="{2178CF7E-6D15-43CF-A858-97A0AA596FBF}"/>
    <cellStyle name="Header2 2 9 10" xfId="14514" xr:uid="{E59CB14D-3381-47F7-970A-E9534BBEEC98}"/>
    <cellStyle name="Header2 2 9 2" xfId="14515" xr:uid="{A8CB57DF-2C48-4407-95FB-B46C5759836D}"/>
    <cellStyle name="Header2 2 9 2 2" xfId="14516" xr:uid="{191C1B93-A4B1-4096-B833-11BCD2CEE288}"/>
    <cellStyle name="Header2 2 9 2 3" xfId="14517" xr:uid="{EDE4A57C-DFDD-4FBE-9FB8-C091B35C9A3B}"/>
    <cellStyle name="Header2 2 9 2 4" xfId="14518" xr:uid="{276DC7C5-0051-4C37-B87C-F96A7698DBDC}"/>
    <cellStyle name="Header2 2 9 2 5" xfId="14519" xr:uid="{2102A87D-D6ED-4106-9C54-14B0CE039839}"/>
    <cellStyle name="Header2 2 9 2 6" xfId="14520" xr:uid="{F59C69B5-1D1B-4BA7-A1A3-BED628BDAB5C}"/>
    <cellStyle name="Header2 2 9 2 7" xfId="14521" xr:uid="{265F434D-8403-4FD1-9D6D-78552C0DAE06}"/>
    <cellStyle name="Header2 2 9 2 8" xfId="14522" xr:uid="{12219E64-582C-4542-9EE7-3187A2FB3362}"/>
    <cellStyle name="Header2 2 9 2 9" xfId="14523" xr:uid="{D2C0F148-2BDF-427A-A1B0-D6BE5D544906}"/>
    <cellStyle name="Header2 2 9 3" xfId="14524" xr:uid="{97D3510A-C4E6-4815-8661-AF225D87D04E}"/>
    <cellStyle name="Header2 2 9 4" xfId="14525" xr:uid="{440DD0D8-AD6B-4F06-90B5-17E01FE83FAD}"/>
    <cellStyle name="Header2 2 9 5" xfId="14526" xr:uid="{6B96B2C3-5AC3-4C37-BDD7-9ACDFAD505D5}"/>
    <cellStyle name="Header2 2 9 6" xfId="14527" xr:uid="{6CF68750-B12D-4FC4-AD8A-244840B642BC}"/>
    <cellStyle name="Header2 2 9 7" xfId="14528" xr:uid="{6234FBC6-4643-4F4B-A516-2B35B39405BF}"/>
    <cellStyle name="Header2 2 9 8" xfId="14529" xr:uid="{A499AAE3-E7BC-48C8-90E2-70B41F2D598F}"/>
    <cellStyle name="Header2 2 9 9" xfId="14530" xr:uid="{6934AA7A-132F-4559-8964-D4E004055B96}"/>
    <cellStyle name="Header2 20" xfId="14531" xr:uid="{D73EC6B1-7D8E-4F0C-9520-100231792090}"/>
    <cellStyle name="Header2 21" xfId="14532" xr:uid="{3EECE1AF-45BE-43C8-B2E1-D0B9FE47BCD0}"/>
    <cellStyle name="Header2 22" xfId="14533" xr:uid="{523A20F1-822C-43F3-BDF0-9B906AFBDAA4}"/>
    <cellStyle name="Header2 23" xfId="14534" xr:uid="{98456AE7-1CF3-4F61-86D4-3C9BC2483F91}"/>
    <cellStyle name="Header2 24" xfId="14535" xr:uid="{B8DA9BBF-E143-47E4-9BCC-0CA6DC894991}"/>
    <cellStyle name="Header2 25" xfId="14536" xr:uid="{3A24A8FD-9260-4E23-AB93-B128D897E527}"/>
    <cellStyle name="Header2 26" xfId="12823" xr:uid="{3D418781-90AA-4BFA-BB10-CCFE13FC00A1}"/>
    <cellStyle name="Header2 27" xfId="1101" xr:uid="{71EF6624-F109-4C0F-9D06-E169825B8C94}"/>
    <cellStyle name="Header2 3" xfId="14537" xr:uid="{D6F2E741-9BB2-4DD6-81A9-ED2157771796}"/>
    <cellStyle name="Header2 3 10" xfId="14538" xr:uid="{F8F01A3F-377F-488B-AFE6-5F500AEDE765}"/>
    <cellStyle name="Header2 3 10 10" xfId="14539" xr:uid="{2F8B579B-6D3B-4F35-83E5-36EEEE90D22B}"/>
    <cellStyle name="Header2 3 10 2" xfId="14540" xr:uid="{3F43A242-B128-4D0B-83C9-8DA7055F5D6A}"/>
    <cellStyle name="Header2 3 10 2 2" xfId="14541" xr:uid="{7DCEE8A3-4350-42DF-B38A-6386617860E7}"/>
    <cellStyle name="Header2 3 10 2 3" xfId="14542" xr:uid="{F1502514-3D89-46C2-8ECB-CD876EDE7311}"/>
    <cellStyle name="Header2 3 10 2 4" xfId="14543" xr:uid="{0034139D-FF85-4F1D-B8FA-13FC5C331C21}"/>
    <cellStyle name="Header2 3 10 2 5" xfId="14544" xr:uid="{A7E6C3D4-0083-4595-9460-A1789A7035FD}"/>
    <cellStyle name="Header2 3 10 2 6" xfId="14545" xr:uid="{16DCE248-1AC9-4E21-877A-BD113FC0C3EE}"/>
    <cellStyle name="Header2 3 10 2 7" xfId="14546" xr:uid="{CC8084AA-6540-4BF9-BB1D-16A16E577D13}"/>
    <cellStyle name="Header2 3 10 2 8" xfId="14547" xr:uid="{AABD1A41-1619-4362-876E-A96213064A3D}"/>
    <cellStyle name="Header2 3 10 2 9" xfId="14548" xr:uid="{BC721907-4D77-4975-A925-3B80FFB9C764}"/>
    <cellStyle name="Header2 3 10 3" xfId="14549" xr:uid="{494FC7F0-504B-4B95-B870-D8E9509D688D}"/>
    <cellStyle name="Header2 3 10 4" xfId="14550" xr:uid="{92CF0F47-CF0D-4696-A960-2FD51555F116}"/>
    <cellStyle name="Header2 3 10 5" xfId="14551" xr:uid="{10B96250-C110-4399-94F4-FC73DCDDA5A0}"/>
    <cellStyle name="Header2 3 10 6" xfId="14552" xr:uid="{AE4BC3B5-E3DB-4416-86AD-66025891B702}"/>
    <cellStyle name="Header2 3 10 7" xfId="14553" xr:uid="{3781079A-3206-4800-A9F6-447F497F5026}"/>
    <cellStyle name="Header2 3 10 8" xfId="14554" xr:uid="{A58AF4F9-B111-43E9-8361-DECD75B7A889}"/>
    <cellStyle name="Header2 3 10 9" xfId="14555" xr:uid="{2DAA57AF-61BD-4EC2-B175-1D96EC7CB753}"/>
    <cellStyle name="Header2 3 11" xfId="14556" xr:uid="{1C48C1D9-48E6-40B7-BDCE-AF80655FC408}"/>
    <cellStyle name="Header2 3 11 10" xfId="14557" xr:uid="{E0E7F189-2979-47F8-91E4-03558EBDADF6}"/>
    <cellStyle name="Header2 3 11 2" xfId="14558" xr:uid="{898A5B2C-9E55-4DB2-857B-B7BB113BAD15}"/>
    <cellStyle name="Header2 3 11 2 2" xfId="14559" xr:uid="{29D13527-8B7A-4FD1-9E6A-043DF95E8236}"/>
    <cellStyle name="Header2 3 11 2 3" xfId="14560" xr:uid="{093D08EA-5A1B-4653-8BE3-8B683B684964}"/>
    <cellStyle name="Header2 3 11 2 4" xfId="14561" xr:uid="{0E682C36-362B-4A8A-8C29-593BD3B29EBB}"/>
    <cellStyle name="Header2 3 11 2 5" xfId="14562" xr:uid="{E788C597-7A8E-4F68-9A19-81AA37122EF8}"/>
    <cellStyle name="Header2 3 11 2 6" xfId="14563" xr:uid="{70A72856-219C-40C8-9732-F7206811C723}"/>
    <cellStyle name="Header2 3 11 2 7" xfId="14564" xr:uid="{8D42C629-B76F-4A1B-8050-5DDFDE6D4DF9}"/>
    <cellStyle name="Header2 3 11 2 8" xfId="14565" xr:uid="{C3DF71CC-5779-4842-9D4A-55FA8154F27B}"/>
    <cellStyle name="Header2 3 11 2 9" xfId="14566" xr:uid="{1490755F-B8FB-40CE-91B0-6488C1CA78D6}"/>
    <cellStyle name="Header2 3 11 3" xfId="14567" xr:uid="{ACE59228-1412-4E56-ABD4-F896C2D9450B}"/>
    <cellStyle name="Header2 3 11 4" xfId="14568" xr:uid="{5BCAC282-0151-4C09-9B22-E41C5A310CDC}"/>
    <cellStyle name="Header2 3 11 5" xfId="14569" xr:uid="{148F52F8-CA19-4F62-80EF-5D0410E9661D}"/>
    <cellStyle name="Header2 3 11 6" xfId="14570" xr:uid="{E2F7D7B2-3056-4FAC-8C20-E10E14DB8104}"/>
    <cellStyle name="Header2 3 11 7" xfId="14571" xr:uid="{4569875C-1189-4799-8573-8DC93469FDF9}"/>
    <cellStyle name="Header2 3 11 8" xfId="14572" xr:uid="{0DA088FE-C06F-43EA-96E7-E4E528A9214B}"/>
    <cellStyle name="Header2 3 11 9" xfId="14573" xr:uid="{521AD3A3-56CA-4328-9741-572A09661699}"/>
    <cellStyle name="Header2 3 12" xfId="14574" xr:uid="{BD9B112D-C5A8-4E1D-9D32-35DAF8EBE569}"/>
    <cellStyle name="Header2 3 12 10" xfId="14575" xr:uid="{7491193C-D8CF-43EC-A6B4-01BA1148AE44}"/>
    <cellStyle name="Header2 3 12 2" xfId="14576" xr:uid="{572E19CF-511E-446F-8ECF-E2F3C64DEF39}"/>
    <cellStyle name="Header2 3 12 2 2" xfId="14577" xr:uid="{F9735DA7-5AE9-4910-A457-3F1E634226B6}"/>
    <cellStyle name="Header2 3 12 2 3" xfId="14578" xr:uid="{87FAFB23-DBCE-4953-A245-00284082A904}"/>
    <cellStyle name="Header2 3 12 2 4" xfId="14579" xr:uid="{068A1246-4087-4F17-8403-3CA1C08F8607}"/>
    <cellStyle name="Header2 3 12 2 5" xfId="14580" xr:uid="{514BDD60-898E-4372-BFA6-AE410D78920E}"/>
    <cellStyle name="Header2 3 12 2 6" xfId="14581" xr:uid="{1CF6A9FB-CEDC-4572-B11C-D669ED687095}"/>
    <cellStyle name="Header2 3 12 2 7" xfId="14582" xr:uid="{B9688354-48C9-4BAE-8BE3-AAE77C97329A}"/>
    <cellStyle name="Header2 3 12 2 8" xfId="14583" xr:uid="{43C4BAB9-28CD-4D14-A111-5DD38467106C}"/>
    <cellStyle name="Header2 3 12 2 9" xfId="14584" xr:uid="{247E8EB2-F3C1-47A5-ACD4-9F565B76598C}"/>
    <cellStyle name="Header2 3 12 3" xfId="14585" xr:uid="{7A1D3DD8-A30E-4961-9970-015F758F43BB}"/>
    <cellStyle name="Header2 3 12 4" xfId="14586" xr:uid="{BF9CBF26-E630-4EB0-B5B1-3C0CE6573DB6}"/>
    <cellStyle name="Header2 3 12 5" xfId="14587" xr:uid="{67455F59-2D72-4DF6-BDE3-AFB1D1F22836}"/>
    <cellStyle name="Header2 3 12 6" xfId="14588" xr:uid="{63A1AC4A-C600-42D7-B755-9D6A39293FA4}"/>
    <cellStyle name="Header2 3 12 7" xfId="14589" xr:uid="{C0EE0566-ACC9-4E3E-8790-89BF52DE5195}"/>
    <cellStyle name="Header2 3 12 8" xfId="14590" xr:uid="{1157CBE7-22DE-46A1-820F-CA3AF75B6C20}"/>
    <cellStyle name="Header2 3 12 9" xfId="14591" xr:uid="{02CEEB40-2952-4E33-9645-6BD99D6384D9}"/>
    <cellStyle name="Header2 3 13" xfId="14592" xr:uid="{B5D98069-4DC4-4D46-A908-94C8671D9FFE}"/>
    <cellStyle name="Header2 3 13 10" xfId="14593" xr:uid="{318FEC5F-0F34-432D-95A1-5EBD059D9417}"/>
    <cellStyle name="Header2 3 13 2" xfId="14594" xr:uid="{1B63B410-5C73-4DBD-86B0-771906C0E9C9}"/>
    <cellStyle name="Header2 3 13 2 2" xfId="14595" xr:uid="{292099FA-EA07-4D49-95FF-D63C3CF2E7CD}"/>
    <cellStyle name="Header2 3 13 2 3" xfId="14596" xr:uid="{65209ADA-3937-4AC6-BE6A-92DEEF6D1A7A}"/>
    <cellStyle name="Header2 3 13 2 4" xfId="14597" xr:uid="{929D943C-3E90-4704-B07D-576827B8F7BF}"/>
    <cellStyle name="Header2 3 13 2 5" xfId="14598" xr:uid="{CCD7F29F-078C-4FBD-90DA-58BABAAD9211}"/>
    <cellStyle name="Header2 3 13 2 6" xfId="14599" xr:uid="{5E246397-6F3F-4AAE-ADD4-539B66BD7987}"/>
    <cellStyle name="Header2 3 13 2 7" xfId="14600" xr:uid="{47D04D4B-C3E6-4DB4-B5A9-70C36383A73C}"/>
    <cellStyle name="Header2 3 13 2 8" xfId="14601" xr:uid="{341AEAA5-FC23-4BDC-98BA-FA60C4C42DEF}"/>
    <cellStyle name="Header2 3 13 2 9" xfId="14602" xr:uid="{204DE8DF-3695-410D-B3C8-458F3B701FCC}"/>
    <cellStyle name="Header2 3 13 3" xfId="14603" xr:uid="{C0700928-F6AE-4453-9EDF-14C1C657703E}"/>
    <cellStyle name="Header2 3 13 4" xfId="14604" xr:uid="{74783B2C-3F4C-48D7-B90E-EE6DDF2B22FF}"/>
    <cellStyle name="Header2 3 13 5" xfId="14605" xr:uid="{9BD57800-EA57-41AD-B0B3-4E2E211D6EAA}"/>
    <cellStyle name="Header2 3 13 6" xfId="14606" xr:uid="{1D445E3E-7585-4F77-8A79-1C51F1DCC2A9}"/>
    <cellStyle name="Header2 3 13 7" xfId="14607" xr:uid="{CB2324C7-C6F7-494A-9385-96E09353D18E}"/>
    <cellStyle name="Header2 3 13 8" xfId="14608" xr:uid="{66CE6754-5B78-462C-BC1F-CAE9B90570E1}"/>
    <cellStyle name="Header2 3 13 9" xfId="14609" xr:uid="{6AF997CA-4A9F-4BD5-8EB9-64C0C0D70B2B}"/>
    <cellStyle name="Header2 3 14" xfId="14610" xr:uid="{DB4A0E00-4614-4906-8D08-FBADECA5269A}"/>
    <cellStyle name="Header2 3 14 10" xfId="14611" xr:uid="{5E31D532-3CE5-4307-8F62-195F5A7D36AD}"/>
    <cellStyle name="Header2 3 14 2" xfId="14612" xr:uid="{63F6145A-B622-405C-8102-D47D9B171557}"/>
    <cellStyle name="Header2 3 14 2 2" xfId="14613" xr:uid="{0425E8D7-39FA-47A2-9030-81A41672F628}"/>
    <cellStyle name="Header2 3 14 2 3" xfId="14614" xr:uid="{2F313D8C-5911-41B2-9D1C-9EF16BCE12F4}"/>
    <cellStyle name="Header2 3 14 2 4" xfId="14615" xr:uid="{F81F0D76-2F08-4CE0-9B5C-C33918C55F3D}"/>
    <cellStyle name="Header2 3 14 2 5" xfId="14616" xr:uid="{2A7B885F-5469-453E-96D5-D4B02C3AD996}"/>
    <cellStyle name="Header2 3 14 2 6" xfId="14617" xr:uid="{CF493C27-62D7-438C-AF91-08BF0B6BEE89}"/>
    <cellStyle name="Header2 3 14 2 7" xfId="14618" xr:uid="{0941F6BA-A043-4010-9BB4-889AFF53D3D0}"/>
    <cellStyle name="Header2 3 14 2 8" xfId="14619" xr:uid="{C4E7C78F-1B9E-4C3F-B4F0-816AA2BCE035}"/>
    <cellStyle name="Header2 3 14 2 9" xfId="14620" xr:uid="{E5123670-C3EC-4101-81DB-0892263E9820}"/>
    <cellStyle name="Header2 3 14 3" xfId="14621" xr:uid="{4579F462-7DBA-40A4-8071-8F164FE0F4EA}"/>
    <cellStyle name="Header2 3 14 4" xfId="14622" xr:uid="{D2C026D3-F5CA-4A5D-A8F3-14811B9ADD1B}"/>
    <cellStyle name="Header2 3 14 5" xfId="14623" xr:uid="{41562913-3AD1-491A-91D6-BB21FB3CDB66}"/>
    <cellStyle name="Header2 3 14 6" xfId="14624" xr:uid="{305B0083-84DC-4A6E-96B7-1FD3B871984B}"/>
    <cellStyle name="Header2 3 14 7" xfId="14625" xr:uid="{9C7D6871-2AE1-4A1F-8481-769DA989C7BA}"/>
    <cellStyle name="Header2 3 14 8" xfId="14626" xr:uid="{FAFC42DD-B511-4ED2-AE06-F4A6B3599E88}"/>
    <cellStyle name="Header2 3 14 9" xfId="14627" xr:uid="{D9841118-69F0-4DCD-9BA3-737AE2808B33}"/>
    <cellStyle name="Header2 3 15" xfId="14628" xr:uid="{9D4D59C6-D522-4F9C-B278-67C1DFB517F5}"/>
    <cellStyle name="Header2 3 15 10" xfId="14629" xr:uid="{283A2679-3C2B-4125-8356-E8065994E18E}"/>
    <cellStyle name="Header2 3 15 2" xfId="14630" xr:uid="{4083D125-2EA6-4B79-81BD-3534453FEF7E}"/>
    <cellStyle name="Header2 3 15 2 2" xfId="14631" xr:uid="{C538AF8D-959F-4B73-B941-300C731C8575}"/>
    <cellStyle name="Header2 3 15 2 3" xfId="14632" xr:uid="{0F317ACF-AC59-4494-95E5-22DE9BAEB2E2}"/>
    <cellStyle name="Header2 3 15 2 4" xfId="14633" xr:uid="{32D1966C-E9B9-45A9-B65E-EC97C10BFA0E}"/>
    <cellStyle name="Header2 3 15 2 5" xfId="14634" xr:uid="{DB0D686B-8360-43D6-BDB0-00E31585F51A}"/>
    <cellStyle name="Header2 3 15 2 6" xfId="14635" xr:uid="{F3E2C448-F4E2-4346-9A6D-C985F33190A7}"/>
    <cellStyle name="Header2 3 15 2 7" xfId="14636" xr:uid="{85A78D38-0D91-43DE-8469-2F999589C51D}"/>
    <cellStyle name="Header2 3 15 2 8" xfId="14637" xr:uid="{8DB3E4CB-4153-4F68-9266-27FBE5F12880}"/>
    <cellStyle name="Header2 3 15 2 9" xfId="14638" xr:uid="{3004EBAB-BA01-42BE-BC80-6AE83CB55033}"/>
    <cellStyle name="Header2 3 15 3" xfId="14639" xr:uid="{E3DA2173-C527-4635-8464-CAB5A725E755}"/>
    <cellStyle name="Header2 3 15 4" xfId="14640" xr:uid="{08806227-3776-4017-AC3F-043991A0FECF}"/>
    <cellStyle name="Header2 3 15 5" xfId="14641" xr:uid="{E84ABFEB-8E80-4E04-A44F-83C21ECA4840}"/>
    <cellStyle name="Header2 3 15 6" xfId="14642" xr:uid="{E66648DB-BF8B-423A-B1D1-5DB8CDADD5A5}"/>
    <cellStyle name="Header2 3 15 7" xfId="14643" xr:uid="{1238D47E-63D8-439E-AE04-6D888BE98484}"/>
    <cellStyle name="Header2 3 15 8" xfId="14644" xr:uid="{C6C8DBA1-C2B6-4E2E-B6DE-EA08D65E1A9B}"/>
    <cellStyle name="Header2 3 15 9" xfId="14645" xr:uid="{7E6B7F00-8C5E-4119-9C49-B1AE6FA94BF6}"/>
    <cellStyle name="Header2 3 16" xfId="14646" xr:uid="{FDAB58FD-FD08-4F22-9268-FFDE0B3C5140}"/>
    <cellStyle name="Header2 3 16 10" xfId="14647" xr:uid="{5062D9AD-FE4F-47DC-B093-3D3E25718B95}"/>
    <cellStyle name="Header2 3 16 2" xfId="14648" xr:uid="{93C74270-0204-4A1A-BDBD-229FB51508C0}"/>
    <cellStyle name="Header2 3 16 2 2" xfId="14649" xr:uid="{C22417DE-DD20-4E86-A68C-CEE5EB491540}"/>
    <cellStyle name="Header2 3 16 2 3" xfId="14650" xr:uid="{97D0CADB-530C-4835-9173-84627B226E9F}"/>
    <cellStyle name="Header2 3 16 2 4" xfId="14651" xr:uid="{4E6663E9-5A25-4CE5-A850-CF6EE00D6DE0}"/>
    <cellStyle name="Header2 3 16 2 5" xfId="14652" xr:uid="{FCFD5424-FAF9-4E4D-9FE3-27EEDABFB335}"/>
    <cellStyle name="Header2 3 16 2 6" xfId="14653" xr:uid="{F88D426C-11DA-4DE5-87E1-5D6D838FB6CC}"/>
    <cellStyle name="Header2 3 16 2 7" xfId="14654" xr:uid="{87ED7780-35C7-4DE3-A12A-D00E164E4A20}"/>
    <cellStyle name="Header2 3 16 2 8" xfId="14655" xr:uid="{9AE024D6-29DB-49CB-9FF8-816B60ADD63D}"/>
    <cellStyle name="Header2 3 16 2 9" xfId="14656" xr:uid="{AF780FCE-BBF8-4C7E-9459-7895CA66CC6E}"/>
    <cellStyle name="Header2 3 16 3" xfId="14657" xr:uid="{40F82FFB-76A3-405E-A865-90651BD5461A}"/>
    <cellStyle name="Header2 3 16 4" xfId="14658" xr:uid="{8608BF62-2C5B-4562-8271-F366B62BFC6C}"/>
    <cellStyle name="Header2 3 16 5" xfId="14659" xr:uid="{B6A23AE8-7686-461B-84F2-1198F92114A6}"/>
    <cellStyle name="Header2 3 16 6" xfId="14660" xr:uid="{F6E3559D-EAD6-47BC-A180-DE08694A1404}"/>
    <cellStyle name="Header2 3 16 7" xfId="14661" xr:uid="{BE28FD29-E699-4B1E-AB8B-0EEF0C8DE525}"/>
    <cellStyle name="Header2 3 16 8" xfId="14662" xr:uid="{684843ED-769E-4E6F-923B-F1B6769A50BF}"/>
    <cellStyle name="Header2 3 16 9" xfId="14663" xr:uid="{F9E2E88E-C516-47C7-A9E9-2BA9867EFAAA}"/>
    <cellStyle name="Header2 3 17" xfId="14664" xr:uid="{A6A35C48-E774-41EE-B4A1-85601B49DF28}"/>
    <cellStyle name="Header2 3 17 2" xfId="14665" xr:uid="{5F36BF14-F48B-4251-AEB9-2133FBAFFD9B}"/>
    <cellStyle name="Header2 3 17 3" xfId="14666" xr:uid="{FF28CDED-D011-4D90-A93A-F0C1D59C44F4}"/>
    <cellStyle name="Header2 3 17 4" xfId="14667" xr:uid="{0AE61057-38F7-4828-93F0-C641D5A7EB8F}"/>
    <cellStyle name="Header2 3 17 5" xfId="14668" xr:uid="{F30F170C-EF4B-409A-87BA-52007614F298}"/>
    <cellStyle name="Header2 3 17 6" xfId="14669" xr:uid="{B0AF2297-27CD-4921-B6AA-790361CC0570}"/>
    <cellStyle name="Header2 3 17 7" xfId="14670" xr:uid="{C196C110-D370-421D-A65E-3432226ABC76}"/>
    <cellStyle name="Header2 3 17 8" xfId="14671" xr:uid="{7303DD96-D35F-49E9-B1C3-D0D180EAB93D}"/>
    <cellStyle name="Header2 3 17 9" xfId="14672" xr:uid="{3A75F84D-1859-4005-8926-6FAF73359F24}"/>
    <cellStyle name="Header2 3 18" xfId="14673" xr:uid="{4EB9F00B-7308-41F4-9AF6-F27CF70D9C68}"/>
    <cellStyle name="Header2 3 19" xfId="14674" xr:uid="{775C5677-D67A-4D5D-A2C7-A688FFAC3E4B}"/>
    <cellStyle name="Header2 3 2" xfId="14675" xr:uid="{C8355ABE-6369-4CEA-A7C2-002A48E207D0}"/>
    <cellStyle name="Header2 3 2 10" xfId="14676" xr:uid="{53EAFE40-E9AE-4B54-B02A-C8480B4ACADC}"/>
    <cellStyle name="Header2 3 2 2" xfId="14677" xr:uid="{0D7D2595-6831-4711-8ACE-3A7101A6BE51}"/>
    <cellStyle name="Header2 3 2 2 2" xfId="14678" xr:uid="{5167154D-435D-4C14-BB36-17E9A4177E67}"/>
    <cellStyle name="Header2 3 2 2 3" xfId="14679" xr:uid="{2BFC6CB6-725E-4EF6-B1CE-BEE7D319605E}"/>
    <cellStyle name="Header2 3 2 2 4" xfId="14680" xr:uid="{FC902FEF-380D-41F5-8FCC-FA31FE691F09}"/>
    <cellStyle name="Header2 3 2 2 5" xfId="14681" xr:uid="{6B24E09C-E071-4E07-AA53-60C4770941BD}"/>
    <cellStyle name="Header2 3 2 2 6" xfId="14682" xr:uid="{AA536ADF-7538-47A9-944E-9E0E87762087}"/>
    <cellStyle name="Header2 3 2 2 7" xfId="14683" xr:uid="{A382B0E7-79D3-447F-B3A0-70959836DFF0}"/>
    <cellStyle name="Header2 3 2 2 8" xfId="14684" xr:uid="{DDE7D4CB-E24D-4700-BD62-EC58C637990D}"/>
    <cellStyle name="Header2 3 2 2 9" xfId="14685" xr:uid="{591C23A0-606A-4858-B7AC-102530FA792A}"/>
    <cellStyle name="Header2 3 2 3" xfId="14686" xr:uid="{87689DE9-B9F9-4BAF-8C0D-A363F07FB9F2}"/>
    <cellStyle name="Header2 3 2 4" xfId="14687" xr:uid="{DF71FD93-4C7A-49BC-A940-DD2955D37F3D}"/>
    <cellStyle name="Header2 3 2 5" xfId="14688" xr:uid="{4242E7A8-34A0-43CC-8E18-6227C91AC1A1}"/>
    <cellStyle name="Header2 3 2 6" xfId="14689" xr:uid="{ECC87F00-9892-4809-B912-4E9DF0FC3E54}"/>
    <cellStyle name="Header2 3 2 7" xfId="14690" xr:uid="{D520AFDC-3D11-4D46-879F-DB91CFF6209B}"/>
    <cellStyle name="Header2 3 2 8" xfId="14691" xr:uid="{115874B2-8D35-44B0-8ECA-85039369F306}"/>
    <cellStyle name="Header2 3 2 9" xfId="14692" xr:uid="{20C7C60F-9182-44C7-A25E-7B053A8B06DC}"/>
    <cellStyle name="Header2 3 20" xfId="14693" xr:uid="{27440DF2-EDE0-4B0F-99AA-8EC7E923AD91}"/>
    <cellStyle name="Header2 3 21" xfId="14694" xr:uid="{717CE292-C007-4156-ADB8-37C89955A612}"/>
    <cellStyle name="Header2 3 22" xfId="14695" xr:uid="{79B81AE8-C652-4DB1-8063-7C15448C8213}"/>
    <cellStyle name="Header2 3 23" xfId="14696" xr:uid="{91A9BA3B-94E5-495D-9CC1-3EEA4F38059E}"/>
    <cellStyle name="Header2 3 24" xfId="14697" xr:uid="{295F6AA3-15C4-4485-9F00-5FBBA2818FC2}"/>
    <cellStyle name="Header2 3 25" xfId="14698" xr:uid="{07588285-4D21-4AD9-B422-E0E552C2B801}"/>
    <cellStyle name="Header2 3 26" xfId="37050" xr:uid="{4FB30A44-5935-4EB1-8240-E8C8282E8BA7}"/>
    <cellStyle name="Header2 3 3" xfId="14699" xr:uid="{D8352551-B2CA-4005-A412-6DCACCA7ABD5}"/>
    <cellStyle name="Header2 3 3 10" xfId="14700" xr:uid="{66FD9DA6-BE09-4CFD-B578-DA2E718E639C}"/>
    <cellStyle name="Header2 3 3 2" xfId="14701" xr:uid="{1F140777-1D1A-45E2-ABBF-731EF3AEB6F9}"/>
    <cellStyle name="Header2 3 3 2 2" xfId="14702" xr:uid="{46766571-234E-4837-8385-F48C83BC9FDA}"/>
    <cellStyle name="Header2 3 3 2 3" xfId="14703" xr:uid="{AFFD283F-21C8-4339-B69B-1A9783955E29}"/>
    <cellStyle name="Header2 3 3 2 4" xfId="14704" xr:uid="{DBC6A02D-02DE-471B-9A56-6D655D9E3D99}"/>
    <cellStyle name="Header2 3 3 2 5" xfId="14705" xr:uid="{46BA14DA-0462-4DC8-8796-7C33193673A1}"/>
    <cellStyle name="Header2 3 3 2 6" xfId="14706" xr:uid="{2D095162-4DE5-402D-A777-027429E88BBC}"/>
    <cellStyle name="Header2 3 3 2 7" xfId="14707" xr:uid="{EA27435B-627D-428F-A8E6-8335CBA8841F}"/>
    <cellStyle name="Header2 3 3 2 8" xfId="14708" xr:uid="{01DD1793-2A38-46CD-81DA-D4A644A54944}"/>
    <cellStyle name="Header2 3 3 2 9" xfId="14709" xr:uid="{9F4089BA-056B-4B94-A79B-0B6B9C3B3C78}"/>
    <cellStyle name="Header2 3 3 3" xfId="14710" xr:uid="{84383A62-28FD-47FD-B5EC-6A972BABCE05}"/>
    <cellStyle name="Header2 3 3 4" xfId="14711" xr:uid="{A1320ADC-AD99-4E52-A6A1-4B22D73EB674}"/>
    <cellStyle name="Header2 3 3 5" xfId="14712" xr:uid="{36190F13-8DBD-4352-A3DB-F9CEE85DAFE9}"/>
    <cellStyle name="Header2 3 3 6" xfId="14713" xr:uid="{5A0FB207-091D-42AC-B253-9A8BE7181D20}"/>
    <cellStyle name="Header2 3 3 7" xfId="14714" xr:uid="{E1D7CBA4-7ECA-44B9-972F-5E8E96F6AFE4}"/>
    <cellStyle name="Header2 3 3 8" xfId="14715" xr:uid="{32C48E54-434F-4F13-A4CD-AB4F3C17C3FF}"/>
    <cellStyle name="Header2 3 3 9" xfId="14716" xr:uid="{63973E30-BD12-42A6-9CC4-544BB461F6EB}"/>
    <cellStyle name="Header2 3 4" xfId="14717" xr:uid="{18076BFE-1A93-4299-B0AB-C030710626B6}"/>
    <cellStyle name="Header2 3 4 10" xfId="14718" xr:uid="{C1330F58-0714-4B7D-9479-AF254D703F2F}"/>
    <cellStyle name="Header2 3 4 2" xfId="14719" xr:uid="{CBEA34C8-D0C8-4ADE-8D5C-FA1954A5DD82}"/>
    <cellStyle name="Header2 3 4 2 2" xfId="14720" xr:uid="{7C6E1313-87C0-43E3-A1F4-D482CB084A01}"/>
    <cellStyle name="Header2 3 4 2 3" xfId="14721" xr:uid="{696ADDA6-29DB-4161-A083-42E4EB08BABD}"/>
    <cellStyle name="Header2 3 4 2 4" xfId="14722" xr:uid="{40B0EC0D-46EB-4A67-A747-1E8875BE5FA0}"/>
    <cellStyle name="Header2 3 4 2 5" xfId="14723" xr:uid="{B3911F07-0FA9-4711-8A70-6F5A520E5544}"/>
    <cellStyle name="Header2 3 4 2 6" xfId="14724" xr:uid="{A3128DE8-973B-4FF9-9E30-6CF405725300}"/>
    <cellStyle name="Header2 3 4 2 7" xfId="14725" xr:uid="{D4CB4D2F-8A80-4776-A4FF-9054100B6413}"/>
    <cellStyle name="Header2 3 4 2 8" xfId="14726" xr:uid="{95B6DB8D-429D-4876-A11D-A5B5BCB7DC90}"/>
    <cellStyle name="Header2 3 4 2 9" xfId="14727" xr:uid="{4A5F6E71-1141-4DB4-BD78-C7923C725A6E}"/>
    <cellStyle name="Header2 3 4 3" xfId="14728" xr:uid="{197C313F-8782-4F49-87FC-E09F302E4083}"/>
    <cellStyle name="Header2 3 4 4" xfId="14729" xr:uid="{D1A5ED89-44CA-4CA3-982D-685C5F11891E}"/>
    <cellStyle name="Header2 3 4 5" xfId="14730" xr:uid="{3CDD537A-B7B9-48F2-BA59-2683F582D0E6}"/>
    <cellStyle name="Header2 3 4 6" xfId="14731" xr:uid="{01A92E61-F4E8-423E-A1AB-3A3645ED4322}"/>
    <cellStyle name="Header2 3 4 7" xfId="14732" xr:uid="{F9F202C7-7B16-4B3D-B405-A82077F0C0DF}"/>
    <cellStyle name="Header2 3 4 8" xfId="14733" xr:uid="{D7CD4599-650B-43D5-9DF7-AC2A372A8F6F}"/>
    <cellStyle name="Header2 3 4 9" xfId="14734" xr:uid="{622C1BBA-F629-4E8D-B295-FFEA9294A377}"/>
    <cellStyle name="Header2 3 5" xfId="14735" xr:uid="{8AF40491-9586-4169-87D8-E4BDDA777010}"/>
    <cellStyle name="Header2 3 5 10" xfId="14736" xr:uid="{DBC39610-CB7E-4C87-A89C-D56763758CD4}"/>
    <cellStyle name="Header2 3 5 2" xfId="14737" xr:uid="{7D3C2041-C13B-4A9E-9AC4-3D80B6C6387A}"/>
    <cellStyle name="Header2 3 5 2 2" xfId="14738" xr:uid="{EE566034-7C21-4AB2-982E-3493B1EEEA2A}"/>
    <cellStyle name="Header2 3 5 2 3" xfId="14739" xr:uid="{927618D7-8869-4251-9522-6751E61CAE97}"/>
    <cellStyle name="Header2 3 5 2 4" xfId="14740" xr:uid="{3FBCAB73-4AC2-4383-A173-81C9618B9385}"/>
    <cellStyle name="Header2 3 5 2 5" xfId="14741" xr:uid="{58FCCBBD-A9F4-4DCF-8342-6A5C31D2A02E}"/>
    <cellStyle name="Header2 3 5 2 6" xfId="14742" xr:uid="{6A247B3A-843C-4C52-A6FA-506ACF5A0082}"/>
    <cellStyle name="Header2 3 5 2 7" xfId="14743" xr:uid="{D4F97AA2-CF1B-4D6B-80F6-1FB9957608E8}"/>
    <cellStyle name="Header2 3 5 2 8" xfId="14744" xr:uid="{B69C39EC-A11A-456A-B79B-7A7CD12A97E0}"/>
    <cellStyle name="Header2 3 5 2 9" xfId="14745" xr:uid="{33BC06D6-F8C0-4B11-946B-46A12A9E384C}"/>
    <cellStyle name="Header2 3 5 3" xfId="14746" xr:uid="{9C12A100-0BC5-4851-ABEA-68D48F297A27}"/>
    <cellStyle name="Header2 3 5 4" xfId="14747" xr:uid="{04671889-73D5-4432-AA32-0F66593DFDF7}"/>
    <cellStyle name="Header2 3 5 5" xfId="14748" xr:uid="{026151FD-34CE-4B81-A1BB-6F1FA7E98CA1}"/>
    <cellStyle name="Header2 3 5 6" xfId="14749" xr:uid="{5D9AD83C-4E50-4229-A741-4A91406FA080}"/>
    <cellStyle name="Header2 3 5 7" xfId="14750" xr:uid="{5239A9B8-C95E-44BE-81C4-50F923FCAC58}"/>
    <cellStyle name="Header2 3 5 8" xfId="14751" xr:uid="{61C4B48B-F740-4463-B666-1754AC78A45B}"/>
    <cellStyle name="Header2 3 5 9" xfId="14752" xr:uid="{F1E30376-89B8-41FE-BF6E-3474A49A14C1}"/>
    <cellStyle name="Header2 3 6" xfId="14753" xr:uid="{4FB295D1-13C8-4625-8CC1-543DF2AAF17D}"/>
    <cellStyle name="Header2 3 6 10" xfId="14754" xr:uid="{0C543AD3-6C5F-4E61-BAA7-F4DEE145FEE5}"/>
    <cellStyle name="Header2 3 6 2" xfId="14755" xr:uid="{93CDC7CA-07C1-4185-86A0-6689AE0511EE}"/>
    <cellStyle name="Header2 3 6 2 2" xfId="14756" xr:uid="{7FC0B982-A067-4C0C-8203-9AB06B14CD14}"/>
    <cellStyle name="Header2 3 6 2 3" xfId="14757" xr:uid="{D0222316-1D5A-40A7-B0A2-452F7B2EA475}"/>
    <cellStyle name="Header2 3 6 2 4" xfId="14758" xr:uid="{8350A668-6BDE-4635-93B5-39B48B4ADDC9}"/>
    <cellStyle name="Header2 3 6 2 5" xfId="14759" xr:uid="{2D21F8D8-6DB0-436A-A9D0-37A83D3CDC0F}"/>
    <cellStyle name="Header2 3 6 2 6" xfId="14760" xr:uid="{B8BC708E-1403-4063-A7F9-DFA6A953344D}"/>
    <cellStyle name="Header2 3 6 2 7" xfId="14761" xr:uid="{446A7F8C-CB05-485B-860B-BB14693858AD}"/>
    <cellStyle name="Header2 3 6 2 8" xfId="14762" xr:uid="{DCA33ACE-04EE-4D5B-887D-E7A467809368}"/>
    <cellStyle name="Header2 3 6 2 9" xfId="14763" xr:uid="{F14E4911-7347-46B0-8F08-91EDF0827A2B}"/>
    <cellStyle name="Header2 3 6 3" xfId="14764" xr:uid="{79B65A94-9F73-4474-8CD7-98BB8F484394}"/>
    <cellStyle name="Header2 3 6 4" xfId="14765" xr:uid="{4C7F4396-38D2-407E-B577-5AB916051564}"/>
    <cellStyle name="Header2 3 6 5" xfId="14766" xr:uid="{0D733BD0-C519-4291-9C3E-178417439288}"/>
    <cellStyle name="Header2 3 6 6" xfId="14767" xr:uid="{9624F784-BAE7-4784-9848-9E9D5C7C0E9D}"/>
    <cellStyle name="Header2 3 6 7" xfId="14768" xr:uid="{E4A7CE71-F8F3-4481-BCB0-9F9C48B30CDB}"/>
    <cellStyle name="Header2 3 6 8" xfId="14769" xr:uid="{D00D1918-4379-45A8-A4F0-9265A4793AE3}"/>
    <cellStyle name="Header2 3 6 9" xfId="14770" xr:uid="{DE38DA87-AEAA-4359-9B39-9084F0A16C50}"/>
    <cellStyle name="Header2 3 7" xfId="14771" xr:uid="{54542D15-93F8-4C8B-851C-305CBFC40199}"/>
    <cellStyle name="Header2 3 7 10" xfId="14772" xr:uid="{C05348E5-FE9A-453A-82F9-81182C2ED509}"/>
    <cellStyle name="Header2 3 7 2" xfId="14773" xr:uid="{CA695F81-10C0-4B03-AE27-081EAA810484}"/>
    <cellStyle name="Header2 3 7 2 2" xfId="14774" xr:uid="{F07217A0-712A-466B-B04F-DFA81600F9E9}"/>
    <cellStyle name="Header2 3 7 2 3" xfId="14775" xr:uid="{D11D09B7-BE55-4745-A29D-8BD004D8E11C}"/>
    <cellStyle name="Header2 3 7 2 4" xfId="14776" xr:uid="{0D344B1E-F164-4E87-AAD8-E33A7B5FCBC6}"/>
    <cellStyle name="Header2 3 7 2 5" xfId="14777" xr:uid="{43508781-A8AA-4C2D-806B-B558A7B585FC}"/>
    <cellStyle name="Header2 3 7 2 6" xfId="14778" xr:uid="{54EC888C-90FE-4DA8-A093-566A141442D8}"/>
    <cellStyle name="Header2 3 7 2 7" xfId="14779" xr:uid="{F2F2B83C-063E-4847-9A16-96553747F438}"/>
    <cellStyle name="Header2 3 7 2 8" xfId="14780" xr:uid="{37864664-7E01-4F81-A8AA-67EA1D2D7AB6}"/>
    <cellStyle name="Header2 3 7 2 9" xfId="14781" xr:uid="{9454F897-806F-4906-B0A2-2F0DC0F024CC}"/>
    <cellStyle name="Header2 3 7 3" xfId="14782" xr:uid="{9FD4D151-FE6F-4E8D-B9FD-BC6E1432A5CA}"/>
    <cellStyle name="Header2 3 7 4" xfId="14783" xr:uid="{57A77F2D-7B34-45FB-88AC-30F5940B36DB}"/>
    <cellStyle name="Header2 3 7 5" xfId="14784" xr:uid="{0782EC87-A3D2-49E7-8FE6-75FEA6CAC319}"/>
    <cellStyle name="Header2 3 7 6" xfId="14785" xr:uid="{0A4D79D2-83F2-4759-B25C-74176B2A90BD}"/>
    <cellStyle name="Header2 3 7 7" xfId="14786" xr:uid="{CAECF885-14C1-4B2D-BF26-0AB4064F2FCE}"/>
    <cellStyle name="Header2 3 7 8" xfId="14787" xr:uid="{1D83D093-D242-4993-97A9-1F0017F80B79}"/>
    <cellStyle name="Header2 3 7 9" xfId="14788" xr:uid="{94AA45AD-ADB5-49AE-B9D8-372D717C2CF5}"/>
    <cellStyle name="Header2 3 8" xfId="14789" xr:uid="{FAEE012E-AA71-48E3-854F-AFFA4F75318C}"/>
    <cellStyle name="Header2 3 8 10" xfId="14790" xr:uid="{1545788E-3446-46B3-A775-AD942E0AA905}"/>
    <cellStyle name="Header2 3 8 2" xfId="14791" xr:uid="{82401906-6526-4E74-AD9F-B4A23F123BA6}"/>
    <cellStyle name="Header2 3 8 2 2" xfId="14792" xr:uid="{16F2EF50-443E-4FD5-81C5-E120B8303FA8}"/>
    <cellStyle name="Header2 3 8 2 3" xfId="14793" xr:uid="{CC169E7A-83F3-4CD9-9D28-95917C72D475}"/>
    <cellStyle name="Header2 3 8 2 4" xfId="14794" xr:uid="{0B64060E-CC26-40E6-8D9A-6101ECCA7BE9}"/>
    <cellStyle name="Header2 3 8 2 5" xfId="14795" xr:uid="{659192E0-B90A-4A22-B2EF-1F052387AD72}"/>
    <cellStyle name="Header2 3 8 2 6" xfId="14796" xr:uid="{32BFC33C-DA72-46BF-B4D4-C701C1E3E162}"/>
    <cellStyle name="Header2 3 8 2 7" xfId="14797" xr:uid="{26F52F34-CE3D-4FDC-BA11-F17F4029EED6}"/>
    <cellStyle name="Header2 3 8 2 8" xfId="14798" xr:uid="{0CE34910-907A-4DDF-B6C4-724C3E328B52}"/>
    <cellStyle name="Header2 3 8 2 9" xfId="14799" xr:uid="{B0E2DA8E-97B8-457F-8C48-032FA4F3A7FB}"/>
    <cellStyle name="Header2 3 8 3" xfId="14800" xr:uid="{3FFEA077-22BB-46FE-9D30-F23673CA5856}"/>
    <cellStyle name="Header2 3 8 4" xfId="14801" xr:uid="{FC3F2771-7053-4F85-90BD-541CB1B9E92E}"/>
    <cellStyle name="Header2 3 8 5" xfId="14802" xr:uid="{960DBF2F-5976-4AC7-843E-34D55D15B489}"/>
    <cellStyle name="Header2 3 8 6" xfId="14803" xr:uid="{62070D4A-9499-412F-B61B-A7538951AE0D}"/>
    <cellStyle name="Header2 3 8 7" xfId="14804" xr:uid="{0BB23CEF-A4D7-4129-9E85-BCAAC86C8C19}"/>
    <cellStyle name="Header2 3 8 8" xfId="14805" xr:uid="{68B3834F-30F6-4002-AC08-F20FC896EAD4}"/>
    <cellStyle name="Header2 3 8 9" xfId="14806" xr:uid="{3B37E827-6411-437A-A93F-0CD6F7753B5C}"/>
    <cellStyle name="Header2 3 9" xfId="14807" xr:uid="{1945F6E6-4AE0-480D-8E9A-E435710AFCA4}"/>
    <cellStyle name="Header2 3 9 10" xfId="14808" xr:uid="{499F298D-5B34-454F-BB4B-ED915D6C6AEA}"/>
    <cellStyle name="Header2 3 9 2" xfId="14809" xr:uid="{29ACB2EB-99B1-4DE5-8B02-AEC6EAE639D0}"/>
    <cellStyle name="Header2 3 9 2 2" xfId="14810" xr:uid="{49AA1243-477D-4F96-8EE8-BD7CF1ECD33D}"/>
    <cellStyle name="Header2 3 9 2 3" xfId="14811" xr:uid="{2CE143D1-56E1-4FB4-B3ED-512F0EE47C5F}"/>
    <cellStyle name="Header2 3 9 2 4" xfId="14812" xr:uid="{6659D2C7-3501-4671-BD98-0CC65DDDDCFE}"/>
    <cellStyle name="Header2 3 9 2 5" xfId="14813" xr:uid="{70B5A138-B956-46DC-83A8-7DBD1B2D6453}"/>
    <cellStyle name="Header2 3 9 2 6" xfId="14814" xr:uid="{9153FE27-08F7-420C-85EA-C38B05777496}"/>
    <cellStyle name="Header2 3 9 2 7" xfId="14815" xr:uid="{A78109B8-FD28-4BF6-8B70-9967815A1C4F}"/>
    <cellStyle name="Header2 3 9 2 8" xfId="14816" xr:uid="{DEBD5F45-675B-46F7-93A6-D5BB4BD961FC}"/>
    <cellStyle name="Header2 3 9 2 9" xfId="14817" xr:uid="{1C1B7C9B-5BB2-44D3-8C76-55B02EEB79D9}"/>
    <cellStyle name="Header2 3 9 3" xfId="14818" xr:uid="{314DD754-3893-4D5B-9221-DAAD4FC6A35F}"/>
    <cellStyle name="Header2 3 9 4" xfId="14819" xr:uid="{72CBAD6B-A5E8-43B1-9845-8FD53834D2C5}"/>
    <cellStyle name="Header2 3 9 5" xfId="14820" xr:uid="{F6C6A99A-9A78-4A96-B696-BB34BA23313C}"/>
    <cellStyle name="Header2 3 9 6" xfId="14821" xr:uid="{3FD41748-E2F6-4D3F-8055-ECFFEBA61263}"/>
    <cellStyle name="Header2 3 9 7" xfId="14822" xr:uid="{83CBE161-AF47-44D1-AE3C-64B75265CF42}"/>
    <cellStyle name="Header2 3 9 8" xfId="14823" xr:uid="{6A8A3788-F1A4-4668-9FC4-344E9680E86F}"/>
    <cellStyle name="Header2 3 9 9" xfId="14824" xr:uid="{75A8C388-1C3A-49AB-8F44-7F7EA23EBAB4}"/>
    <cellStyle name="Header2 4" xfId="14825" xr:uid="{DDCE63FE-D841-4F48-A8A4-DA5FA50A5A0A}"/>
    <cellStyle name="Header2 4 10" xfId="14826" xr:uid="{1BCF2F6B-E5DA-4610-8DE4-0FD412C1E1E7}"/>
    <cellStyle name="Header2 4 10 10" xfId="14827" xr:uid="{543A603F-363F-4B90-9657-BCB7DE68BFB0}"/>
    <cellStyle name="Header2 4 10 2" xfId="14828" xr:uid="{0D893E96-5073-4727-A005-468CFC47E959}"/>
    <cellStyle name="Header2 4 10 2 2" xfId="14829" xr:uid="{8FDDFA15-D7BA-40FA-82F3-9FE4BA6ECA92}"/>
    <cellStyle name="Header2 4 10 2 3" xfId="14830" xr:uid="{9011645F-5123-4DA6-B670-2B4E88353015}"/>
    <cellStyle name="Header2 4 10 2 4" xfId="14831" xr:uid="{F6A2DBF5-A8C2-46D2-9DF9-CEEF2E1DFF26}"/>
    <cellStyle name="Header2 4 10 2 5" xfId="14832" xr:uid="{B5E755AA-A741-4035-904B-118AAF084084}"/>
    <cellStyle name="Header2 4 10 2 6" xfId="14833" xr:uid="{0A896000-3A0F-4AA5-9056-2B028ABDA8EB}"/>
    <cellStyle name="Header2 4 10 2 7" xfId="14834" xr:uid="{9CB9486A-ECA2-4BD8-9AD5-8135D6985B72}"/>
    <cellStyle name="Header2 4 10 2 8" xfId="14835" xr:uid="{78EC51FD-7443-4C8B-8B41-014ACCB56346}"/>
    <cellStyle name="Header2 4 10 2 9" xfId="14836" xr:uid="{D6EEAE09-E1FD-4887-85FD-75B427193E1D}"/>
    <cellStyle name="Header2 4 10 3" xfId="14837" xr:uid="{E32302CA-7192-4466-8692-8ACF89175575}"/>
    <cellStyle name="Header2 4 10 4" xfId="14838" xr:uid="{EC34AF72-5B2B-4770-BA7B-316F40A9F6E8}"/>
    <cellStyle name="Header2 4 10 5" xfId="14839" xr:uid="{33E96162-681D-4D99-997D-79EE2437B6FF}"/>
    <cellStyle name="Header2 4 10 6" xfId="14840" xr:uid="{C9F6CE18-9DBF-4942-8825-AB4CB6E45DED}"/>
    <cellStyle name="Header2 4 10 7" xfId="14841" xr:uid="{798556BB-FB46-4531-AFE0-C2DD70C62EA5}"/>
    <cellStyle name="Header2 4 10 8" xfId="14842" xr:uid="{373CD282-0207-4B73-A92D-E1AD1FEBFA6B}"/>
    <cellStyle name="Header2 4 10 9" xfId="14843" xr:uid="{64482F6A-B319-4400-B6BE-12B100534D42}"/>
    <cellStyle name="Header2 4 11" xfId="14844" xr:uid="{33E6CDD2-833F-416E-B336-9E083A09E6DB}"/>
    <cellStyle name="Header2 4 11 10" xfId="14845" xr:uid="{552080F8-8A6F-4AB1-A329-E02742084EAD}"/>
    <cellStyle name="Header2 4 11 2" xfId="14846" xr:uid="{66DCBE49-4827-4F99-A450-8C734B134615}"/>
    <cellStyle name="Header2 4 11 2 2" xfId="14847" xr:uid="{003716B9-B8DA-4777-9352-4BEA26391C14}"/>
    <cellStyle name="Header2 4 11 2 3" xfId="14848" xr:uid="{D3F50EF0-C0A9-4667-9CE8-91707F1234BE}"/>
    <cellStyle name="Header2 4 11 2 4" xfId="14849" xr:uid="{602ADD0F-E877-4668-867F-7093E42AA159}"/>
    <cellStyle name="Header2 4 11 2 5" xfId="14850" xr:uid="{B2BCD206-EBE3-435E-A705-F0BDCD9000E4}"/>
    <cellStyle name="Header2 4 11 2 6" xfId="14851" xr:uid="{8CD4494D-6DFB-465D-8BDB-9ED03D90BF64}"/>
    <cellStyle name="Header2 4 11 2 7" xfId="14852" xr:uid="{B33C5E0D-41CE-4F5B-90A1-094D694A1092}"/>
    <cellStyle name="Header2 4 11 2 8" xfId="14853" xr:uid="{3A5F0CAF-34CF-4C55-9014-104F5A8A7C6D}"/>
    <cellStyle name="Header2 4 11 2 9" xfId="14854" xr:uid="{7C256539-1817-4039-A4D6-36F7F3625F91}"/>
    <cellStyle name="Header2 4 11 3" xfId="14855" xr:uid="{81477535-47F0-4AC7-807B-11A0EE689F03}"/>
    <cellStyle name="Header2 4 11 4" xfId="14856" xr:uid="{6A896355-4823-414D-86A8-AA879BF74238}"/>
    <cellStyle name="Header2 4 11 5" xfId="14857" xr:uid="{E22A2BA2-E56A-4801-9BDC-25FDA64FDCD2}"/>
    <cellStyle name="Header2 4 11 6" xfId="14858" xr:uid="{C5D590F1-7CB7-46BF-BC0A-9A86531E160C}"/>
    <cellStyle name="Header2 4 11 7" xfId="14859" xr:uid="{200A2E71-FEA7-411F-B29A-8D98778B5104}"/>
    <cellStyle name="Header2 4 11 8" xfId="14860" xr:uid="{41DA242B-1DCD-4093-B474-33915291C1B4}"/>
    <cellStyle name="Header2 4 11 9" xfId="14861" xr:uid="{12DB2E1A-DC03-406C-A33C-05EB2D0E7AF9}"/>
    <cellStyle name="Header2 4 12" xfId="14862" xr:uid="{6E3E9D17-FDEA-4D19-8820-C693DA99A0D2}"/>
    <cellStyle name="Header2 4 12 10" xfId="14863" xr:uid="{B99ABEE8-B110-47B2-B08E-550B18361F59}"/>
    <cellStyle name="Header2 4 12 2" xfId="14864" xr:uid="{0A7662B6-11DB-47A5-80C8-5A055BD1309C}"/>
    <cellStyle name="Header2 4 12 2 2" xfId="14865" xr:uid="{F85FCF9F-9486-4F7F-84A8-CA0FFDCB3510}"/>
    <cellStyle name="Header2 4 12 2 3" xfId="14866" xr:uid="{40F80135-DDD5-4685-9ECD-58490B3A0662}"/>
    <cellStyle name="Header2 4 12 2 4" xfId="14867" xr:uid="{D31E5553-77F7-4899-AEB3-87C234E85B43}"/>
    <cellStyle name="Header2 4 12 2 5" xfId="14868" xr:uid="{4CF8E655-CE99-4D2F-9711-2EBC5792D521}"/>
    <cellStyle name="Header2 4 12 2 6" xfId="14869" xr:uid="{C264144F-FE2F-4896-B371-3AE6895BD398}"/>
    <cellStyle name="Header2 4 12 2 7" xfId="14870" xr:uid="{36B13B80-22C1-4F05-A0B3-FA0475DF5BDD}"/>
    <cellStyle name="Header2 4 12 2 8" xfId="14871" xr:uid="{7BA2BF5A-2656-44D5-9875-04256B719FFD}"/>
    <cellStyle name="Header2 4 12 2 9" xfId="14872" xr:uid="{C416BEC0-8DFE-44B2-A9F4-CFE7D75C8161}"/>
    <cellStyle name="Header2 4 12 3" xfId="14873" xr:uid="{786F535F-A35A-4E07-BE30-81DF96527547}"/>
    <cellStyle name="Header2 4 12 4" xfId="14874" xr:uid="{4D68D311-101B-4920-AEE4-48605053E7F1}"/>
    <cellStyle name="Header2 4 12 5" xfId="14875" xr:uid="{449444BA-D62A-428C-95B0-D8A1F722A6CB}"/>
    <cellStyle name="Header2 4 12 6" xfId="14876" xr:uid="{20146040-2FB2-4182-A225-48913863C5A4}"/>
    <cellStyle name="Header2 4 12 7" xfId="14877" xr:uid="{40063AAA-6E33-4847-8D11-B549422A8C5F}"/>
    <cellStyle name="Header2 4 12 8" xfId="14878" xr:uid="{FD0417EA-420C-431F-8534-A2AA8079CA7B}"/>
    <cellStyle name="Header2 4 12 9" xfId="14879" xr:uid="{44DA4C71-B0A7-4A0B-907C-267FBF469BE3}"/>
    <cellStyle name="Header2 4 13" xfId="14880" xr:uid="{0167089E-C013-4E9D-A7B7-FD1C9F753E23}"/>
    <cellStyle name="Header2 4 13 10" xfId="14881" xr:uid="{23838F3B-C915-4106-BFDB-0C8531765EF2}"/>
    <cellStyle name="Header2 4 13 2" xfId="14882" xr:uid="{BCA7B2AC-5F64-4EB3-9854-18E0EEEC1E93}"/>
    <cellStyle name="Header2 4 13 2 2" xfId="14883" xr:uid="{AD286B52-D700-441B-83A0-CFFFEE1F11A6}"/>
    <cellStyle name="Header2 4 13 2 3" xfId="14884" xr:uid="{97936A48-FE12-4C36-89B1-C9780DC363F9}"/>
    <cellStyle name="Header2 4 13 2 4" xfId="14885" xr:uid="{04046425-FE3C-4A7F-A268-24D90C9B41D2}"/>
    <cellStyle name="Header2 4 13 2 5" xfId="14886" xr:uid="{C5A919BA-DF09-449B-80A7-AD73F099494B}"/>
    <cellStyle name="Header2 4 13 2 6" xfId="14887" xr:uid="{52B40A20-56AE-4D1D-949A-C4727D828691}"/>
    <cellStyle name="Header2 4 13 2 7" xfId="14888" xr:uid="{46B2281B-2AC2-4F6E-854F-665F5926C292}"/>
    <cellStyle name="Header2 4 13 2 8" xfId="14889" xr:uid="{ADED2B8E-99CF-4DE6-94B5-242C3AE254C7}"/>
    <cellStyle name="Header2 4 13 2 9" xfId="14890" xr:uid="{35875431-64C3-4756-91A2-9915618A7A17}"/>
    <cellStyle name="Header2 4 13 3" xfId="14891" xr:uid="{C7E65E92-7F28-4FF9-8FE1-B785FD3283E7}"/>
    <cellStyle name="Header2 4 13 4" xfId="14892" xr:uid="{059899E6-5CB9-415D-9E30-42134228E08C}"/>
    <cellStyle name="Header2 4 13 5" xfId="14893" xr:uid="{9F9423BE-0167-4A50-AFAF-95485BEB3F19}"/>
    <cellStyle name="Header2 4 13 6" xfId="14894" xr:uid="{A9374487-0159-485E-8B9B-D772D8E7235E}"/>
    <cellStyle name="Header2 4 13 7" xfId="14895" xr:uid="{71C40B13-6FD9-4476-B441-716761004E16}"/>
    <cellStyle name="Header2 4 13 8" xfId="14896" xr:uid="{029D4037-05E2-4EEE-A2C2-E6CDC8B316A8}"/>
    <cellStyle name="Header2 4 13 9" xfId="14897" xr:uid="{F2C8A735-B377-4FC7-B754-62E30ACFDD39}"/>
    <cellStyle name="Header2 4 14" xfId="14898" xr:uid="{C9DEAE60-CCAF-4583-A722-6AA6065BC1A4}"/>
    <cellStyle name="Header2 4 14 10" xfId="14899" xr:uid="{987BA820-0A7E-4250-BEBF-BEE3F23A9FDD}"/>
    <cellStyle name="Header2 4 14 2" xfId="14900" xr:uid="{97DF52C0-453E-4DE0-AB0C-017D3CC14643}"/>
    <cellStyle name="Header2 4 14 2 2" xfId="14901" xr:uid="{88B21E3D-25C5-4D97-AFEE-B1BCE78E2978}"/>
    <cellStyle name="Header2 4 14 2 3" xfId="14902" xr:uid="{94429F11-C448-44F0-AE17-9B5D2F190E32}"/>
    <cellStyle name="Header2 4 14 2 4" xfId="14903" xr:uid="{5D858AA6-BB90-49DA-930C-13B90E59C757}"/>
    <cellStyle name="Header2 4 14 2 5" xfId="14904" xr:uid="{33CA847F-8650-4C2D-8726-4B4C4C08EACE}"/>
    <cellStyle name="Header2 4 14 2 6" xfId="14905" xr:uid="{D7532840-8DEF-4B3C-8B26-3A187F015CE6}"/>
    <cellStyle name="Header2 4 14 2 7" xfId="14906" xr:uid="{0AAF07B0-E7F1-4998-80C9-1B172DE1F3BF}"/>
    <cellStyle name="Header2 4 14 2 8" xfId="14907" xr:uid="{E1B4C3FE-75CE-4D3F-8350-67760D7B17CD}"/>
    <cellStyle name="Header2 4 14 2 9" xfId="14908" xr:uid="{3AD069A6-257B-4C6E-B99F-98165A2A7366}"/>
    <cellStyle name="Header2 4 14 3" xfId="14909" xr:uid="{0B92A114-4260-48C4-8D9C-0CA1FE3FF17C}"/>
    <cellStyle name="Header2 4 14 4" xfId="14910" xr:uid="{ADB400C3-AB8B-4172-A416-3A33E793B967}"/>
    <cellStyle name="Header2 4 14 5" xfId="14911" xr:uid="{46C22CD2-8908-494D-86CC-21971172F9FF}"/>
    <cellStyle name="Header2 4 14 6" xfId="14912" xr:uid="{8F596281-A6EC-4ACC-8264-073EA501BA67}"/>
    <cellStyle name="Header2 4 14 7" xfId="14913" xr:uid="{85716274-756D-4E99-88F2-8BB22129223F}"/>
    <cellStyle name="Header2 4 14 8" xfId="14914" xr:uid="{B5D40FB3-015C-4EC4-B8C6-B1F9B2971412}"/>
    <cellStyle name="Header2 4 14 9" xfId="14915" xr:uid="{ADF5DC78-67F7-43BB-8242-C4997E17E9E3}"/>
    <cellStyle name="Header2 4 15" xfId="14916" xr:uid="{0B82AC24-1904-4E1B-853B-475F7D79509B}"/>
    <cellStyle name="Header2 4 15 10" xfId="14917" xr:uid="{133D81CD-5D5A-49C0-B50D-5BEBA0CE940E}"/>
    <cellStyle name="Header2 4 15 2" xfId="14918" xr:uid="{A150CCCD-475D-4A9D-AA6D-70613CB87329}"/>
    <cellStyle name="Header2 4 15 2 2" xfId="14919" xr:uid="{0BD2E5C2-FE95-4A03-B813-E835B576B227}"/>
    <cellStyle name="Header2 4 15 2 3" xfId="14920" xr:uid="{115E87E0-0980-4701-B61B-55EB2A9F9983}"/>
    <cellStyle name="Header2 4 15 2 4" xfId="14921" xr:uid="{15940682-DD62-45C1-AB55-9E0CC5088A47}"/>
    <cellStyle name="Header2 4 15 2 5" xfId="14922" xr:uid="{8A05CE1C-66CD-4E85-AA7F-CB4EEC3B3D93}"/>
    <cellStyle name="Header2 4 15 2 6" xfId="14923" xr:uid="{D465724A-7719-46DC-BE3A-B72279830309}"/>
    <cellStyle name="Header2 4 15 2 7" xfId="14924" xr:uid="{F718F605-C8F2-436E-88DA-35558DFB28C3}"/>
    <cellStyle name="Header2 4 15 2 8" xfId="14925" xr:uid="{9AD188A4-E3E5-4209-828F-922D4FE9EDFF}"/>
    <cellStyle name="Header2 4 15 2 9" xfId="14926" xr:uid="{3759A43F-D691-4045-8AC6-85641F2E0CED}"/>
    <cellStyle name="Header2 4 15 3" xfId="14927" xr:uid="{A2CE7D84-9C15-4638-B10C-C9AC3B509222}"/>
    <cellStyle name="Header2 4 15 4" xfId="14928" xr:uid="{A6BCE387-E86A-47DD-A9FA-47CD9F4EA9D4}"/>
    <cellStyle name="Header2 4 15 5" xfId="14929" xr:uid="{57FF4E30-FDF4-4D42-A4E9-3F0AD642D3F9}"/>
    <cellStyle name="Header2 4 15 6" xfId="14930" xr:uid="{2956CB90-DD90-4FF3-87C6-BB422889FD63}"/>
    <cellStyle name="Header2 4 15 7" xfId="14931" xr:uid="{0BB85F8A-1EE5-477D-B118-6529BA4B85B2}"/>
    <cellStyle name="Header2 4 15 8" xfId="14932" xr:uid="{66F611BF-9605-4795-8F60-50F3EDC6C089}"/>
    <cellStyle name="Header2 4 15 9" xfId="14933" xr:uid="{7148B34E-1812-4170-BE29-66AF026EFA0A}"/>
    <cellStyle name="Header2 4 16" xfId="14934" xr:uid="{5DE9B1AD-4411-486A-9C24-0565C7CBF3D1}"/>
    <cellStyle name="Header2 4 16 10" xfId="14935" xr:uid="{501F7F25-0E8B-4C68-A027-C699B6BFE76F}"/>
    <cellStyle name="Header2 4 16 2" xfId="14936" xr:uid="{B4B0C156-84A3-4335-81AE-D8EFD0A79680}"/>
    <cellStyle name="Header2 4 16 2 2" xfId="14937" xr:uid="{2E3A46FA-B6D7-4BDB-B9AE-C65ED495945A}"/>
    <cellStyle name="Header2 4 16 2 3" xfId="14938" xr:uid="{89B73623-3388-4F5B-BD4A-9DCA950357D0}"/>
    <cellStyle name="Header2 4 16 2 4" xfId="14939" xr:uid="{0BDFFAC7-DB68-4550-827A-2B0DF1FCD657}"/>
    <cellStyle name="Header2 4 16 2 5" xfId="14940" xr:uid="{19D9B758-141D-4226-B072-98596843B63D}"/>
    <cellStyle name="Header2 4 16 2 6" xfId="14941" xr:uid="{A4EADFFA-8ED3-4622-BD7F-61AF9761D816}"/>
    <cellStyle name="Header2 4 16 2 7" xfId="14942" xr:uid="{5256C5E3-C61F-4415-B0B6-86555C35F626}"/>
    <cellStyle name="Header2 4 16 2 8" xfId="14943" xr:uid="{15C43851-ABAC-4C1A-9366-E6D22E9B9612}"/>
    <cellStyle name="Header2 4 16 2 9" xfId="14944" xr:uid="{A08D04F7-5C39-4126-9456-E4FBFF0E0391}"/>
    <cellStyle name="Header2 4 16 3" xfId="14945" xr:uid="{A3B7373B-4E41-43F2-AE40-569C94395B6A}"/>
    <cellStyle name="Header2 4 16 4" xfId="14946" xr:uid="{B38E709B-308B-4F1A-BF04-353041BCB0AE}"/>
    <cellStyle name="Header2 4 16 5" xfId="14947" xr:uid="{E8C1C035-CD7D-4A03-980C-70AF1FB38F81}"/>
    <cellStyle name="Header2 4 16 6" xfId="14948" xr:uid="{496E154A-5AC1-48E9-BF54-EA41691DDC51}"/>
    <cellStyle name="Header2 4 16 7" xfId="14949" xr:uid="{E1F95E6A-060C-4D40-9230-63C1CADEAF73}"/>
    <cellStyle name="Header2 4 16 8" xfId="14950" xr:uid="{FAEF0B8F-BFA7-46C7-A607-A30834EC931E}"/>
    <cellStyle name="Header2 4 16 9" xfId="14951" xr:uid="{DCE39E17-6B85-4582-9B6C-5EE2C75A50A8}"/>
    <cellStyle name="Header2 4 17" xfId="14952" xr:uid="{8B85229A-2AF0-4BB2-A5AC-352DD263E3DA}"/>
    <cellStyle name="Header2 4 17 2" xfId="14953" xr:uid="{48715A08-7A32-4AB6-B7B9-DB5408605838}"/>
    <cellStyle name="Header2 4 17 3" xfId="14954" xr:uid="{EF6BF8FB-AEDC-4C7C-98FD-D3817A01C93A}"/>
    <cellStyle name="Header2 4 17 4" xfId="14955" xr:uid="{9B734C91-40E4-4673-9B15-D2246C9E7C31}"/>
    <cellStyle name="Header2 4 17 5" xfId="14956" xr:uid="{0C8FDCC2-2D72-4816-BBB3-FFDBB499C5BB}"/>
    <cellStyle name="Header2 4 17 6" xfId="14957" xr:uid="{97B341D3-30C5-40BE-A907-AD835A2CC21E}"/>
    <cellStyle name="Header2 4 17 7" xfId="14958" xr:uid="{5A4FF78C-B037-460F-B82E-B0492B04A288}"/>
    <cellStyle name="Header2 4 17 8" xfId="14959" xr:uid="{827BC2E5-6745-493D-8E3B-A2476FB7246A}"/>
    <cellStyle name="Header2 4 17 9" xfId="14960" xr:uid="{CCAF5337-3BF8-4076-9DA8-7A2EE1BC1DF7}"/>
    <cellStyle name="Header2 4 18" xfId="14961" xr:uid="{DEB9B158-F565-4770-BE81-2B30BC6D8D2A}"/>
    <cellStyle name="Header2 4 19" xfId="14962" xr:uid="{EE2CCF8F-2DEF-4086-AAAB-ACBCBEF90330}"/>
    <cellStyle name="Header2 4 2" xfId="14963" xr:uid="{786AA897-6822-452B-A84B-28174B84423A}"/>
    <cellStyle name="Header2 4 2 10" xfId="14964" xr:uid="{0256C55C-BC4A-4A7B-AC53-2D383B504BC7}"/>
    <cellStyle name="Header2 4 2 2" xfId="14965" xr:uid="{5736D7AC-136C-47CB-8907-3A83DB53FD75}"/>
    <cellStyle name="Header2 4 2 2 2" xfId="14966" xr:uid="{B93BFB19-0071-4982-A884-342C10D7BC21}"/>
    <cellStyle name="Header2 4 2 2 3" xfId="14967" xr:uid="{D9B8B10D-FA35-489A-89F2-40E6BCC26F34}"/>
    <cellStyle name="Header2 4 2 2 4" xfId="14968" xr:uid="{B0036A6C-7D7D-49A6-A84C-142EF5CB9E2F}"/>
    <cellStyle name="Header2 4 2 2 5" xfId="14969" xr:uid="{446835DB-3903-4803-9A3E-C8E53A1C6051}"/>
    <cellStyle name="Header2 4 2 2 6" xfId="14970" xr:uid="{CD3FDB42-1B94-4A50-83EE-D89B39BCCCB6}"/>
    <cellStyle name="Header2 4 2 2 7" xfId="14971" xr:uid="{B0842806-B499-4753-8BCE-092DD921707D}"/>
    <cellStyle name="Header2 4 2 2 8" xfId="14972" xr:uid="{CDE09682-8CDB-49C9-B6DD-95051867BB57}"/>
    <cellStyle name="Header2 4 2 2 9" xfId="14973" xr:uid="{D9B44F36-F7DC-481C-BEAA-0093177EA800}"/>
    <cellStyle name="Header2 4 2 3" xfId="14974" xr:uid="{5C4D411E-24C7-4B1E-BC08-57A8D7A1994F}"/>
    <cellStyle name="Header2 4 2 4" xfId="14975" xr:uid="{8F26B888-B2D7-447C-84D9-0590A8A8DAF4}"/>
    <cellStyle name="Header2 4 2 5" xfId="14976" xr:uid="{5E0495D2-06E1-4053-87CC-B4CB2D45C07F}"/>
    <cellStyle name="Header2 4 2 6" xfId="14977" xr:uid="{5B67C688-3E66-4AD4-B336-8D3CB3288E21}"/>
    <cellStyle name="Header2 4 2 7" xfId="14978" xr:uid="{DC36C114-B82D-4082-8776-E2F131C0E2F0}"/>
    <cellStyle name="Header2 4 2 8" xfId="14979" xr:uid="{C0CE617C-DCA3-412C-8F66-2FBAB161532D}"/>
    <cellStyle name="Header2 4 2 9" xfId="14980" xr:uid="{4000813E-FCD6-4B50-97B3-86E746814BB6}"/>
    <cellStyle name="Header2 4 20" xfId="14981" xr:uid="{ABE6E0CE-3D49-4064-943D-7989D61D5BF0}"/>
    <cellStyle name="Header2 4 21" xfId="14982" xr:uid="{76529F4C-37A2-4518-A5B1-6C7183A86C72}"/>
    <cellStyle name="Header2 4 22" xfId="14983" xr:uid="{1635E9EA-8208-4872-9CC1-6FD8FD4AA6B2}"/>
    <cellStyle name="Header2 4 23" xfId="14984" xr:uid="{F1CACD9C-80AC-4637-8FE0-646312F593C7}"/>
    <cellStyle name="Header2 4 24" xfId="14985" xr:uid="{1EDED979-6F7F-483D-B02F-6E0AA5C34C4F}"/>
    <cellStyle name="Header2 4 25" xfId="14986" xr:uid="{1333F1E7-9749-4870-94A9-B8DDC51FA2C4}"/>
    <cellStyle name="Header2 4 26" xfId="37168" xr:uid="{92ED145B-D6AB-4898-B412-E9D8CF1F742B}"/>
    <cellStyle name="Header2 4 3" xfId="14987" xr:uid="{63337997-B337-423C-A214-F1B8C87DA518}"/>
    <cellStyle name="Header2 4 3 10" xfId="14988" xr:uid="{34B218A8-0537-480C-93F7-89998E155FC0}"/>
    <cellStyle name="Header2 4 3 2" xfId="14989" xr:uid="{BCFA73AB-EEE6-49DA-AFCE-4BB026849AC9}"/>
    <cellStyle name="Header2 4 3 2 2" xfId="14990" xr:uid="{B7EBBE31-BE45-4B71-A394-37D09AFE5FDC}"/>
    <cellStyle name="Header2 4 3 2 3" xfId="14991" xr:uid="{BC0862FE-8ABE-48FD-8E7F-16FE91E7278B}"/>
    <cellStyle name="Header2 4 3 2 4" xfId="14992" xr:uid="{4FC30CDC-554C-4796-B970-2E8645C2C9E7}"/>
    <cellStyle name="Header2 4 3 2 5" xfId="14993" xr:uid="{4270EED2-DDCB-4F36-B371-6FBB08BAB3F8}"/>
    <cellStyle name="Header2 4 3 2 6" xfId="14994" xr:uid="{8A920DD9-25B4-4580-9493-292579EDC42F}"/>
    <cellStyle name="Header2 4 3 2 7" xfId="14995" xr:uid="{033AEDD7-0FBD-42D0-9B2C-4AF4A00CC991}"/>
    <cellStyle name="Header2 4 3 2 8" xfId="14996" xr:uid="{404C37C1-B391-4DF5-9644-097DEED7C453}"/>
    <cellStyle name="Header2 4 3 2 9" xfId="14997" xr:uid="{1DE80507-2A17-4FE7-B9A7-5FBCC8D7DE6F}"/>
    <cellStyle name="Header2 4 3 3" xfId="14998" xr:uid="{3FF321A4-DFC7-459B-9924-6899645F5839}"/>
    <cellStyle name="Header2 4 3 4" xfId="14999" xr:uid="{F0C2A92C-716E-4F1F-BC36-12CD8D1E1C5A}"/>
    <cellStyle name="Header2 4 3 5" xfId="15000" xr:uid="{D73D8023-4BA7-4931-8BA1-FB2F6BC4D37F}"/>
    <cellStyle name="Header2 4 3 6" xfId="15001" xr:uid="{1D7EF292-150A-4EB4-921B-84EE04EB694E}"/>
    <cellStyle name="Header2 4 3 7" xfId="15002" xr:uid="{74A41717-00EB-43F8-A6BF-5D26C8FD72D6}"/>
    <cellStyle name="Header2 4 3 8" xfId="15003" xr:uid="{D77B28BF-C11C-40C6-A699-4ADFD8400F42}"/>
    <cellStyle name="Header2 4 3 9" xfId="15004" xr:uid="{20706D40-A9BB-4F25-B584-53B577004EE8}"/>
    <cellStyle name="Header2 4 4" xfId="15005" xr:uid="{B3CAD370-DBA2-4B53-BD2C-541D42776D45}"/>
    <cellStyle name="Header2 4 4 10" xfId="15006" xr:uid="{CD9F8C64-DC22-4721-A13F-9A6891872667}"/>
    <cellStyle name="Header2 4 4 2" xfId="15007" xr:uid="{26BABF75-D7B5-4224-895D-9B2392553D9A}"/>
    <cellStyle name="Header2 4 4 2 2" xfId="15008" xr:uid="{33B7BD45-6C4A-4A78-9B25-CC7F6DDC3F93}"/>
    <cellStyle name="Header2 4 4 2 3" xfId="15009" xr:uid="{F0C5B57F-65D9-4133-A217-2BBBDBA3F61E}"/>
    <cellStyle name="Header2 4 4 2 4" xfId="15010" xr:uid="{457A4E16-569E-4C8D-9F60-C27F3BC88B7F}"/>
    <cellStyle name="Header2 4 4 2 5" xfId="15011" xr:uid="{C445F0B8-50F0-482D-91F2-33A216859E4C}"/>
    <cellStyle name="Header2 4 4 2 6" xfId="15012" xr:uid="{B86D53EB-82D3-49E6-8867-2524BAF03E62}"/>
    <cellStyle name="Header2 4 4 2 7" xfId="15013" xr:uid="{181E3A21-4105-47E5-B58C-46D13CE7F73B}"/>
    <cellStyle name="Header2 4 4 2 8" xfId="15014" xr:uid="{1F64CED2-08B4-4EAA-8EEF-A581E2DE75F0}"/>
    <cellStyle name="Header2 4 4 2 9" xfId="15015" xr:uid="{4DB46544-45A1-44A8-9B4C-52CE7E2FAF93}"/>
    <cellStyle name="Header2 4 4 3" xfId="15016" xr:uid="{AFA429BD-2CC3-4950-88CB-E975A06D381E}"/>
    <cellStyle name="Header2 4 4 4" xfId="15017" xr:uid="{BFE443FC-E6EC-4DEA-8FAF-CA4831F50B88}"/>
    <cellStyle name="Header2 4 4 5" xfId="15018" xr:uid="{B1E8DE20-3F08-4A93-A192-D6971EF06C89}"/>
    <cellStyle name="Header2 4 4 6" xfId="15019" xr:uid="{FBB08ACD-7423-421B-B0DE-A91515C1AF33}"/>
    <cellStyle name="Header2 4 4 7" xfId="15020" xr:uid="{02381861-9898-4E74-9864-512B89DD98E2}"/>
    <cellStyle name="Header2 4 4 8" xfId="15021" xr:uid="{B7788A61-8D06-4F99-AE9A-29CAAD2F772E}"/>
    <cellStyle name="Header2 4 4 9" xfId="15022" xr:uid="{3630ED68-DFE0-4F3C-B715-E0DBD72686EF}"/>
    <cellStyle name="Header2 4 5" xfId="15023" xr:uid="{5F5B66F8-8E44-43A0-9519-B8E64747285C}"/>
    <cellStyle name="Header2 4 5 10" xfId="15024" xr:uid="{C8E02529-A19F-4574-858F-5204FD999AFD}"/>
    <cellStyle name="Header2 4 5 2" xfId="15025" xr:uid="{87A9702E-6BF7-4460-BAEB-B7FB90DC3F5D}"/>
    <cellStyle name="Header2 4 5 2 2" xfId="15026" xr:uid="{3BE31884-EC97-426A-A55D-C20314B72FCF}"/>
    <cellStyle name="Header2 4 5 2 3" xfId="15027" xr:uid="{D894CE5B-FFA2-47F0-AFC3-2AC5DB1CA58A}"/>
    <cellStyle name="Header2 4 5 2 4" xfId="15028" xr:uid="{C32EA587-B0CE-443C-B2EB-F39BFE6987DB}"/>
    <cellStyle name="Header2 4 5 2 5" xfId="15029" xr:uid="{3B9D7246-DDFE-4647-BC93-A6F37AEC6D24}"/>
    <cellStyle name="Header2 4 5 2 6" xfId="15030" xr:uid="{12B9C236-57E5-4B03-B553-F71117E4DCDF}"/>
    <cellStyle name="Header2 4 5 2 7" xfId="15031" xr:uid="{B391655D-5A41-4E89-96C9-A5D7FC8893B8}"/>
    <cellStyle name="Header2 4 5 2 8" xfId="15032" xr:uid="{167B1F4C-6A6B-4D2F-BE1B-42E2110B5C17}"/>
    <cellStyle name="Header2 4 5 2 9" xfId="15033" xr:uid="{9804B23A-F514-49F8-9A9C-57AC9A035EC2}"/>
    <cellStyle name="Header2 4 5 3" xfId="15034" xr:uid="{A2B5C64B-4B98-4EE3-9563-15AEB8A8CDB9}"/>
    <cellStyle name="Header2 4 5 4" xfId="15035" xr:uid="{FA335D35-45AC-4BD7-9AEC-E740DF674ADC}"/>
    <cellStyle name="Header2 4 5 5" xfId="15036" xr:uid="{21A2D90E-5E1C-4ADD-8B53-FCE319D1DA54}"/>
    <cellStyle name="Header2 4 5 6" xfId="15037" xr:uid="{20D06B77-5FCA-43A2-8303-807DECE29FDB}"/>
    <cellStyle name="Header2 4 5 7" xfId="15038" xr:uid="{D1B4AFE5-BAED-4854-8CDA-BECBF9D0ADED}"/>
    <cellStyle name="Header2 4 5 8" xfId="15039" xr:uid="{64091D63-90D4-483F-928C-9DDBA44829B8}"/>
    <cellStyle name="Header2 4 5 9" xfId="15040" xr:uid="{AE8A0F7E-E0C2-41A1-AE1C-98699A0484FD}"/>
    <cellStyle name="Header2 4 6" xfId="15041" xr:uid="{BF20E843-9768-4E51-9148-45A71644E293}"/>
    <cellStyle name="Header2 4 6 10" xfId="15042" xr:uid="{39B85B10-6988-48AD-983E-FD056A7AE7A7}"/>
    <cellStyle name="Header2 4 6 2" xfId="15043" xr:uid="{A5261FE0-852D-4D56-8AD7-F2F51F969C9D}"/>
    <cellStyle name="Header2 4 6 2 2" xfId="15044" xr:uid="{31D96AC5-6E34-4EB2-8366-1106076BDACF}"/>
    <cellStyle name="Header2 4 6 2 3" xfId="15045" xr:uid="{F7539BF0-103B-451A-A861-87AA0DC205AA}"/>
    <cellStyle name="Header2 4 6 2 4" xfId="15046" xr:uid="{A30286F4-5584-492B-9711-FA398A8076F8}"/>
    <cellStyle name="Header2 4 6 2 5" xfId="15047" xr:uid="{8E9D89FA-C577-4E17-B61E-26B38C37711D}"/>
    <cellStyle name="Header2 4 6 2 6" xfId="15048" xr:uid="{AD7143AE-DC48-48FA-A5CE-3C8E6C564BE1}"/>
    <cellStyle name="Header2 4 6 2 7" xfId="15049" xr:uid="{376DFA0A-CB27-4E8E-A6A2-464DDED9CD52}"/>
    <cellStyle name="Header2 4 6 2 8" xfId="15050" xr:uid="{D45B9927-1DC7-4B04-B2DB-1C62E4AAE535}"/>
    <cellStyle name="Header2 4 6 2 9" xfId="15051" xr:uid="{22D250E0-BCD5-462E-A08A-A6217908A6DA}"/>
    <cellStyle name="Header2 4 6 3" xfId="15052" xr:uid="{67727999-DF23-4156-8BC3-E555F0C37647}"/>
    <cellStyle name="Header2 4 6 4" xfId="15053" xr:uid="{18E20BE6-9AAF-4AC7-B4FB-923ED01F11A8}"/>
    <cellStyle name="Header2 4 6 5" xfId="15054" xr:uid="{AE2341E6-E5D1-460A-8BCB-084B83EFFFAA}"/>
    <cellStyle name="Header2 4 6 6" xfId="15055" xr:uid="{B1961B8B-FCB6-4302-957A-2742DE82ED03}"/>
    <cellStyle name="Header2 4 6 7" xfId="15056" xr:uid="{F6EB2148-7FE2-491E-BEB3-4D77865C3D26}"/>
    <cellStyle name="Header2 4 6 8" xfId="15057" xr:uid="{700B14BD-E6A5-4C87-811B-F7FFE09ED23E}"/>
    <cellStyle name="Header2 4 6 9" xfId="15058" xr:uid="{26B3F102-DA73-4BFC-AE97-132D17179E33}"/>
    <cellStyle name="Header2 4 7" xfId="15059" xr:uid="{A66C0AE7-D325-4F65-8831-1D5E4CA36AA9}"/>
    <cellStyle name="Header2 4 7 10" xfId="15060" xr:uid="{CDE2D99E-506F-49F5-8172-AE2B63394F3E}"/>
    <cellStyle name="Header2 4 7 2" xfId="15061" xr:uid="{45171D98-32A7-4969-9F29-24CF476A0A3C}"/>
    <cellStyle name="Header2 4 7 2 2" xfId="15062" xr:uid="{404E97CA-22E5-4F7C-8C83-79ED2AFC3D88}"/>
    <cellStyle name="Header2 4 7 2 3" xfId="15063" xr:uid="{C4B3A1DB-1B06-4399-AF82-F4420FCDDACD}"/>
    <cellStyle name="Header2 4 7 2 4" xfId="15064" xr:uid="{1B545171-43EE-43F1-BDAA-E34BA086B204}"/>
    <cellStyle name="Header2 4 7 2 5" xfId="15065" xr:uid="{0701FA06-A353-4EF3-B1F1-216264709998}"/>
    <cellStyle name="Header2 4 7 2 6" xfId="15066" xr:uid="{F1D62F30-8B47-4616-AAF4-6DF55EE37766}"/>
    <cellStyle name="Header2 4 7 2 7" xfId="15067" xr:uid="{5AE71512-0D42-4F50-A49B-84B905CB98D6}"/>
    <cellStyle name="Header2 4 7 2 8" xfId="15068" xr:uid="{F3452E33-E43A-4A9C-B6D0-C432630AFA46}"/>
    <cellStyle name="Header2 4 7 2 9" xfId="15069" xr:uid="{C622C9F7-C209-4734-AA02-9D0E326D2B50}"/>
    <cellStyle name="Header2 4 7 3" xfId="15070" xr:uid="{A02BE3BF-DF01-49CB-B2BC-C31C9396EF36}"/>
    <cellStyle name="Header2 4 7 4" xfId="15071" xr:uid="{461D3997-06FE-4D50-A252-170EE178020A}"/>
    <cellStyle name="Header2 4 7 5" xfId="15072" xr:uid="{9CDDF450-34C5-42B4-B3D8-D5D964FF7A6D}"/>
    <cellStyle name="Header2 4 7 6" xfId="15073" xr:uid="{9827BF37-327C-47F8-BD2E-162CF754C66A}"/>
    <cellStyle name="Header2 4 7 7" xfId="15074" xr:uid="{6EF3058E-1648-4CBC-9E4C-713BF81BE4EF}"/>
    <cellStyle name="Header2 4 7 8" xfId="15075" xr:uid="{D2FA63D2-5398-42E2-A676-E166830F3C49}"/>
    <cellStyle name="Header2 4 7 9" xfId="15076" xr:uid="{ADB5E89F-C0F2-4E52-9EA5-385BAAC17A2D}"/>
    <cellStyle name="Header2 4 8" xfId="15077" xr:uid="{D15B95BE-277D-4379-8FF2-69F24A5350CA}"/>
    <cellStyle name="Header2 4 8 10" xfId="15078" xr:uid="{88CB55D2-B429-490D-B59E-01397D544AE4}"/>
    <cellStyle name="Header2 4 8 2" xfId="15079" xr:uid="{839A25E9-4624-4B2E-A9E2-63974B81093B}"/>
    <cellStyle name="Header2 4 8 2 2" xfId="15080" xr:uid="{574E79B6-5EA9-4B62-B242-5820ACD831E7}"/>
    <cellStyle name="Header2 4 8 2 3" xfId="15081" xr:uid="{2FECE0C0-44D4-42CA-8B29-F4C744B7FCC0}"/>
    <cellStyle name="Header2 4 8 2 4" xfId="15082" xr:uid="{A8CBF441-99EA-463E-BEB4-7DC1A3811CA2}"/>
    <cellStyle name="Header2 4 8 2 5" xfId="15083" xr:uid="{C55F5D6A-8D2A-4CD9-8CA6-565628A2372B}"/>
    <cellStyle name="Header2 4 8 2 6" xfId="15084" xr:uid="{A2B0712C-50BF-4D81-81E5-C645C1EA40D4}"/>
    <cellStyle name="Header2 4 8 2 7" xfId="15085" xr:uid="{0CFBC2A0-7324-4177-9527-0A0006F9FEA3}"/>
    <cellStyle name="Header2 4 8 2 8" xfId="15086" xr:uid="{B8437C9B-6CBE-4922-BE20-29740411A685}"/>
    <cellStyle name="Header2 4 8 2 9" xfId="15087" xr:uid="{B05A7FDD-46DA-4D03-A916-BA5BEA4B8A72}"/>
    <cellStyle name="Header2 4 8 3" xfId="15088" xr:uid="{B6CA4E61-9F0C-487E-AB1C-8D2E777FCDD7}"/>
    <cellStyle name="Header2 4 8 4" xfId="15089" xr:uid="{0B9D720A-BF11-4CBE-9B93-2B733CAC511C}"/>
    <cellStyle name="Header2 4 8 5" xfId="15090" xr:uid="{D5D48E5A-75EB-45C7-A777-5F98B0714AF2}"/>
    <cellStyle name="Header2 4 8 6" xfId="15091" xr:uid="{4141FD76-EE8F-43D9-B862-7ED487778B14}"/>
    <cellStyle name="Header2 4 8 7" xfId="15092" xr:uid="{6A203466-1D4B-480D-81A9-C1909EBEAF20}"/>
    <cellStyle name="Header2 4 8 8" xfId="15093" xr:uid="{EE3F17BF-581F-4407-8DC3-A8F2941D575A}"/>
    <cellStyle name="Header2 4 8 9" xfId="15094" xr:uid="{78509E41-4A93-4B6A-A2B1-BD34978C3F6B}"/>
    <cellStyle name="Header2 4 9" xfId="15095" xr:uid="{13BE1613-DB4C-4B3B-8066-9A860DB2A884}"/>
    <cellStyle name="Header2 4 9 10" xfId="15096" xr:uid="{F22A45AE-14E6-4250-9C73-D813631738CB}"/>
    <cellStyle name="Header2 4 9 2" xfId="15097" xr:uid="{199C5158-9BAE-41ED-9F24-85998D48CE77}"/>
    <cellStyle name="Header2 4 9 2 2" xfId="15098" xr:uid="{2621822E-DA95-4145-89ED-74143D21F863}"/>
    <cellStyle name="Header2 4 9 2 3" xfId="15099" xr:uid="{AA3ED591-5D80-4B4C-8F97-D7F0CD9F0E3F}"/>
    <cellStyle name="Header2 4 9 2 4" xfId="15100" xr:uid="{21E03CD0-3B3B-4738-9348-5E9DA9C6BA7B}"/>
    <cellStyle name="Header2 4 9 2 5" xfId="15101" xr:uid="{1ACE22BB-CFE7-484B-9403-C373AE3CFDF5}"/>
    <cellStyle name="Header2 4 9 2 6" xfId="15102" xr:uid="{E94EAE04-A403-404B-8BF0-5A4690885946}"/>
    <cellStyle name="Header2 4 9 2 7" xfId="15103" xr:uid="{DE450944-27C9-4BF5-B5DE-897C15E5E1CC}"/>
    <cellStyle name="Header2 4 9 2 8" xfId="15104" xr:uid="{4FFD46D3-D0D0-4318-952C-237B01886DDB}"/>
    <cellStyle name="Header2 4 9 2 9" xfId="15105" xr:uid="{C0977FEE-D0D3-4D45-A275-4F6966D0853C}"/>
    <cellStyle name="Header2 4 9 3" xfId="15106" xr:uid="{5703A8AA-F90D-46F7-A6DC-09B5D0D33D89}"/>
    <cellStyle name="Header2 4 9 4" xfId="15107" xr:uid="{DC991A45-C7DB-4AD5-A1E0-CD0EF27504BA}"/>
    <cellStyle name="Header2 4 9 5" xfId="15108" xr:uid="{A42166B5-4552-404E-9FFF-7FBA68C2A4D2}"/>
    <cellStyle name="Header2 4 9 6" xfId="15109" xr:uid="{78214F4A-7163-4B5F-81E1-E905FE2B477D}"/>
    <cellStyle name="Header2 4 9 7" xfId="15110" xr:uid="{368EE790-CCAF-4097-96C6-16A7C57E3780}"/>
    <cellStyle name="Header2 4 9 8" xfId="15111" xr:uid="{6E0E078D-E134-47D9-BCF0-43A7177096E4}"/>
    <cellStyle name="Header2 4 9 9" xfId="15112" xr:uid="{1D2321BC-CCD1-4576-99DB-3BDABFECD7DA}"/>
    <cellStyle name="Header2 5" xfId="15113" xr:uid="{FD474FB3-8C5C-4830-A926-C75EBFBBED88}"/>
    <cellStyle name="Header2 5 10" xfId="15114" xr:uid="{B62219AA-4B09-483E-BAF0-84D064150BA6}"/>
    <cellStyle name="Header2 5 10 10" xfId="15115" xr:uid="{046D5830-62AE-4420-96E3-EB1A3C18DBB6}"/>
    <cellStyle name="Header2 5 10 2" xfId="15116" xr:uid="{3F020585-4A64-4F1B-9DB7-ABCFF51C5F47}"/>
    <cellStyle name="Header2 5 10 2 2" xfId="15117" xr:uid="{13F15608-BF96-4C1B-A1E3-4F663A0DB433}"/>
    <cellStyle name="Header2 5 10 2 3" xfId="15118" xr:uid="{84DC4E21-C10E-46E4-922F-87F148F38E28}"/>
    <cellStyle name="Header2 5 10 2 4" xfId="15119" xr:uid="{159CFED1-550C-47DD-B675-850CD658F9F2}"/>
    <cellStyle name="Header2 5 10 2 5" xfId="15120" xr:uid="{D787E425-FD01-4221-BD40-BCBBADF03D11}"/>
    <cellStyle name="Header2 5 10 2 6" xfId="15121" xr:uid="{D6DA509A-74D2-4D49-A0E1-D237B324E24A}"/>
    <cellStyle name="Header2 5 10 2 7" xfId="15122" xr:uid="{A5C4C402-7F71-4C85-8EB9-37DD8EBC1E6C}"/>
    <cellStyle name="Header2 5 10 2 8" xfId="15123" xr:uid="{67B17435-FD5C-477B-994A-70726C93812C}"/>
    <cellStyle name="Header2 5 10 2 9" xfId="15124" xr:uid="{A37249C9-B997-48F1-AD3E-6DE06132CBD9}"/>
    <cellStyle name="Header2 5 10 3" xfId="15125" xr:uid="{A8F367C7-2DD5-44AC-A316-D604420E8017}"/>
    <cellStyle name="Header2 5 10 4" xfId="15126" xr:uid="{231A172E-5F1C-4744-BDAD-8AE7EEADCCFE}"/>
    <cellStyle name="Header2 5 10 5" xfId="15127" xr:uid="{99F41D6B-6300-4BA8-90E3-0E7431A1E21D}"/>
    <cellStyle name="Header2 5 10 6" xfId="15128" xr:uid="{A6DC7873-136E-4E4F-9B0B-53D2A8EBD926}"/>
    <cellStyle name="Header2 5 10 7" xfId="15129" xr:uid="{3468188E-5ABE-46EC-87AD-053CA31D9BCE}"/>
    <cellStyle name="Header2 5 10 8" xfId="15130" xr:uid="{11B6A573-3E0D-4312-88EB-FF6A15214FDF}"/>
    <cellStyle name="Header2 5 10 9" xfId="15131" xr:uid="{08B02CF0-9889-402B-863D-305D3F8E2521}"/>
    <cellStyle name="Header2 5 11" xfId="15132" xr:uid="{4A38218A-49AA-4288-BB74-B8A8309BE6E9}"/>
    <cellStyle name="Header2 5 11 10" xfId="15133" xr:uid="{9A416E9B-4E13-4499-AA2A-8FCE164C8663}"/>
    <cellStyle name="Header2 5 11 2" xfId="15134" xr:uid="{F26D4550-F4A0-4605-B6CF-B7D23AAEA7B8}"/>
    <cellStyle name="Header2 5 11 2 2" xfId="15135" xr:uid="{3B506B9E-3065-45AD-B1FF-1DA58587FC4B}"/>
    <cellStyle name="Header2 5 11 2 3" xfId="15136" xr:uid="{690819E2-4C17-48B1-AA2F-62A6FA45E394}"/>
    <cellStyle name="Header2 5 11 2 4" xfId="15137" xr:uid="{0C9F179D-7176-4F20-AF98-3E0F9753C1F6}"/>
    <cellStyle name="Header2 5 11 2 5" xfId="15138" xr:uid="{9A15FE3A-8E0D-423F-A3B6-87982FD0215E}"/>
    <cellStyle name="Header2 5 11 2 6" xfId="15139" xr:uid="{24C04394-1C3D-4249-BC92-C4DDF33BB093}"/>
    <cellStyle name="Header2 5 11 2 7" xfId="15140" xr:uid="{682BFFDC-7B74-46A7-B19A-DF485CADEEBC}"/>
    <cellStyle name="Header2 5 11 2 8" xfId="15141" xr:uid="{29470ECC-DB96-405B-9255-6D6BD1D174D0}"/>
    <cellStyle name="Header2 5 11 2 9" xfId="15142" xr:uid="{C38A286F-18D0-47B2-BC9A-6EF4AED63B18}"/>
    <cellStyle name="Header2 5 11 3" xfId="15143" xr:uid="{22B4B0C7-4701-49F6-8FA0-85CDCB152033}"/>
    <cellStyle name="Header2 5 11 4" xfId="15144" xr:uid="{2E192E1E-8824-43C8-AF60-934B6E358172}"/>
    <cellStyle name="Header2 5 11 5" xfId="15145" xr:uid="{8D90D810-E08D-4F71-A78C-75D9B96B79B5}"/>
    <cellStyle name="Header2 5 11 6" xfId="15146" xr:uid="{1641BB30-5834-4B52-9EF4-0ACF1C2FAF69}"/>
    <cellStyle name="Header2 5 11 7" xfId="15147" xr:uid="{3A94BDA7-8CED-49C0-99A2-FC176E522C1C}"/>
    <cellStyle name="Header2 5 11 8" xfId="15148" xr:uid="{EBD71376-C771-4D21-990B-1E21DA961F1F}"/>
    <cellStyle name="Header2 5 11 9" xfId="15149" xr:uid="{966DAC5A-9F23-4A5E-B076-3420B688C9FE}"/>
    <cellStyle name="Header2 5 12" xfId="15150" xr:uid="{7798F3EC-923E-4775-9D5D-D910D729849C}"/>
    <cellStyle name="Header2 5 12 10" xfId="15151" xr:uid="{C0F421CA-6A5C-4A8A-9029-45B206406CA8}"/>
    <cellStyle name="Header2 5 12 2" xfId="15152" xr:uid="{983A6450-43B1-4337-98E7-5A5D1F0FB856}"/>
    <cellStyle name="Header2 5 12 2 2" xfId="15153" xr:uid="{A0E8A7FA-8634-4172-AB9E-0360F37FC919}"/>
    <cellStyle name="Header2 5 12 2 3" xfId="15154" xr:uid="{B1BA4043-BE33-49C4-9A10-A0988168732D}"/>
    <cellStyle name="Header2 5 12 2 4" xfId="15155" xr:uid="{0532154B-4B8D-48AE-B635-688477300749}"/>
    <cellStyle name="Header2 5 12 2 5" xfId="15156" xr:uid="{A1458A9F-B342-4B58-9EA4-C2A1BC834625}"/>
    <cellStyle name="Header2 5 12 2 6" xfId="15157" xr:uid="{F1867519-3B9C-450E-A7F8-CF9E9F7D2DC3}"/>
    <cellStyle name="Header2 5 12 2 7" xfId="15158" xr:uid="{62DC6A30-802C-4642-937B-48EB91540A41}"/>
    <cellStyle name="Header2 5 12 2 8" xfId="15159" xr:uid="{8344E649-C676-49CB-ABC6-63FD09CC2B33}"/>
    <cellStyle name="Header2 5 12 2 9" xfId="15160" xr:uid="{80892B86-ED05-4E9D-839C-B8222E2A6773}"/>
    <cellStyle name="Header2 5 12 3" xfId="15161" xr:uid="{D20A5CFF-A8E6-4994-9F3F-5261869091A0}"/>
    <cellStyle name="Header2 5 12 4" xfId="15162" xr:uid="{C5D38A54-B901-484F-8DC7-806FDEC60598}"/>
    <cellStyle name="Header2 5 12 5" xfId="15163" xr:uid="{CBA914FF-D11A-4EEC-AC51-F9BF1047870D}"/>
    <cellStyle name="Header2 5 12 6" xfId="15164" xr:uid="{82576342-2282-46A9-9A27-8AC3A8C55B56}"/>
    <cellStyle name="Header2 5 12 7" xfId="15165" xr:uid="{0E2F8F60-53D4-489C-9310-73F99096528A}"/>
    <cellStyle name="Header2 5 12 8" xfId="15166" xr:uid="{0763EF24-B4CA-4861-9EE8-220C254F45E8}"/>
    <cellStyle name="Header2 5 12 9" xfId="15167" xr:uid="{89896ED4-A18C-461B-9855-1804A31A3F00}"/>
    <cellStyle name="Header2 5 13" xfId="15168" xr:uid="{98F53ECF-4513-447E-B79F-6E5F207D94E8}"/>
    <cellStyle name="Header2 5 13 10" xfId="15169" xr:uid="{E8736A1C-E8C8-4E37-A25A-784291885BB5}"/>
    <cellStyle name="Header2 5 13 2" xfId="15170" xr:uid="{76897A59-1D66-4019-9414-B405E5A6BAE8}"/>
    <cellStyle name="Header2 5 13 2 2" xfId="15171" xr:uid="{B03CDEAE-1FA5-4CA5-BD5F-A2F12ED11CAB}"/>
    <cellStyle name="Header2 5 13 2 3" xfId="15172" xr:uid="{3F28A718-9D7E-47BF-808E-A752BFD3335C}"/>
    <cellStyle name="Header2 5 13 2 4" xfId="15173" xr:uid="{0689D422-3A5C-4A84-B9CF-C043F9073009}"/>
    <cellStyle name="Header2 5 13 2 5" xfId="15174" xr:uid="{EA4AEC73-19F2-44AA-8881-A6E1129DE38F}"/>
    <cellStyle name="Header2 5 13 2 6" xfId="15175" xr:uid="{09547423-249E-49F3-A58F-1762E043C883}"/>
    <cellStyle name="Header2 5 13 2 7" xfId="15176" xr:uid="{9A69D040-58C7-4250-ACF3-F10831CFFF11}"/>
    <cellStyle name="Header2 5 13 2 8" xfId="15177" xr:uid="{297028AB-11EB-4470-96D3-613C916587BD}"/>
    <cellStyle name="Header2 5 13 2 9" xfId="15178" xr:uid="{ECA5F47B-20BC-4CCA-BAE7-D8C70F2EE85D}"/>
    <cellStyle name="Header2 5 13 3" xfId="15179" xr:uid="{9DB145A0-EEC1-45BA-B63D-7A8E5D149F6B}"/>
    <cellStyle name="Header2 5 13 4" xfId="15180" xr:uid="{C4769576-66DB-45D8-B51F-281FDD862C31}"/>
    <cellStyle name="Header2 5 13 5" xfId="15181" xr:uid="{6C925C23-299C-437C-B707-0836D1041FE9}"/>
    <cellStyle name="Header2 5 13 6" xfId="15182" xr:uid="{ECAE602B-1749-4CFD-BE7B-F92333FC6E0A}"/>
    <cellStyle name="Header2 5 13 7" xfId="15183" xr:uid="{8F997E13-009E-4D22-B85C-714C1BECE003}"/>
    <cellStyle name="Header2 5 13 8" xfId="15184" xr:uid="{CE48E0CA-4F42-4182-8F88-E4F26EFC2EFA}"/>
    <cellStyle name="Header2 5 13 9" xfId="15185" xr:uid="{4644CDFF-AF25-4F78-93A2-8269A8309E29}"/>
    <cellStyle name="Header2 5 14" xfId="15186" xr:uid="{DB311F52-FEC6-4D44-BEBC-0892F2A39323}"/>
    <cellStyle name="Header2 5 14 10" xfId="15187" xr:uid="{5E9EF6DE-5CD1-49F7-BC32-D21CDF92E79A}"/>
    <cellStyle name="Header2 5 14 2" xfId="15188" xr:uid="{DC817DA7-8F56-4589-BD9B-CB58B9D8AAE4}"/>
    <cellStyle name="Header2 5 14 2 2" xfId="15189" xr:uid="{ACAF202C-2C56-4347-BC50-10DC2F11C6C2}"/>
    <cellStyle name="Header2 5 14 2 3" xfId="15190" xr:uid="{ED061A0D-2B87-4EC2-ADC0-22517A8533C9}"/>
    <cellStyle name="Header2 5 14 2 4" xfId="15191" xr:uid="{00E22873-E2E1-4BAD-BC87-6F50A5F93E32}"/>
    <cellStyle name="Header2 5 14 2 5" xfId="15192" xr:uid="{FCD878CA-257A-4F3B-A8B0-F5C51D83401E}"/>
    <cellStyle name="Header2 5 14 2 6" xfId="15193" xr:uid="{277E9113-741B-4A89-BE85-9433EBBF92E4}"/>
    <cellStyle name="Header2 5 14 2 7" xfId="15194" xr:uid="{EA71C956-F902-43AD-8108-28478D3B4775}"/>
    <cellStyle name="Header2 5 14 2 8" xfId="15195" xr:uid="{548331CE-A67B-4F9C-859D-2A038B5FA6DE}"/>
    <cellStyle name="Header2 5 14 2 9" xfId="15196" xr:uid="{BB6191BB-A549-4239-938A-2DE61E28D03D}"/>
    <cellStyle name="Header2 5 14 3" xfId="15197" xr:uid="{D6623FEF-A7E6-4DD3-BEBA-FC138D7E28EF}"/>
    <cellStyle name="Header2 5 14 4" xfId="15198" xr:uid="{1082AEDA-8047-4FBD-BA3F-9B3D219B441D}"/>
    <cellStyle name="Header2 5 14 5" xfId="15199" xr:uid="{8F0903D1-D0D9-477E-AC2A-4F7A57995248}"/>
    <cellStyle name="Header2 5 14 6" xfId="15200" xr:uid="{4AF7E83C-151B-4D41-82C2-FFA4282D014B}"/>
    <cellStyle name="Header2 5 14 7" xfId="15201" xr:uid="{8904EA2B-AE1B-4AD5-A326-2B7F88407C49}"/>
    <cellStyle name="Header2 5 14 8" xfId="15202" xr:uid="{E2C57680-8991-475D-BC56-8A53DD806F42}"/>
    <cellStyle name="Header2 5 14 9" xfId="15203" xr:uid="{83444D04-03DA-413C-A5F0-4461F57F773D}"/>
    <cellStyle name="Header2 5 15" xfId="15204" xr:uid="{B5489BB4-7170-470B-873A-1850ECD1435B}"/>
    <cellStyle name="Header2 5 15 10" xfId="15205" xr:uid="{9BB640BF-046D-4166-AEEC-9650EC9AA60F}"/>
    <cellStyle name="Header2 5 15 2" xfId="15206" xr:uid="{0D5D4DEC-0041-4AE5-B800-EB2E8AD1BA0C}"/>
    <cellStyle name="Header2 5 15 2 2" xfId="15207" xr:uid="{D2CD7011-A315-421D-8387-DA678A9417D1}"/>
    <cellStyle name="Header2 5 15 2 3" xfId="15208" xr:uid="{2D4FAC30-32BF-4B8E-83BC-89B7E64F932F}"/>
    <cellStyle name="Header2 5 15 2 4" xfId="15209" xr:uid="{5DC39636-2567-47E3-AF6A-D3141B560A44}"/>
    <cellStyle name="Header2 5 15 2 5" xfId="15210" xr:uid="{14A3CD48-C81C-427E-9CE1-A15063679E13}"/>
    <cellStyle name="Header2 5 15 2 6" xfId="15211" xr:uid="{E3C249AB-D8EF-4456-B909-8DC6969A25D2}"/>
    <cellStyle name="Header2 5 15 2 7" xfId="15212" xr:uid="{82781D0B-4B28-43AF-8F41-99C16E500479}"/>
    <cellStyle name="Header2 5 15 2 8" xfId="15213" xr:uid="{CB215CFB-2FDF-4D81-A612-C1FA801A710A}"/>
    <cellStyle name="Header2 5 15 2 9" xfId="15214" xr:uid="{45483F8A-65A9-4181-80A0-083EC527E6E6}"/>
    <cellStyle name="Header2 5 15 3" xfId="15215" xr:uid="{5E3964D2-AE21-4002-8869-138E88F51F8D}"/>
    <cellStyle name="Header2 5 15 4" xfId="15216" xr:uid="{B026C18F-84EB-4899-8186-9398D1671721}"/>
    <cellStyle name="Header2 5 15 5" xfId="15217" xr:uid="{F2C9E3E8-2DF1-4A1B-B0DA-9AEA1C50237B}"/>
    <cellStyle name="Header2 5 15 6" xfId="15218" xr:uid="{E6DD8E93-0937-487A-9A0B-8E6D11C89F9B}"/>
    <cellStyle name="Header2 5 15 7" xfId="15219" xr:uid="{6E8D0EF1-52DF-4364-9258-E67BBC78C7A8}"/>
    <cellStyle name="Header2 5 15 8" xfId="15220" xr:uid="{1DF287A6-C58D-4C3A-A94F-034A4CEDE684}"/>
    <cellStyle name="Header2 5 15 9" xfId="15221" xr:uid="{4784CB61-7096-46B0-BFDF-0A6CABEB5EF7}"/>
    <cellStyle name="Header2 5 16" xfId="15222" xr:uid="{BC999C88-1E5B-4653-A9D1-2BB3DD765681}"/>
    <cellStyle name="Header2 5 16 10" xfId="15223" xr:uid="{6940D5B6-162A-42D5-ACF4-2DABA933D6A5}"/>
    <cellStyle name="Header2 5 16 2" xfId="15224" xr:uid="{B08478F1-5146-4142-844C-DF5EA97E976B}"/>
    <cellStyle name="Header2 5 16 2 2" xfId="15225" xr:uid="{AB7C99E3-861A-4E0D-8B6A-9A36E5555356}"/>
    <cellStyle name="Header2 5 16 2 3" xfId="15226" xr:uid="{24C1BE17-F472-4927-B4CD-F0526D004BBB}"/>
    <cellStyle name="Header2 5 16 2 4" xfId="15227" xr:uid="{ACB1408E-A697-43BD-ABF4-76C221B85226}"/>
    <cellStyle name="Header2 5 16 2 5" xfId="15228" xr:uid="{878D82CA-C74B-41C6-AA3C-7A84AC527DF7}"/>
    <cellStyle name="Header2 5 16 2 6" xfId="15229" xr:uid="{0582BC62-48EF-4794-8D8D-C61BA84A494A}"/>
    <cellStyle name="Header2 5 16 2 7" xfId="15230" xr:uid="{1E7DB686-FD85-4B03-ADF6-9D196F4CAFD9}"/>
    <cellStyle name="Header2 5 16 2 8" xfId="15231" xr:uid="{3A6DD794-2192-4464-AC39-D78AE3C461CE}"/>
    <cellStyle name="Header2 5 16 2 9" xfId="15232" xr:uid="{CEC91DA2-8162-46DD-A52E-3CF9D462B377}"/>
    <cellStyle name="Header2 5 16 3" xfId="15233" xr:uid="{CC302B3C-5197-4F9C-8D4E-01581091E7DF}"/>
    <cellStyle name="Header2 5 16 4" xfId="15234" xr:uid="{B48403DE-9458-4C66-9D3C-98158E801A02}"/>
    <cellStyle name="Header2 5 16 5" xfId="15235" xr:uid="{04AD50C3-5A28-4E15-B43E-AE27C728617A}"/>
    <cellStyle name="Header2 5 16 6" xfId="15236" xr:uid="{1FC4E0AF-DBCF-4463-8F21-586D0C1880D3}"/>
    <cellStyle name="Header2 5 16 7" xfId="15237" xr:uid="{502D1A00-2866-4347-85C6-FBA795CCA4E4}"/>
    <cellStyle name="Header2 5 16 8" xfId="15238" xr:uid="{C0F9D5D9-4443-4322-8DC4-49C0E4A0C66F}"/>
    <cellStyle name="Header2 5 16 9" xfId="15239" xr:uid="{2AADA0D5-B8FB-4D54-9EDF-297EA7713154}"/>
    <cellStyle name="Header2 5 17" xfId="15240" xr:uid="{5AB5DB70-E54E-4EED-A26B-54C625378629}"/>
    <cellStyle name="Header2 5 17 2" xfId="15241" xr:uid="{E0C888E9-423F-463C-8C1C-C84E6649734D}"/>
    <cellStyle name="Header2 5 17 3" xfId="15242" xr:uid="{6CF00434-12BA-4D05-A613-ACD9B6094591}"/>
    <cellStyle name="Header2 5 17 4" xfId="15243" xr:uid="{2897D11C-FE7E-469E-BAD6-9F88D6B5D16F}"/>
    <cellStyle name="Header2 5 17 5" xfId="15244" xr:uid="{8878FF22-2AE8-43A0-A5E0-37A25B745103}"/>
    <cellStyle name="Header2 5 17 6" xfId="15245" xr:uid="{FA859755-9343-49AB-B709-7E963027FB73}"/>
    <cellStyle name="Header2 5 17 7" xfId="15246" xr:uid="{DAF458CC-6867-4C51-B0D8-C4457A127E87}"/>
    <cellStyle name="Header2 5 17 8" xfId="15247" xr:uid="{63935639-9657-44CB-9E80-4F277121A4B5}"/>
    <cellStyle name="Header2 5 17 9" xfId="15248" xr:uid="{E9C71846-ABA4-4BC6-93FA-8CB9A25AC1C9}"/>
    <cellStyle name="Header2 5 18" xfId="15249" xr:uid="{49402BA4-43F7-479A-A459-BAC51DFAA2B0}"/>
    <cellStyle name="Header2 5 19" xfId="15250" xr:uid="{AD1BA4DF-0A23-4F3D-B853-BB6B07C305B9}"/>
    <cellStyle name="Header2 5 2" xfId="15251" xr:uid="{2DF73558-9156-4804-A6D1-91E3D9F7200C}"/>
    <cellStyle name="Header2 5 2 10" xfId="15252" xr:uid="{60F4FE54-78E6-4476-93F7-AB51CDDFD8B4}"/>
    <cellStyle name="Header2 5 2 2" xfId="15253" xr:uid="{A5271D12-61B2-4874-A0F6-0310EB427E4E}"/>
    <cellStyle name="Header2 5 2 2 2" xfId="15254" xr:uid="{A30A8891-DA5B-476B-9442-0E8CE242348F}"/>
    <cellStyle name="Header2 5 2 2 3" xfId="15255" xr:uid="{E09DEC62-AA5B-464C-BF92-A956351EDD4F}"/>
    <cellStyle name="Header2 5 2 2 4" xfId="15256" xr:uid="{94DD2FE2-8C18-4626-91B3-EF96962DE6CB}"/>
    <cellStyle name="Header2 5 2 2 5" xfId="15257" xr:uid="{19A4724F-29EC-4BBF-9BE7-5691786A67A0}"/>
    <cellStyle name="Header2 5 2 2 6" xfId="15258" xr:uid="{7FBC7C04-2D58-4699-ACCB-0108D391359E}"/>
    <cellStyle name="Header2 5 2 2 7" xfId="15259" xr:uid="{2166A280-AB10-407E-A9B1-1ECCBDFF6E34}"/>
    <cellStyle name="Header2 5 2 2 8" xfId="15260" xr:uid="{D57BC6EF-93B6-4705-A93D-725962766215}"/>
    <cellStyle name="Header2 5 2 2 9" xfId="15261" xr:uid="{7F4D391F-8469-4802-B727-CC3E9586D0DB}"/>
    <cellStyle name="Header2 5 2 3" xfId="15262" xr:uid="{97E720D2-49EC-4165-9970-E0C24F24E439}"/>
    <cellStyle name="Header2 5 2 4" xfId="15263" xr:uid="{7D786E72-2079-4B34-8F5E-1694159C4585}"/>
    <cellStyle name="Header2 5 2 5" xfId="15264" xr:uid="{26D5B4CF-8FB2-408B-B259-12F9C7CF7F96}"/>
    <cellStyle name="Header2 5 2 6" xfId="15265" xr:uid="{82AA5806-9247-40A1-BE49-7AF841D7661A}"/>
    <cellStyle name="Header2 5 2 7" xfId="15266" xr:uid="{48AF0C5F-9AEF-4AD0-8143-D13FD608389F}"/>
    <cellStyle name="Header2 5 2 8" xfId="15267" xr:uid="{0D84F21A-2679-4843-AEAB-A510C474449B}"/>
    <cellStyle name="Header2 5 2 9" xfId="15268" xr:uid="{AF1011B0-2AC9-426C-ADA3-A03D0B6BAFF3}"/>
    <cellStyle name="Header2 5 20" xfId="15269" xr:uid="{F962E776-BA67-4D17-B381-2BC916C620DD}"/>
    <cellStyle name="Header2 5 21" xfId="15270" xr:uid="{30BA52BD-F689-4CFD-A9FD-AF35994E0B10}"/>
    <cellStyle name="Header2 5 22" xfId="15271" xr:uid="{48559BE7-1CEC-4C72-9F6B-E0D7E28B909D}"/>
    <cellStyle name="Header2 5 23" xfId="15272" xr:uid="{3410E5ED-B4A8-4F91-9C6D-B4F8CE21DC45}"/>
    <cellStyle name="Header2 5 24" xfId="15273" xr:uid="{E42F49FC-E431-401D-B356-1A053C876734}"/>
    <cellStyle name="Header2 5 25" xfId="15274" xr:uid="{12663D60-EB44-4032-B965-427251599ACA}"/>
    <cellStyle name="Header2 5 26" xfId="37088" xr:uid="{20452AA9-A678-4DC6-A401-A3750B5E36EF}"/>
    <cellStyle name="Header2 5 3" xfId="15275" xr:uid="{76330B23-4421-4822-9147-22247F2D1EB5}"/>
    <cellStyle name="Header2 5 3 10" xfId="15276" xr:uid="{D22F6CF2-CC42-44F0-BE54-BC4E41B8C42A}"/>
    <cellStyle name="Header2 5 3 2" xfId="15277" xr:uid="{75573082-3C87-4011-A181-77046E6FF4C8}"/>
    <cellStyle name="Header2 5 3 2 2" xfId="15278" xr:uid="{EC8B4522-1273-4950-B0C2-4C0EEF8E90EB}"/>
    <cellStyle name="Header2 5 3 2 3" xfId="15279" xr:uid="{3EFB7A96-B388-4229-832F-7A442E524587}"/>
    <cellStyle name="Header2 5 3 2 4" xfId="15280" xr:uid="{A803EBEF-34D4-419D-8C97-606ACFF472C6}"/>
    <cellStyle name="Header2 5 3 2 5" xfId="15281" xr:uid="{66B95504-9891-4077-97DB-7ED2C2C2A529}"/>
    <cellStyle name="Header2 5 3 2 6" xfId="15282" xr:uid="{D4107B7E-5B99-41EA-9E91-22DF4361F5F4}"/>
    <cellStyle name="Header2 5 3 2 7" xfId="15283" xr:uid="{F5243FB5-8891-4EAB-A496-1FC451A3F9E6}"/>
    <cellStyle name="Header2 5 3 2 8" xfId="15284" xr:uid="{D0AED4CA-447E-4684-ACE4-BCB72102E366}"/>
    <cellStyle name="Header2 5 3 2 9" xfId="15285" xr:uid="{B4B8A4CC-00CE-40C2-ADDB-D6B476548559}"/>
    <cellStyle name="Header2 5 3 3" xfId="15286" xr:uid="{4EACE41E-E484-417D-B5AA-A0674249A222}"/>
    <cellStyle name="Header2 5 3 4" xfId="15287" xr:uid="{9BC38D14-3F43-4BDC-AB8E-7439DC2B76C6}"/>
    <cellStyle name="Header2 5 3 5" xfId="15288" xr:uid="{4265AD87-7711-4A1D-8B25-DE171154C700}"/>
    <cellStyle name="Header2 5 3 6" xfId="15289" xr:uid="{648FD961-F7A8-4566-9CCC-08FE6343D87C}"/>
    <cellStyle name="Header2 5 3 7" xfId="15290" xr:uid="{81ED3A52-2F55-4B3F-98CC-C4E4BB9EC538}"/>
    <cellStyle name="Header2 5 3 8" xfId="15291" xr:uid="{C0333CE8-4F2B-4764-A355-7A65E8A3E88F}"/>
    <cellStyle name="Header2 5 3 9" xfId="15292" xr:uid="{4C5F4E24-8D4B-4C3C-BC66-48B770FC8462}"/>
    <cellStyle name="Header2 5 4" xfId="15293" xr:uid="{6F95D191-8475-48F0-9470-DEBCB6ECEB8F}"/>
    <cellStyle name="Header2 5 4 10" xfId="15294" xr:uid="{0A7C84EB-7EC9-4C00-8823-99867C6BDC19}"/>
    <cellStyle name="Header2 5 4 2" xfId="15295" xr:uid="{193DBE53-64D7-43CB-B249-B0CF089B4322}"/>
    <cellStyle name="Header2 5 4 2 2" xfId="15296" xr:uid="{5F9492CC-0813-49F5-BE1E-EA63385B5F4C}"/>
    <cellStyle name="Header2 5 4 2 3" xfId="15297" xr:uid="{9DF5CB1C-09CC-435C-9FBA-3866AC130BB9}"/>
    <cellStyle name="Header2 5 4 2 4" xfId="15298" xr:uid="{8902258A-1BFF-4936-A7FE-0E2E46270E26}"/>
    <cellStyle name="Header2 5 4 2 5" xfId="15299" xr:uid="{8A864278-EFBB-467A-A195-E309CEC906CB}"/>
    <cellStyle name="Header2 5 4 2 6" xfId="15300" xr:uid="{BE1A58B1-2650-4196-9E79-CD1775A34418}"/>
    <cellStyle name="Header2 5 4 2 7" xfId="15301" xr:uid="{D03BCE61-88BE-42C2-889D-B5D865DE8EBB}"/>
    <cellStyle name="Header2 5 4 2 8" xfId="15302" xr:uid="{B0164A61-BBB6-40E4-A90D-B1E99024FD15}"/>
    <cellStyle name="Header2 5 4 2 9" xfId="15303" xr:uid="{CA5D1FA0-6ABC-4EE7-822F-1EF360469FC3}"/>
    <cellStyle name="Header2 5 4 3" xfId="15304" xr:uid="{C5F5A294-539F-492A-96AC-56589C2F96B6}"/>
    <cellStyle name="Header2 5 4 4" xfId="15305" xr:uid="{0B15E481-1FF9-4DBC-8F6C-83ACA232D46D}"/>
    <cellStyle name="Header2 5 4 5" xfId="15306" xr:uid="{F00AC366-F3D8-4F49-8CA7-FF8EE3435E9D}"/>
    <cellStyle name="Header2 5 4 6" xfId="15307" xr:uid="{D0862250-AD61-4CC2-9377-0651C5335415}"/>
    <cellStyle name="Header2 5 4 7" xfId="15308" xr:uid="{A8C7D1D8-2ECE-4EE9-8C76-7D33121057CB}"/>
    <cellStyle name="Header2 5 4 8" xfId="15309" xr:uid="{4833B493-7871-4045-B229-CFA74A5DA0E9}"/>
    <cellStyle name="Header2 5 4 9" xfId="15310" xr:uid="{29760A64-2F80-44BE-84BC-506074ABB3A4}"/>
    <cellStyle name="Header2 5 5" xfId="15311" xr:uid="{64F0680F-DAE9-4615-8B74-6FC3C30D24C3}"/>
    <cellStyle name="Header2 5 5 10" xfId="15312" xr:uid="{3B766E0F-F7A5-4A19-995C-AA5B0EDF2DFB}"/>
    <cellStyle name="Header2 5 5 2" xfId="15313" xr:uid="{D3E82A69-985B-41B7-8D7B-B7E261754C8B}"/>
    <cellStyle name="Header2 5 5 2 2" xfId="15314" xr:uid="{310F180F-DCC8-4F8F-9B8E-077D35A270C3}"/>
    <cellStyle name="Header2 5 5 2 3" xfId="15315" xr:uid="{AB703018-0299-49FB-88A7-D5B3AF627FBD}"/>
    <cellStyle name="Header2 5 5 2 4" xfId="15316" xr:uid="{A221C959-3A77-482A-A09B-7BECA316688E}"/>
    <cellStyle name="Header2 5 5 2 5" xfId="15317" xr:uid="{1D791F87-4CE7-4AC9-B964-34EBFCEA6107}"/>
    <cellStyle name="Header2 5 5 2 6" xfId="15318" xr:uid="{3B88B455-1CE0-42E3-9E84-39B416ED0C43}"/>
    <cellStyle name="Header2 5 5 2 7" xfId="15319" xr:uid="{8A798BED-5504-4546-9A01-01434D9B9F8E}"/>
    <cellStyle name="Header2 5 5 2 8" xfId="15320" xr:uid="{3F2295F6-E065-42A6-B76F-CD5718C67DB9}"/>
    <cellStyle name="Header2 5 5 2 9" xfId="15321" xr:uid="{5FA7DCCE-D3BD-42D2-8F02-E687DB9442E3}"/>
    <cellStyle name="Header2 5 5 3" xfId="15322" xr:uid="{F41EE816-3474-49C3-BD1D-C2FD942418F3}"/>
    <cellStyle name="Header2 5 5 4" xfId="15323" xr:uid="{EA9CB601-03B6-4D13-A549-1FC1C4C44203}"/>
    <cellStyle name="Header2 5 5 5" xfId="15324" xr:uid="{9E85866B-AC59-44C7-99C9-87BFA60DC424}"/>
    <cellStyle name="Header2 5 5 6" xfId="15325" xr:uid="{F72CF914-E9D3-4D1B-AAB8-6DED779698A9}"/>
    <cellStyle name="Header2 5 5 7" xfId="15326" xr:uid="{B9EDAB6D-AC72-4E77-9125-FF80779626B4}"/>
    <cellStyle name="Header2 5 5 8" xfId="15327" xr:uid="{9D21F71C-AF5F-47FE-8A89-8FA9E20968A5}"/>
    <cellStyle name="Header2 5 5 9" xfId="15328" xr:uid="{1EED1019-BF9E-4572-A274-691791543080}"/>
    <cellStyle name="Header2 5 6" xfId="15329" xr:uid="{9176EFDE-CF58-43FB-A501-E9AE3BF9F1C2}"/>
    <cellStyle name="Header2 5 6 10" xfId="15330" xr:uid="{48996AA3-0827-4A61-8263-5FBCB078E794}"/>
    <cellStyle name="Header2 5 6 2" xfId="15331" xr:uid="{7F72CE4D-FBBD-4992-B9F7-2D2024621A5E}"/>
    <cellStyle name="Header2 5 6 2 2" xfId="15332" xr:uid="{1A439BD8-A578-48F3-90C8-045405CB0A84}"/>
    <cellStyle name="Header2 5 6 2 3" xfId="15333" xr:uid="{A9CA248C-BEDF-4A93-B774-2C9043CB6577}"/>
    <cellStyle name="Header2 5 6 2 4" xfId="15334" xr:uid="{6516ADF4-DC9A-469B-AE10-9134BF485B10}"/>
    <cellStyle name="Header2 5 6 2 5" xfId="15335" xr:uid="{B2CE7E96-59E5-47AC-AAFA-4437A0A18CE6}"/>
    <cellStyle name="Header2 5 6 2 6" xfId="15336" xr:uid="{E047577C-59CC-47D6-A6A7-7EA45F50EF71}"/>
    <cellStyle name="Header2 5 6 2 7" xfId="15337" xr:uid="{29FC4AD5-2F70-4D99-B1EE-D00DF35B0CA7}"/>
    <cellStyle name="Header2 5 6 2 8" xfId="15338" xr:uid="{3BBD8F3F-B8D5-4841-8496-0D989214B675}"/>
    <cellStyle name="Header2 5 6 2 9" xfId="15339" xr:uid="{580CA365-787D-42E5-8BA9-B30C616EC5D8}"/>
    <cellStyle name="Header2 5 6 3" xfId="15340" xr:uid="{A1D2D81D-A5AC-44CC-ABD0-E236C63B7FB1}"/>
    <cellStyle name="Header2 5 6 4" xfId="15341" xr:uid="{27A72080-35DA-4D41-94FA-6ED2F4CD5F57}"/>
    <cellStyle name="Header2 5 6 5" xfId="15342" xr:uid="{BC94FA0D-7CD0-4B4F-BBD7-C280D70B8E27}"/>
    <cellStyle name="Header2 5 6 6" xfId="15343" xr:uid="{CCA9FC0D-B930-4BAC-A73F-63DA70216A96}"/>
    <cellStyle name="Header2 5 6 7" xfId="15344" xr:uid="{327D2108-D6A9-45A2-B9C3-B7A23DFA8A51}"/>
    <cellStyle name="Header2 5 6 8" xfId="15345" xr:uid="{0915EC92-8857-44D8-AE5D-8320297EDC95}"/>
    <cellStyle name="Header2 5 6 9" xfId="15346" xr:uid="{0305565A-1213-4192-BF20-ED1324DCB9B3}"/>
    <cellStyle name="Header2 5 7" xfId="15347" xr:uid="{138E9C7A-5A86-46FB-8546-0CCE50B0A8C5}"/>
    <cellStyle name="Header2 5 7 10" xfId="15348" xr:uid="{C19932E0-BE3C-409A-9C35-65E25C7EA07B}"/>
    <cellStyle name="Header2 5 7 2" xfId="15349" xr:uid="{0F27A61D-BA90-4D62-8EF4-FCD9C8C50F46}"/>
    <cellStyle name="Header2 5 7 2 2" xfId="15350" xr:uid="{D49E9357-9220-4CC8-BAF7-3C4F3AF74511}"/>
    <cellStyle name="Header2 5 7 2 3" xfId="15351" xr:uid="{1394CA93-F37B-451A-BCDA-3CF974D9AB74}"/>
    <cellStyle name="Header2 5 7 2 4" xfId="15352" xr:uid="{C68E9404-C425-451D-8B36-F4E0D4ABF97D}"/>
    <cellStyle name="Header2 5 7 2 5" xfId="15353" xr:uid="{D51795AE-9938-4B63-86FB-E72B282F01C8}"/>
    <cellStyle name="Header2 5 7 2 6" xfId="15354" xr:uid="{D03CFBEC-A059-46FB-A15A-1BDD3047BD18}"/>
    <cellStyle name="Header2 5 7 2 7" xfId="15355" xr:uid="{7A65F83A-074C-4BD3-A7C3-9E178E41F847}"/>
    <cellStyle name="Header2 5 7 2 8" xfId="15356" xr:uid="{CF724BE9-56EC-431F-AF25-2FEF2BA051BD}"/>
    <cellStyle name="Header2 5 7 2 9" xfId="15357" xr:uid="{46DB3D5B-570B-4D2B-BF53-093967AA5841}"/>
    <cellStyle name="Header2 5 7 3" xfId="15358" xr:uid="{58BFF861-7F59-4BD8-A713-1D31A3322B17}"/>
    <cellStyle name="Header2 5 7 4" xfId="15359" xr:uid="{83EB1FFF-F14C-4AB4-A051-C6FE3AD591BA}"/>
    <cellStyle name="Header2 5 7 5" xfId="15360" xr:uid="{0E027DCC-9518-4FBF-BCC7-FF70662AC719}"/>
    <cellStyle name="Header2 5 7 6" xfId="15361" xr:uid="{D1342B3F-BF57-4552-80FB-536ADC31814F}"/>
    <cellStyle name="Header2 5 7 7" xfId="15362" xr:uid="{2798AE69-0FCA-4221-AD29-D202BEF72DB5}"/>
    <cellStyle name="Header2 5 7 8" xfId="15363" xr:uid="{041D6310-51DB-44C8-8165-0D9518205908}"/>
    <cellStyle name="Header2 5 7 9" xfId="15364" xr:uid="{06F335B5-9AC5-41D5-9ABE-007C09360E7F}"/>
    <cellStyle name="Header2 5 8" xfId="15365" xr:uid="{92E73754-6841-4606-9DBF-6E127CD825AA}"/>
    <cellStyle name="Header2 5 8 10" xfId="15366" xr:uid="{8DF1C1D5-93A9-4A43-B904-A129E63D6B1A}"/>
    <cellStyle name="Header2 5 8 2" xfId="15367" xr:uid="{82CC79C5-1A73-468B-AFBC-0773B60B2776}"/>
    <cellStyle name="Header2 5 8 2 2" xfId="15368" xr:uid="{5BBBFE75-A920-486B-9064-E61C86920ED3}"/>
    <cellStyle name="Header2 5 8 2 3" xfId="15369" xr:uid="{305DAC19-F8E4-4C2E-BE46-0A438FA430E8}"/>
    <cellStyle name="Header2 5 8 2 4" xfId="15370" xr:uid="{804BFE0F-7BCC-4D72-8E21-E954A84043E8}"/>
    <cellStyle name="Header2 5 8 2 5" xfId="15371" xr:uid="{97F31BDB-63CA-4408-9B96-B682A690DD84}"/>
    <cellStyle name="Header2 5 8 2 6" xfId="15372" xr:uid="{43A1F195-C773-4675-B6E4-3597E815B625}"/>
    <cellStyle name="Header2 5 8 2 7" xfId="15373" xr:uid="{A21403A1-A351-4D8E-99B5-69192ED41213}"/>
    <cellStyle name="Header2 5 8 2 8" xfId="15374" xr:uid="{4F30C4D5-9A4F-456D-8443-92F4280534D3}"/>
    <cellStyle name="Header2 5 8 2 9" xfId="15375" xr:uid="{F26314BF-BE20-4548-B75A-3B5519969914}"/>
    <cellStyle name="Header2 5 8 3" xfId="15376" xr:uid="{362481C0-68C3-43F2-8717-D529D13B268E}"/>
    <cellStyle name="Header2 5 8 4" xfId="15377" xr:uid="{F01A165B-C696-4406-B999-066224E66A4D}"/>
    <cellStyle name="Header2 5 8 5" xfId="15378" xr:uid="{B28F0A46-5C8E-477D-AAB1-5E2CDD82D20E}"/>
    <cellStyle name="Header2 5 8 6" xfId="15379" xr:uid="{AE57161A-43E9-49E4-A760-B94C33131A30}"/>
    <cellStyle name="Header2 5 8 7" xfId="15380" xr:uid="{94084578-6178-4FBD-8814-0FE8D51DBBF7}"/>
    <cellStyle name="Header2 5 8 8" xfId="15381" xr:uid="{1A1F42F8-B77B-4250-B75F-F34928B733AE}"/>
    <cellStyle name="Header2 5 8 9" xfId="15382" xr:uid="{C5337923-B431-4DB1-9A56-3388311F5A9F}"/>
    <cellStyle name="Header2 5 9" xfId="15383" xr:uid="{D71661E6-2673-4E8D-903A-697E7DA9F8DF}"/>
    <cellStyle name="Header2 5 9 10" xfId="15384" xr:uid="{38065C59-37B7-4A93-B1D1-23EB9E875C75}"/>
    <cellStyle name="Header2 5 9 2" xfId="15385" xr:uid="{379D7392-66B9-40E2-B1EC-982F3099B7B5}"/>
    <cellStyle name="Header2 5 9 2 2" xfId="15386" xr:uid="{3E6C9DF7-F570-400C-8D8D-D43344BA5C82}"/>
    <cellStyle name="Header2 5 9 2 3" xfId="15387" xr:uid="{898EA30D-015C-481F-A60D-3F34AD6D784F}"/>
    <cellStyle name="Header2 5 9 2 4" xfId="15388" xr:uid="{1BCC8C75-F7B7-4414-A86A-2479738FA7B7}"/>
    <cellStyle name="Header2 5 9 2 5" xfId="15389" xr:uid="{AD95C591-2296-49CC-90C3-639161C12314}"/>
    <cellStyle name="Header2 5 9 2 6" xfId="15390" xr:uid="{9D74FBAF-BD05-4770-B4DE-09376BBEF772}"/>
    <cellStyle name="Header2 5 9 2 7" xfId="15391" xr:uid="{BCA8EF4B-FD4D-4B69-82C4-FF5F5CAD971F}"/>
    <cellStyle name="Header2 5 9 2 8" xfId="15392" xr:uid="{EE4A309B-6E69-4352-9924-A3E5FE041CDD}"/>
    <cellStyle name="Header2 5 9 2 9" xfId="15393" xr:uid="{1E5E13DC-641A-4317-A9E7-95F0A78972BA}"/>
    <cellStyle name="Header2 5 9 3" xfId="15394" xr:uid="{F6C4376C-2A63-45C6-AB3B-039F71112B75}"/>
    <cellStyle name="Header2 5 9 4" xfId="15395" xr:uid="{CBCCA701-0162-492B-B4E2-154745F41D31}"/>
    <cellStyle name="Header2 5 9 5" xfId="15396" xr:uid="{F7EF5B3E-7658-44F6-95A0-4D51CCB00AF2}"/>
    <cellStyle name="Header2 5 9 6" xfId="15397" xr:uid="{CCBA0CC4-2F80-4401-9449-1432F31B525E}"/>
    <cellStyle name="Header2 5 9 7" xfId="15398" xr:uid="{AD4B3E4D-FFEA-41CB-B312-E3EE4B145908}"/>
    <cellStyle name="Header2 5 9 8" xfId="15399" xr:uid="{519BCA3D-E8CA-4E8F-BE1C-557DEDC162CA}"/>
    <cellStyle name="Header2 5 9 9" xfId="15400" xr:uid="{4C62F984-023A-46F8-BC42-CB2FAE4E6BA9}"/>
    <cellStyle name="Header2 6" xfId="15401" xr:uid="{99DE132C-7598-44A8-A9CE-78DCFAC13140}"/>
    <cellStyle name="Header2 6 10" xfId="15402" xr:uid="{A2DB0638-82F3-4626-A31F-0D1358B67787}"/>
    <cellStyle name="Header2 6 10 10" xfId="15403" xr:uid="{812E20B3-2159-412B-9C5F-86057D39E7B6}"/>
    <cellStyle name="Header2 6 10 2" xfId="15404" xr:uid="{190486E2-A887-4C01-A2BB-572C5D9C8D7D}"/>
    <cellStyle name="Header2 6 10 2 2" xfId="15405" xr:uid="{EE5C9A7B-2210-4160-95E7-D2F5BB743CDE}"/>
    <cellStyle name="Header2 6 10 2 3" xfId="15406" xr:uid="{A928C9FB-7BD7-41C5-9FD9-D185E6178092}"/>
    <cellStyle name="Header2 6 10 2 4" xfId="15407" xr:uid="{085CEF77-AB04-4387-8EF6-72CA42BA6DE2}"/>
    <cellStyle name="Header2 6 10 2 5" xfId="15408" xr:uid="{9361E82E-DD08-4EDA-BA95-EC3ED84176AE}"/>
    <cellStyle name="Header2 6 10 2 6" xfId="15409" xr:uid="{8B4158F6-FCFE-4D1F-A0E7-E62F65C38065}"/>
    <cellStyle name="Header2 6 10 2 7" xfId="15410" xr:uid="{75128552-5CCF-409A-856E-D652AADEF3C8}"/>
    <cellStyle name="Header2 6 10 2 8" xfId="15411" xr:uid="{9E92C6B6-84D9-4C8D-9EB5-7C619AA9C1A6}"/>
    <cellStyle name="Header2 6 10 2 9" xfId="15412" xr:uid="{821E27B2-4571-41A4-9049-381E7D10539A}"/>
    <cellStyle name="Header2 6 10 3" xfId="15413" xr:uid="{4C08BC74-DD89-4350-B52C-DF6175EBDE1B}"/>
    <cellStyle name="Header2 6 10 4" xfId="15414" xr:uid="{FE54154E-523C-4F83-83F6-2B0C98547CF5}"/>
    <cellStyle name="Header2 6 10 5" xfId="15415" xr:uid="{32BE0873-279D-4EB6-BB82-99801E5BD7E2}"/>
    <cellStyle name="Header2 6 10 6" xfId="15416" xr:uid="{3C416674-A0DD-47B1-B448-6C26A4F648BB}"/>
    <cellStyle name="Header2 6 10 7" xfId="15417" xr:uid="{BD36AEE1-6DFB-4E5D-AB96-31D19E0C150D}"/>
    <cellStyle name="Header2 6 10 8" xfId="15418" xr:uid="{4B77ED70-2442-4821-A5AB-A87D27CECEB2}"/>
    <cellStyle name="Header2 6 10 9" xfId="15419" xr:uid="{BEC96807-D956-4713-86C8-5B82E0DFB282}"/>
    <cellStyle name="Header2 6 11" xfId="15420" xr:uid="{DC109CFE-006F-4FAA-91D0-7DD2C00016D2}"/>
    <cellStyle name="Header2 6 11 10" xfId="15421" xr:uid="{CE3C8ED7-D261-41FB-83DA-2286121B42E9}"/>
    <cellStyle name="Header2 6 11 2" xfId="15422" xr:uid="{2148761C-D7EF-4D2F-9030-6C685202D42C}"/>
    <cellStyle name="Header2 6 11 2 2" xfId="15423" xr:uid="{83E9DD6C-3D33-4B23-BE65-33DCCBDF0C5D}"/>
    <cellStyle name="Header2 6 11 2 3" xfId="15424" xr:uid="{2423F76A-F155-4102-98B0-98F3E203AB58}"/>
    <cellStyle name="Header2 6 11 2 4" xfId="15425" xr:uid="{FACCC696-C814-47EC-B685-09BCE11AD4D8}"/>
    <cellStyle name="Header2 6 11 2 5" xfId="15426" xr:uid="{5C98CF70-D15F-4002-A645-7A907CA971C3}"/>
    <cellStyle name="Header2 6 11 2 6" xfId="15427" xr:uid="{BBCF7530-A07E-4781-B2B5-02B8A13EA071}"/>
    <cellStyle name="Header2 6 11 2 7" xfId="15428" xr:uid="{9181BC52-5BAE-43EB-85CA-4D2D36DCE316}"/>
    <cellStyle name="Header2 6 11 2 8" xfId="15429" xr:uid="{E99E3CCB-72B7-4389-9A9E-656589705A50}"/>
    <cellStyle name="Header2 6 11 2 9" xfId="15430" xr:uid="{E8B27C9E-16B8-4D59-9A28-5D394097897B}"/>
    <cellStyle name="Header2 6 11 3" xfId="15431" xr:uid="{9E9067B9-C6EF-4CBA-A847-223881D8F8AF}"/>
    <cellStyle name="Header2 6 11 4" xfId="15432" xr:uid="{D1134262-62BA-429E-A46A-5C14DC3345E1}"/>
    <cellStyle name="Header2 6 11 5" xfId="15433" xr:uid="{85D655F4-61CF-4675-A872-EE080A95ACB3}"/>
    <cellStyle name="Header2 6 11 6" xfId="15434" xr:uid="{A3EB5B1D-F9F4-4DCB-AEE9-51195C74CF6E}"/>
    <cellStyle name="Header2 6 11 7" xfId="15435" xr:uid="{C4C16F7D-E771-4775-AB23-3A430322EFD2}"/>
    <cellStyle name="Header2 6 11 8" xfId="15436" xr:uid="{FB1ED29C-9608-4045-8772-E6E92F6E0467}"/>
    <cellStyle name="Header2 6 11 9" xfId="15437" xr:uid="{FBA10B12-7A4E-470D-A0E0-2B934AE343B8}"/>
    <cellStyle name="Header2 6 12" xfId="15438" xr:uid="{CB014A3D-03B4-4AD2-94DA-E38FDA86ADCF}"/>
    <cellStyle name="Header2 6 12 10" xfId="15439" xr:uid="{C07790FC-BD1C-4A83-BF8D-2F087B70FD88}"/>
    <cellStyle name="Header2 6 12 2" xfId="15440" xr:uid="{EEC7F56B-EC93-4453-A1A0-194EBCAF43D9}"/>
    <cellStyle name="Header2 6 12 2 2" xfId="15441" xr:uid="{CE247879-A412-499C-9430-CFA4D2049E98}"/>
    <cellStyle name="Header2 6 12 2 3" xfId="15442" xr:uid="{0953C262-6652-4C6C-BC58-7FF9E4E38EC8}"/>
    <cellStyle name="Header2 6 12 2 4" xfId="15443" xr:uid="{9458B5D6-701A-48AC-8182-404ECB71EDB5}"/>
    <cellStyle name="Header2 6 12 2 5" xfId="15444" xr:uid="{8315681C-1F68-4F15-8287-AC248278F731}"/>
    <cellStyle name="Header2 6 12 2 6" xfId="15445" xr:uid="{54FF0EA2-0F98-4DA3-B2F8-F6BE0F1D555B}"/>
    <cellStyle name="Header2 6 12 2 7" xfId="15446" xr:uid="{2B278874-21AD-4DF9-84BF-8AFEAF866004}"/>
    <cellStyle name="Header2 6 12 2 8" xfId="15447" xr:uid="{520ED518-099B-4F58-8C18-1082FC8005A2}"/>
    <cellStyle name="Header2 6 12 2 9" xfId="15448" xr:uid="{B1B216CA-B2C0-47BD-B85D-77B2FE10CB7C}"/>
    <cellStyle name="Header2 6 12 3" xfId="15449" xr:uid="{D1A7A0CC-5F56-49EF-BF2D-CA0465C5AA09}"/>
    <cellStyle name="Header2 6 12 4" xfId="15450" xr:uid="{D4EE9888-6C38-40AD-98AE-43F5982FB97A}"/>
    <cellStyle name="Header2 6 12 5" xfId="15451" xr:uid="{F9FB42E8-7DB0-4474-9F37-DE13AB873092}"/>
    <cellStyle name="Header2 6 12 6" xfId="15452" xr:uid="{A75CCDEA-645F-4948-86AA-30A0B388BC36}"/>
    <cellStyle name="Header2 6 12 7" xfId="15453" xr:uid="{386D7D4B-E734-40BC-A674-EAD35F869FFD}"/>
    <cellStyle name="Header2 6 12 8" xfId="15454" xr:uid="{380E7908-407E-4BAA-B743-3C98A806A9AD}"/>
    <cellStyle name="Header2 6 12 9" xfId="15455" xr:uid="{EAE2A19F-90AE-4A23-AEC2-3B5B85CFBBAF}"/>
    <cellStyle name="Header2 6 13" xfId="15456" xr:uid="{4A7AFB1B-1282-45BD-AE80-F5630C73ABA9}"/>
    <cellStyle name="Header2 6 13 10" xfId="15457" xr:uid="{2B7E05A9-DE70-4ACB-AC9C-367E6F40AD49}"/>
    <cellStyle name="Header2 6 13 2" xfId="15458" xr:uid="{3CF02B71-2E56-4656-BF5A-51D44F061202}"/>
    <cellStyle name="Header2 6 13 2 2" xfId="15459" xr:uid="{AE13C030-67A2-4F80-9CF4-443D6CE0217E}"/>
    <cellStyle name="Header2 6 13 2 3" xfId="15460" xr:uid="{2BB16020-72D8-48AF-96D7-D5FAE5EF8C9B}"/>
    <cellStyle name="Header2 6 13 2 4" xfId="15461" xr:uid="{8D5722BF-A077-4B27-9A70-85DA3B80F5DE}"/>
    <cellStyle name="Header2 6 13 2 5" xfId="15462" xr:uid="{91A3A3E4-3977-44C2-B35A-3D7CAE88C5E4}"/>
    <cellStyle name="Header2 6 13 2 6" xfId="15463" xr:uid="{3375B162-984A-4471-8820-47806CD4DBD9}"/>
    <cellStyle name="Header2 6 13 2 7" xfId="15464" xr:uid="{1BE6FD8A-E378-4777-880E-662C02C6CEF3}"/>
    <cellStyle name="Header2 6 13 2 8" xfId="15465" xr:uid="{D2670873-371A-48D3-8DF9-D9A95FB2F328}"/>
    <cellStyle name="Header2 6 13 2 9" xfId="15466" xr:uid="{979B921F-9207-4296-8E04-85AA62D36918}"/>
    <cellStyle name="Header2 6 13 3" xfId="15467" xr:uid="{E9641E04-20C6-425B-AF4D-E4D461934E60}"/>
    <cellStyle name="Header2 6 13 4" xfId="15468" xr:uid="{AA8487BB-E77B-4B68-8C0A-65724B55F17F}"/>
    <cellStyle name="Header2 6 13 5" xfId="15469" xr:uid="{D1B7D0CA-DB53-4C8B-834B-8586212CF920}"/>
    <cellStyle name="Header2 6 13 6" xfId="15470" xr:uid="{66F637E4-652C-4282-BE5A-9094780A43E5}"/>
    <cellStyle name="Header2 6 13 7" xfId="15471" xr:uid="{D1C0CE84-02CF-4162-8CB7-BC3386435499}"/>
    <cellStyle name="Header2 6 13 8" xfId="15472" xr:uid="{F96CC0EC-4728-4C81-B8F5-F9FCBB8EB7DE}"/>
    <cellStyle name="Header2 6 13 9" xfId="15473" xr:uid="{5012FDE7-ED09-4765-A43A-304B4CF12084}"/>
    <cellStyle name="Header2 6 14" xfId="15474" xr:uid="{100C5D5D-3966-438B-9042-E435C0E41B62}"/>
    <cellStyle name="Header2 6 14 10" xfId="15475" xr:uid="{24A26BBE-962A-4C19-ADF6-00A541C21FA7}"/>
    <cellStyle name="Header2 6 14 2" xfId="15476" xr:uid="{6BE32160-3E45-4A3E-AFFF-02C39D955D77}"/>
    <cellStyle name="Header2 6 14 2 2" xfId="15477" xr:uid="{D3F16DB1-DF17-4088-A878-FCB057D22D77}"/>
    <cellStyle name="Header2 6 14 2 3" xfId="15478" xr:uid="{D172FC41-100E-42CD-82A8-2966EBA67946}"/>
    <cellStyle name="Header2 6 14 2 4" xfId="15479" xr:uid="{50D22757-F7FF-494D-9A82-4FDD6D45FE69}"/>
    <cellStyle name="Header2 6 14 2 5" xfId="15480" xr:uid="{05A55729-DA58-4FE1-AF41-16ECBCF9C5F7}"/>
    <cellStyle name="Header2 6 14 2 6" xfId="15481" xr:uid="{FCBA7E70-B70D-4A9E-8766-6D22F08AC357}"/>
    <cellStyle name="Header2 6 14 2 7" xfId="15482" xr:uid="{3325978A-2175-4C98-8288-8C005A294199}"/>
    <cellStyle name="Header2 6 14 2 8" xfId="15483" xr:uid="{FA66E899-0794-40BC-9241-FD74DD5AE996}"/>
    <cellStyle name="Header2 6 14 2 9" xfId="15484" xr:uid="{03358D83-E47B-4B9B-8E5F-17AAB9BF7898}"/>
    <cellStyle name="Header2 6 14 3" xfId="15485" xr:uid="{2DEDBC2B-36B0-4B42-A614-649B4BA01139}"/>
    <cellStyle name="Header2 6 14 4" xfId="15486" xr:uid="{13169B33-937D-462C-8073-9937FC379AD2}"/>
    <cellStyle name="Header2 6 14 5" xfId="15487" xr:uid="{092CCE9B-192B-47E1-AE24-AFA4628BDE28}"/>
    <cellStyle name="Header2 6 14 6" xfId="15488" xr:uid="{9D645B27-2C23-43A6-B3DF-ADC001B0267B}"/>
    <cellStyle name="Header2 6 14 7" xfId="15489" xr:uid="{912F7C61-A9E7-4A3A-B0AD-16E427A3CC9F}"/>
    <cellStyle name="Header2 6 14 8" xfId="15490" xr:uid="{4CEA7B24-AC09-4F2E-A1A3-7720D0255012}"/>
    <cellStyle name="Header2 6 14 9" xfId="15491" xr:uid="{9490E543-5DB9-43BB-A057-3ED2CFDA2A5C}"/>
    <cellStyle name="Header2 6 15" xfId="15492" xr:uid="{5314815E-980F-443E-B50F-E770422DA622}"/>
    <cellStyle name="Header2 6 15 10" xfId="15493" xr:uid="{5FAB5F3D-5E7E-4F5A-A9BA-0708E9231077}"/>
    <cellStyle name="Header2 6 15 2" xfId="15494" xr:uid="{F53EAB8B-63DB-4A97-8DBC-2C753D884491}"/>
    <cellStyle name="Header2 6 15 2 2" xfId="15495" xr:uid="{7B8489C9-8649-4888-B84E-E6EFA281AEB6}"/>
    <cellStyle name="Header2 6 15 2 3" xfId="15496" xr:uid="{0BC44CB7-BD69-4AFD-9578-460D7F39D379}"/>
    <cellStyle name="Header2 6 15 2 4" xfId="15497" xr:uid="{60AD222D-A26A-421B-8E7F-7498114CA67D}"/>
    <cellStyle name="Header2 6 15 2 5" xfId="15498" xr:uid="{04786672-12A0-4CA5-A45E-B96C09C8F2A4}"/>
    <cellStyle name="Header2 6 15 2 6" xfId="15499" xr:uid="{DEBD5913-4F23-47CB-88CA-4A0FE3A3646D}"/>
    <cellStyle name="Header2 6 15 2 7" xfId="15500" xr:uid="{4F545D44-DC1F-4678-83FD-550ED58357C8}"/>
    <cellStyle name="Header2 6 15 2 8" xfId="15501" xr:uid="{A8CB5ACF-5E0C-497C-ABC2-C6045954DDBD}"/>
    <cellStyle name="Header2 6 15 2 9" xfId="15502" xr:uid="{499210C7-CC93-43CC-9DAF-ACC6449A49DC}"/>
    <cellStyle name="Header2 6 15 3" xfId="15503" xr:uid="{AAC65E62-BBEB-4D24-89BB-58A61AB2F7D0}"/>
    <cellStyle name="Header2 6 15 4" xfId="15504" xr:uid="{BEC73C37-CEED-413E-BFAA-E4D4FFC32251}"/>
    <cellStyle name="Header2 6 15 5" xfId="15505" xr:uid="{CE4B6017-6E42-4606-9D6A-A2A4C1228694}"/>
    <cellStyle name="Header2 6 15 6" xfId="15506" xr:uid="{697FFAD8-B975-4956-A466-92E22FD3BB2E}"/>
    <cellStyle name="Header2 6 15 7" xfId="15507" xr:uid="{44B96CF6-8D81-45A7-BFA2-8E750B5460F9}"/>
    <cellStyle name="Header2 6 15 8" xfId="15508" xr:uid="{87E5DAD7-515C-4FD0-82C4-F3A1F0AA2C0D}"/>
    <cellStyle name="Header2 6 15 9" xfId="15509" xr:uid="{30BBA9D3-26DD-4BEC-B470-A32065EB4834}"/>
    <cellStyle name="Header2 6 16" xfId="15510" xr:uid="{F00ECB5F-CEE5-4580-85F5-C199ABE79DEC}"/>
    <cellStyle name="Header2 6 16 10" xfId="15511" xr:uid="{97055E03-7F33-4A77-8763-CE7E49758900}"/>
    <cellStyle name="Header2 6 16 2" xfId="15512" xr:uid="{DCF9A51E-DD51-4F2E-9BC6-7FD87AB975AA}"/>
    <cellStyle name="Header2 6 16 2 2" xfId="15513" xr:uid="{9A2CE69C-8654-41F5-A4D8-3B4A4AC85028}"/>
    <cellStyle name="Header2 6 16 2 3" xfId="15514" xr:uid="{3A52ED00-FB34-4790-B61F-2DA921708EBF}"/>
    <cellStyle name="Header2 6 16 2 4" xfId="15515" xr:uid="{DFEBCD6E-7794-457F-9ECD-D0E7CED2BC85}"/>
    <cellStyle name="Header2 6 16 2 5" xfId="15516" xr:uid="{65768C73-EFEA-4BE8-82EB-770F6A7CEBA3}"/>
    <cellStyle name="Header2 6 16 2 6" xfId="15517" xr:uid="{25F4B251-AE0B-40BD-9B9B-483557417966}"/>
    <cellStyle name="Header2 6 16 2 7" xfId="15518" xr:uid="{E529C8A2-B83A-4B23-AF1A-BBE9182C65EE}"/>
    <cellStyle name="Header2 6 16 2 8" xfId="15519" xr:uid="{DAA323C8-BBF5-4BB7-BC89-918D7A77DD4E}"/>
    <cellStyle name="Header2 6 16 2 9" xfId="15520" xr:uid="{D9328404-FBDA-42BD-985D-36286D97135F}"/>
    <cellStyle name="Header2 6 16 3" xfId="15521" xr:uid="{81262458-E727-4FFD-A7F9-DE5EA174DCB9}"/>
    <cellStyle name="Header2 6 16 4" xfId="15522" xr:uid="{7D8AF201-0E71-4DED-8C97-5C746787824B}"/>
    <cellStyle name="Header2 6 16 5" xfId="15523" xr:uid="{0A8E06C7-A4F8-439E-888E-84566BD2DF2B}"/>
    <cellStyle name="Header2 6 16 6" xfId="15524" xr:uid="{15958B5C-61ED-4F34-B135-8EB6EAE041FB}"/>
    <cellStyle name="Header2 6 16 7" xfId="15525" xr:uid="{856096D0-8644-4B87-B91E-8D61E240F897}"/>
    <cellStyle name="Header2 6 16 8" xfId="15526" xr:uid="{45B4EF91-F762-44B5-85F0-C3349BFA59A0}"/>
    <cellStyle name="Header2 6 16 9" xfId="15527" xr:uid="{CD5E849D-AB4E-4CD7-968C-148E382CFDF1}"/>
    <cellStyle name="Header2 6 17" xfId="15528" xr:uid="{CCEFDEB7-41F9-4071-80E5-4C42E61098C4}"/>
    <cellStyle name="Header2 6 17 2" xfId="15529" xr:uid="{652ED57F-D52B-412A-AB72-5AEC6E0F7839}"/>
    <cellStyle name="Header2 6 17 3" xfId="15530" xr:uid="{058D8B1D-6245-4B4A-997D-C03D049CBC6F}"/>
    <cellStyle name="Header2 6 17 4" xfId="15531" xr:uid="{50F3DD38-8B21-4F5A-90EA-2FF611E06BF9}"/>
    <cellStyle name="Header2 6 17 5" xfId="15532" xr:uid="{D14EA1D1-DD73-4373-81CD-7ACB3DA1A54F}"/>
    <cellStyle name="Header2 6 17 6" xfId="15533" xr:uid="{E0C7F022-7566-4FA0-B946-F47A77C4FCC6}"/>
    <cellStyle name="Header2 6 17 7" xfId="15534" xr:uid="{260CAC1D-760B-4AD6-9469-C65298F2A4E4}"/>
    <cellStyle name="Header2 6 17 8" xfId="15535" xr:uid="{24392E20-F645-4AC4-A0FD-E7DE20039685}"/>
    <cellStyle name="Header2 6 17 9" xfId="15536" xr:uid="{9013137B-5741-4D0A-ACD9-38B5F7C539FC}"/>
    <cellStyle name="Header2 6 18" xfId="15537" xr:uid="{E97B152B-7860-4D1C-9807-930D6CB10539}"/>
    <cellStyle name="Header2 6 19" xfId="15538" xr:uid="{884B1231-3369-4F6A-B009-3C1A9F91DB14}"/>
    <cellStyle name="Header2 6 2" xfId="15539" xr:uid="{392D7F15-E2F4-46E1-85D1-4E42362F14A1}"/>
    <cellStyle name="Header2 6 2 10" xfId="15540" xr:uid="{B1311D88-67A2-461A-94D5-4F2D803BD8A2}"/>
    <cellStyle name="Header2 6 2 2" xfId="15541" xr:uid="{595C9FAA-B11A-4EF8-B1B2-2C05CB4365F2}"/>
    <cellStyle name="Header2 6 2 2 2" xfId="15542" xr:uid="{2B3EA122-B4F6-4D1E-9E7B-F6D13508741C}"/>
    <cellStyle name="Header2 6 2 2 3" xfId="15543" xr:uid="{8D4F4F04-5504-40E1-9B5D-27C298C67BFE}"/>
    <cellStyle name="Header2 6 2 2 4" xfId="15544" xr:uid="{4C6AF314-2799-4017-8A9C-D3A582EB2AEB}"/>
    <cellStyle name="Header2 6 2 2 5" xfId="15545" xr:uid="{FAB6F167-56B5-46B0-8E92-F98C8A80E993}"/>
    <cellStyle name="Header2 6 2 2 6" xfId="15546" xr:uid="{F9C65EE8-A414-4A37-A9E4-E876A6795591}"/>
    <cellStyle name="Header2 6 2 2 7" xfId="15547" xr:uid="{CC1278CD-9892-4109-B1B8-C678576D482B}"/>
    <cellStyle name="Header2 6 2 2 8" xfId="15548" xr:uid="{5844E16B-270F-4BFD-8A97-CD970B86E040}"/>
    <cellStyle name="Header2 6 2 2 9" xfId="15549" xr:uid="{A303808B-6B3A-434E-A064-61B29FD373F8}"/>
    <cellStyle name="Header2 6 2 3" xfId="15550" xr:uid="{376998C6-D494-438F-9473-F5EFFE9A2AF1}"/>
    <cellStyle name="Header2 6 2 4" xfId="15551" xr:uid="{3FDD507D-B9A3-4405-B7E5-F252E5FDC1F8}"/>
    <cellStyle name="Header2 6 2 5" xfId="15552" xr:uid="{B1EA9BC4-6FB9-48FC-B0B4-94414987D772}"/>
    <cellStyle name="Header2 6 2 6" xfId="15553" xr:uid="{F7D47546-F7DF-4B47-818E-BB63A22FC32F}"/>
    <cellStyle name="Header2 6 2 7" xfId="15554" xr:uid="{1099A45D-76DE-4B15-BF59-840C8895869C}"/>
    <cellStyle name="Header2 6 2 8" xfId="15555" xr:uid="{C8F031A2-D4A3-48D7-B3FF-28DC0E4C7AC2}"/>
    <cellStyle name="Header2 6 2 9" xfId="15556" xr:uid="{C2DAACA7-C8DE-44D3-AACC-9D62923E3EA1}"/>
    <cellStyle name="Header2 6 20" xfId="15557" xr:uid="{49930F47-1B88-4F79-9CDA-310F69A974CD}"/>
    <cellStyle name="Header2 6 21" xfId="15558" xr:uid="{9F484400-AF82-4CD1-884C-86DAB3316852}"/>
    <cellStyle name="Header2 6 22" xfId="15559" xr:uid="{75113B57-2B6C-4B57-BFA9-0D20325CBB5B}"/>
    <cellStyle name="Header2 6 23" xfId="15560" xr:uid="{2CDC73D2-1B08-42D1-B00B-47A74060C463}"/>
    <cellStyle name="Header2 6 24" xfId="15561" xr:uid="{806316D6-0C5F-4D9F-8633-7B946FAB28A5}"/>
    <cellStyle name="Header2 6 25" xfId="15562" xr:uid="{303CAF47-AC73-410D-8DF7-FA63A526409B}"/>
    <cellStyle name="Header2 6 26" xfId="37326" xr:uid="{910B6ED0-B1E4-4519-A185-780D8B621B93}"/>
    <cellStyle name="Header2 6 3" xfId="15563" xr:uid="{FBD93FCB-0FBB-4EC7-8378-91AA15BE2C87}"/>
    <cellStyle name="Header2 6 3 10" xfId="15564" xr:uid="{E7429177-223D-476D-A4B8-2E387C98CD68}"/>
    <cellStyle name="Header2 6 3 2" xfId="15565" xr:uid="{DE27904F-D164-4310-80EA-1778633AC735}"/>
    <cellStyle name="Header2 6 3 2 2" xfId="15566" xr:uid="{DE8DEFC4-086E-493C-A054-13CFA6EB21C0}"/>
    <cellStyle name="Header2 6 3 2 3" xfId="15567" xr:uid="{425E0528-40BC-49B2-B2CE-80AA1CDC5E1E}"/>
    <cellStyle name="Header2 6 3 2 4" xfId="15568" xr:uid="{7A8C2F37-8386-4EDB-97CA-DEC27BF2790B}"/>
    <cellStyle name="Header2 6 3 2 5" xfId="15569" xr:uid="{59DB988F-B55F-410F-9856-F94E41FF6B4A}"/>
    <cellStyle name="Header2 6 3 2 6" xfId="15570" xr:uid="{CF7E9A24-81AD-4EE3-AFE4-8738021DA579}"/>
    <cellStyle name="Header2 6 3 2 7" xfId="15571" xr:uid="{4CD029DC-C9FC-4294-B7DD-F843D8F0B143}"/>
    <cellStyle name="Header2 6 3 2 8" xfId="15572" xr:uid="{B830543B-550B-4E4B-B0F8-D7825E61619E}"/>
    <cellStyle name="Header2 6 3 2 9" xfId="15573" xr:uid="{4C2BA95A-CCAE-4271-A6F4-95CF8EEC1C40}"/>
    <cellStyle name="Header2 6 3 3" xfId="15574" xr:uid="{794F3C0F-E814-496E-A5D8-FC804766A99C}"/>
    <cellStyle name="Header2 6 3 4" xfId="15575" xr:uid="{160649C1-63E5-4F7F-8B6E-A8A66B67BB2C}"/>
    <cellStyle name="Header2 6 3 5" xfId="15576" xr:uid="{63E3D516-00B3-4EC1-95D8-01BD2CDA89A7}"/>
    <cellStyle name="Header2 6 3 6" xfId="15577" xr:uid="{3ABAB484-3FFB-413A-BEAB-D3F69662ADB2}"/>
    <cellStyle name="Header2 6 3 7" xfId="15578" xr:uid="{715FFBD5-1216-4B13-8A6B-81C6F4C7E386}"/>
    <cellStyle name="Header2 6 3 8" xfId="15579" xr:uid="{977B443B-FA16-49D2-B99D-A79920A32A0F}"/>
    <cellStyle name="Header2 6 3 9" xfId="15580" xr:uid="{45E8031F-4E2B-4CA0-9DC4-0B046E9BE14D}"/>
    <cellStyle name="Header2 6 4" xfId="15581" xr:uid="{C2426447-6521-462B-B0CF-06E8B7B7FB7B}"/>
    <cellStyle name="Header2 6 4 10" xfId="15582" xr:uid="{F2AEB9A6-6694-41A9-9C05-2823A75AC050}"/>
    <cellStyle name="Header2 6 4 2" xfId="15583" xr:uid="{39ABAE76-B08E-44B1-A4A2-E0D1CCE9A608}"/>
    <cellStyle name="Header2 6 4 2 2" xfId="15584" xr:uid="{E2F1F300-8B99-4D84-9808-33184C6499D2}"/>
    <cellStyle name="Header2 6 4 2 3" xfId="15585" xr:uid="{E527EE8E-D566-4EE9-8E41-A3FDD8076039}"/>
    <cellStyle name="Header2 6 4 2 4" xfId="15586" xr:uid="{BE592888-E73C-4DD7-BCB0-D4639BFCD3E3}"/>
    <cellStyle name="Header2 6 4 2 5" xfId="15587" xr:uid="{26F19AF2-098D-4A6A-95FA-F3F6A43F7587}"/>
    <cellStyle name="Header2 6 4 2 6" xfId="15588" xr:uid="{FD934464-8C65-4623-9822-48267B339D9B}"/>
    <cellStyle name="Header2 6 4 2 7" xfId="15589" xr:uid="{15DA2520-656B-4FE0-AF50-AFD68146577B}"/>
    <cellStyle name="Header2 6 4 2 8" xfId="15590" xr:uid="{11F3F92C-27D0-457C-B213-2E4A76CBD2B8}"/>
    <cellStyle name="Header2 6 4 2 9" xfId="15591" xr:uid="{6A34725C-8B53-4116-92D3-774FA1B39B51}"/>
    <cellStyle name="Header2 6 4 3" xfId="15592" xr:uid="{13E095EC-19A6-408C-8198-ABBD590696EC}"/>
    <cellStyle name="Header2 6 4 4" xfId="15593" xr:uid="{55D6D693-A784-4A8C-9DDC-EAE545A47140}"/>
    <cellStyle name="Header2 6 4 5" xfId="15594" xr:uid="{5AA68D64-6441-4BC7-A512-E55C4061B1AA}"/>
    <cellStyle name="Header2 6 4 6" xfId="15595" xr:uid="{7DE3FEAA-9444-43D7-9C98-73B883D76C97}"/>
    <cellStyle name="Header2 6 4 7" xfId="15596" xr:uid="{996B3703-6F9D-4AC1-90F6-A11AC235DD27}"/>
    <cellStyle name="Header2 6 4 8" xfId="15597" xr:uid="{63E5640A-F641-47FD-9FA7-9D79B9F19E12}"/>
    <cellStyle name="Header2 6 4 9" xfId="15598" xr:uid="{536CB529-246F-4A97-957B-B4885E735CDA}"/>
    <cellStyle name="Header2 6 5" xfId="15599" xr:uid="{5E89DADD-E343-4023-BBA6-61C600AAF03F}"/>
    <cellStyle name="Header2 6 5 10" xfId="15600" xr:uid="{98C40CAC-DEFB-4E2A-B134-FDA8F352D043}"/>
    <cellStyle name="Header2 6 5 2" xfId="15601" xr:uid="{B4BEF0FB-BCC4-4FA5-911F-200379DB9AFD}"/>
    <cellStyle name="Header2 6 5 2 2" xfId="15602" xr:uid="{7B3B9856-C8FE-475B-9914-16BEFAC4C839}"/>
    <cellStyle name="Header2 6 5 2 3" xfId="15603" xr:uid="{A5678700-C7DF-4E2A-A991-CD252F1290CB}"/>
    <cellStyle name="Header2 6 5 2 4" xfId="15604" xr:uid="{7D93E306-ADB3-4BAE-8880-60931872828F}"/>
    <cellStyle name="Header2 6 5 2 5" xfId="15605" xr:uid="{8163C117-60D7-4069-9A6A-DB7B0A8C485D}"/>
    <cellStyle name="Header2 6 5 2 6" xfId="15606" xr:uid="{D7A2D772-4B85-46E3-8578-5E5048338A52}"/>
    <cellStyle name="Header2 6 5 2 7" xfId="15607" xr:uid="{0AC7E0A9-A2FB-46CB-9521-35A3C83D1A2F}"/>
    <cellStyle name="Header2 6 5 2 8" xfId="15608" xr:uid="{00800556-A463-4C0B-88E7-DAAF9EBDD0D6}"/>
    <cellStyle name="Header2 6 5 2 9" xfId="15609" xr:uid="{CABEF14E-A329-4732-B881-BDC8C70E0212}"/>
    <cellStyle name="Header2 6 5 3" xfId="15610" xr:uid="{577E2B01-7B4B-4E4F-AE4C-FD309477800C}"/>
    <cellStyle name="Header2 6 5 4" xfId="15611" xr:uid="{6486832A-6496-4894-91A0-B3FBEA3AFEA5}"/>
    <cellStyle name="Header2 6 5 5" xfId="15612" xr:uid="{53EDD43A-9815-469A-BE05-3E4D40C06272}"/>
    <cellStyle name="Header2 6 5 6" xfId="15613" xr:uid="{8D54FB4D-2E06-4DC8-89F9-9534D4B1401F}"/>
    <cellStyle name="Header2 6 5 7" xfId="15614" xr:uid="{D0959578-5AB7-4DED-BE80-B6DE1CC8342C}"/>
    <cellStyle name="Header2 6 5 8" xfId="15615" xr:uid="{355D3185-8625-4918-985F-B1C2B8528128}"/>
    <cellStyle name="Header2 6 5 9" xfId="15616" xr:uid="{74A44DAB-E753-48C8-A568-8DAB8D0E318A}"/>
    <cellStyle name="Header2 6 6" xfId="15617" xr:uid="{C221CA55-9957-416C-8045-6B9B93C228DE}"/>
    <cellStyle name="Header2 6 6 10" xfId="15618" xr:uid="{C5A5E0A0-9155-4FB5-B119-B2044E1484A4}"/>
    <cellStyle name="Header2 6 6 2" xfId="15619" xr:uid="{4B68DD2B-9989-444C-9886-6C6B12DB1868}"/>
    <cellStyle name="Header2 6 6 2 2" xfId="15620" xr:uid="{CB728BF7-4C03-4DFE-8D55-E12C083EABA9}"/>
    <cellStyle name="Header2 6 6 2 3" xfId="15621" xr:uid="{04DDEC5B-6759-4E25-A127-1EE59086377D}"/>
    <cellStyle name="Header2 6 6 2 4" xfId="15622" xr:uid="{059C3779-BC66-4D87-AA5A-CBC3B2DD0656}"/>
    <cellStyle name="Header2 6 6 2 5" xfId="15623" xr:uid="{970082C4-F6C9-40F3-8ABF-1628D9F75E8C}"/>
    <cellStyle name="Header2 6 6 2 6" xfId="15624" xr:uid="{1F5F1F19-4747-48F0-B15E-D4F7FC1EFC75}"/>
    <cellStyle name="Header2 6 6 2 7" xfId="15625" xr:uid="{E2926430-6D72-4446-83B2-494ADEE2B0B9}"/>
    <cellStyle name="Header2 6 6 2 8" xfId="15626" xr:uid="{27462958-FA72-4935-8C15-FC92A1B9A107}"/>
    <cellStyle name="Header2 6 6 2 9" xfId="15627" xr:uid="{7B3D6F9F-7A06-404D-85B7-2016BDB25B76}"/>
    <cellStyle name="Header2 6 6 3" xfId="15628" xr:uid="{840F245C-CD0B-467C-B34A-D7D720067599}"/>
    <cellStyle name="Header2 6 6 4" xfId="15629" xr:uid="{149A0DF0-2ECD-48C8-9355-DDD5F28F06C0}"/>
    <cellStyle name="Header2 6 6 5" xfId="15630" xr:uid="{DC715BF5-1332-4B4A-B7C1-8F6A291C1604}"/>
    <cellStyle name="Header2 6 6 6" xfId="15631" xr:uid="{7DA644B3-CB33-495C-802F-8A24806226EF}"/>
    <cellStyle name="Header2 6 6 7" xfId="15632" xr:uid="{1DE23166-D34A-4F94-99D0-5C7CBED38597}"/>
    <cellStyle name="Header2 6 6 8" xfId="15633" xr:uid="{55EFF550-8F9F-484A-AA49-33EFF069E814}"/>
    <cellStyle name="Header2 6 6 9" xfId="15634" xr:uid="{70FE0BA1-9189-4DE2-BFA2-081F729A8A71}"/>
    <cellStyle name="Header2 6 7" xfId="15635" xr:uid="{092B44A3-7E24-4AEB-99B8-45EC37D7962F}"/>
    <cellStyle name="Header2 6 7 10" xfId="15636" xr:uid="{9F9FCA20-8B70-417E-B517-F16D54495307}"/>
    <cellStyle name="Header2 6 7 2" xfId="15637" xr:uid="{9385B96F-CAF5-436E-8FA7-B5C555525789}"/>
    <cellStyle name="Header2 6 7 2 2" xfId="15638" xr:uid="{B484F749-ECC3-4F1E-8EF9-4B561522C607}"/>
    <cellStyle name="Header2 6 7 2 3" xfId="15639" xr:uid="{F0BDBE5D-86CF-4901-BA0F-64A3951ED0D3}"/>
    <cellStyle name="Header2 6 7 2 4" xfId="15640" xr:uid="{B179B9AF-896D-4D84-8BBE-88CCB046B79C}"/>
    <cellStyle name="Header2 6 7 2 5" xfId="15641" xr:uid="{AA8C7F06-504A-4BED-8AB2-82C57C53F678}"/>
    <cellStyle name="Header2 6 7 2 6" xfId="15642" xr:uid="{1157F64A-8F66-4AE5-8D51-84F3ABBBD4FC}"/>
    <cellStyle name="Header2 6 7 2 7" xfId="15643" xr:uid="{7596228A-D684-4513-A65A-422DD376B443}"/>
    <cellStyle name="Header2 6 7 2 8" xfId="15644" xr:uid="{A4E91EE3-57EA-4FC2-87A9-E2B74BD471FA}"/>
    <cellStyle name="Header2 6 7 2 9" xfId="15645" xr:uid="{3434984C-0ECD-4773-8B16-E78F5DB0A69C}"/>
    <cellStyle name="Header2 6 7 3" xfId="15646" xr:uid="{60F323E0-8F3A-471F-BAA6-2C7EAEC0AA68}"/>
    <cellStyle name="Header2 6 7 4" xfId="15647" xr:uid="{80F25F0C-31CF-41D1-A94D-40E541982EB0}"/>
    <cellStyle name="Header2 6 7 5" xfId="15648" xr:uid="{8A31CAC5-E938-4A60-9C1C-FC874F230A24}"/>
    <cellStyle name="Header2 6 7 6" xfId="15649" xr:uid="{D0F46182-A52D-4684-A16F-E0DC04EB29CC}"/>
    <cellStyle name="Header2 6 7 7" xfId="15650" xr:uid="{ED0E9103-9ED9-4500-8371-C05994C63F4C}"/>
    <cellStyle name="Header2 6 7 8" xfId="15651" xr:uid="{4F9F1862-3773-487A-B29C-74D2497D88DF}"/>
    <cellStyle name="Header2 6 7 9" xfId="15652" xr:uid="{5589F197-FF9F-46D1-B708-ACF6944DD5B8}"/>
    <cellStyle name="Header2 6 8" xfId="15653" xr:uid="{49C5BC91-E2E7-4F4E-9B07-38E5128ABFF5}"/>
    <cellStyle name="Header2 6 8 10" xfId="15654" xr:uid="{E52B2B25-2F02-4F54-92D5-E53BB730623E}"/>
    <cellStyle name="Header2 6 8 2" xfId="15655" xr:uid="{0F11B941-3437-4FD7-BD22-6C112BFD2321}"/>
    <cellStyle name="Header2 6 8 2 2" xfId="15656" xr:uid="{AE41A8F7-B1F0-43B4-B402-F15D0B7B3BBD}"/>
    <cellStyle name="Header2 6 8 2 3" xfId="15657" xr:uid="{D1281FAE-29FC-4EF0-A7A1-C3E098F9CF9E}"/>
    <cellStyle name="Header2 6 8 2 4" xfId="15658" xr:uid="{2F0C434B-B402-48D2-B00E-17F94C0EFE82}"/>
    <cellStyle name="Header2 6 8 2 5" xfId="15659" xr:uid="{B4039125-D83B-4245-9057-4C1D2EB2C30E}"/>
    <cellStyle name="Header2 6 8 2 6" xfId="15660" xr:uid="{C287AD11-5077-4FF6-9CFC-193E15B0F7F8}"/>
    <cellStyle name="Header2 6 8 2 7" xfId="15661" xr:uid="{37686785-7A52-42C0-B444-D84A1D7FDE23}"/>
    <cellStyle name="Header2 6 8 2 8" xfId="15662" xr:uid="{10A59D25-71CD-4718-A7A5-8D67DF370047}"/>
    <cellStyle name="Header2 6 8 2 9" xfId="15663" xr:uid="{B3E38AC4-8224-426D-AAB0-DFA92E02B6AB}"/>
    <cellStyle name="Header2 6 8 3" xfId="15664" xr:uid="{91C4CBB2-6D4C-4F20-8531-BD7D8F640CD2}"/>
    <cellStyle name="Header2 6 8 4" xfId="15665" xr:uid="{1BF6DFC0-739A-421B-B88A-662BACF4817F}"/>
    <cellStyle name="Header2 6 8 5" xfId="15666" xr:uid="{EF0205A2-135C-4DF5-9C91-1D024960A95F}"/>
    <cellStyle name="Header2 6 8 6" xfId="15667" xr:uid="{512485C2-CA43-4C1D-A575-CC63D20D6B79}"/>
    <cellStyle name="Header2 6 8 7" xfId="15668" xr:uid="{38BECEA5-087E-497A-B113-7BF616658165}"/>
    <cellStyle name="Header2 6 8 8" xfId="15669" xr:uid="{D66251D1-C0F7-424C-B0BA-B7AFA657E7D8}"/>
    <cellStyle name="Header2 6 8 9" xfId="15670" xr:uid="{82E03473-7529-4517-926B-5D85CAD8E188}"/>
    <cellStyle name="Header2 6 9" xfId="15671" xr:uid="{82800550-95E1-474B-93CD-D8323B599D83}"/>
    <cellStyle name="Header2 6 9 10" xfId="15672" xr:uid="{0FA14562-00B0-44A6-8364-89EAE5BC1471}"/>
    <cellStyle name="Header2 6 9 2" xfId="15673" xr:uid="{0F618EAD-C2DB-44A7-8563-14CBCEC193A2}"/>
    <cellStyle name="Header2 6 9 2 2" xfId="15674" xr:uid="{1CBE2F6A-584C-41DD-A74D-2B2BD7C361A4}"/>
    <cellStyle name="Header2 6 9 2 3" xfId="15675" xr:uid="{5C609CFA-4BD6-475E-8A3F-5D284012BCF5}"/>
    <cellStyle name="Header2 6 9 2 4" xfId="15676" xr:uid="{C2304027-D76E-49BC-AE62-80F9D6A72D96}"/>
    <cellStyle name="Header2 6 9 2 5" xfId="15677" xr:uid="{DF103D2D-E726-4101-9780-2CF4BA819F36}"/>
    <cellStyle name="Header2 6 9 2 6" xfId="15678" xr:uid="{B4751FAD-0838-4E56-A7F4-7CE1E0861246}"/>
    <cellStyle name="Header2 6 9 2 7" xfId="15679" xr:uid="{F8BB3059-7DD4-4CF7-814F-FE974860FBE4}"/>
    <cellStyle name="Header2 6 9 2 8" xfId="15680" xr:uid="{58B0FD44-74FB-4926-8A43-FD44A0E202A9}"/>
    <cellStyle name="Header2 6 9 2 9" xfId="15681" xr:uid="{F9F29DEC-F0FE-4AAC-ADA4-C5410AED3478}"/>
    <cellStyle name="Header2 6 9 3" xfId="15682" xr:uid="{777D9398-6715-40F6-90BC-A5E9FFA94504}"/>
    <cellStyle name="Header2 6 9 4" xfId="15683" xr:uid="{9D0753F0-EB1D-4F21-8FE3-6B1B0433C85C}"/>
    <cellStyle name="Header2 6 9 5" xfId="15684" xr:uid="{7990D3AF-69D8-41DF-97D2-5654C9E54B29}"/>
    <cellStyle name="Header2 6 9 6" xfId="15685" xr:uid="{ED412A6D-4C94-4F74-B1AF-5FD75109F24C}"/>
    <cellStyle name="Header2 6 9 7" xfId="15686" xr:uid="{120A2EDA-C1FE-4CC5-A650-EF5964742081}"/>
    <cellStyle name="Header2 6 9 8" xfId="15687" xr:uid="{DBE0FFB6-078A-4F92-A095-84FF2EAD4F6C}"/>
    <cellStyle name="Header2 6 9 9" xfId="15688" xr:uid="{2D0EED55-95E1-47A8-8088-74D9F8FBF895}"/>
    <cellStyle name="Header2 7" xfId="15689" xr:uid="{F7CFE664-064F-49FF-8CBE-28B64AD685F2}"/>
    <cellStyle name="Header2 7 10" xfId="15690" xr:uid="{93DFC211-504C-4E02-AC4E-02E5FADB32D6}"/>
    <cellStyle name="Header2 7 10 10" xfId="15691" xr:uid="{33A9551E-BE07-4388-AA6C-791559C0508A}"/>
    <cellStyle name="Header2 7 10 2" xfId="15692" xr:uid="{4D8A9DE2-F942-4090-9946-FDAF3114838A}"/>
    <cellStyle name="Header2 7 10 2 2" xfId="15693" xr:uid="{5833CCA2-46C9-4695-B678-8ABD1A8EB94C}"/>
    <cellStyle name="Header2 7 10 2 3" xfId="15694" xr:uid="{B2A8B9D3-B2C6-437D-9B8F-B85A34FE9801}"/>
    <cellStyle name="Header2 7 10 2 4" xfId="15695" xr:uid="{50B31963-114D-4ED7-848A-DD5C04120BF6}"/>
    <cellStyle name="Header2 7 10 2 5" xfId="15696" xr:uid="{570DD58A-12F7-49F6-8374-34AB67F4AD90}"/>
    <cellStyle name="Header2 7 10 2 6" xfId="15697" xr:uid="{2C5ABCDC-653E-470E-8497-A2BC7EE11C3E}"/>
    <cellStyle name="Header2 7 10 2 7" xfId="15698" xr:uid="{F7D31726-05EB-41CF-A9D6-A9E365A825BA}"/>
    <cellStyle name="Header2 7 10 2 8" xfId="15699" xr:uid="{356BBF7F-A44C-4F60-861E-C15C2458D3E4}"/>
    <cellStyle name="Header2 7 10 2 9" xfId="15700" xr:uid="{8C6E3047-A8FB-4500-87A1-1C0762C52EA1}"/>
    <cellStyle name="Header2 7 10 3" xfId="15701" xr:uid="{6644D083-218B-41C5-AB7B-565A292B4B57}"/>
    <cellStyle name="Header2 7 10 4" xfId="15702" xr:uid="{5AA47831-4D16-461A-BEDE-9F0FB3E4B734}"/>
    <cellStyle name="Header2 7 10 5" xfId="15703" xr:uid="{101BC8C0-3533-4A32-AD5C-40B5ECD30362}"/>
    <cellStyle name="Header2 7 10 6" xfId="15704" xr:uid="{2EDE61C8-E489-4A0B-973C-08CC8DADC9A6}"/>
    <cellStyle name="Header2 7 10 7" xfId="15705" xr:uid="{DAF7D37A-83F3-4EC7-94E0-893973DD5FF9}"/>
    <cellStyle name="Header2 7 10 8" xfId="15706" xr:uid="{BF4FDFB4-6D4E-40FA-BC56-682F8728DEB3}"/>
    <cellStyle name="Header2 7 10 9" xfId="15707" xr:uid="{A1A82485-4573-4AF9-B3CC-142C05D8442D}"/>
    <cellStyle name="Header2 7 11" xfId="15708" xr:uid="{58125B7D-9024-4D09-9972-0056E9F3D570}"/>
    <cellStyle name="Header2 7 11 10" xfId="15709" xr:uid="{5AA76CF9-1FBA-470B-BF3E-48EEF8641589}"/>
    <cellStyle name="Header2 7 11 2" xfId="15710" xr:uid="{4D79E38A-28F3-437F-9A25-260D1F120B4A}"/>
    <cellStyle name="Header2 7 11 2 2" xfId="15711" xr:uid="{DB92AB34-DEF1-47AE-A1F3-8C46087382B9}"/>
    <cellStyle name="Header2 7 11 2 3" xfId="15712" xr:uid="{C9848951-7404-4600-8602-83D95AEF7306}"/>
    <cellStyle name="Header2 7 11 2 4" xfId="15713" xr:uid="{D3852383-66A9-4581-8FF0-33F1FA672A1E}"/>
    <cellStyle name="Header2 7 11 2 5" xfId="15714" xr:uid="{B38CD33D-364A-4C98-9B7E-FCCDCE6988A5}"/>
    <cellStyle name="Header2 7 11 2 6" xfId="15715" xr:uid="{6CB43F52-10D5-41EC-86E0-7B1943AA762C}"/>
    <cellStyle name="Header2 7 11 2 7" xfId="15716" xr:uid="{7F0EBC96-6817-43C7-90F4-94FABFA56524}"/>
    <cellStyle name="Header2 7 11 2 8" xfId="15717" xr:uid="{7B21B4C8-52C6-4A65-94CC-9E3B7575CE25}"/>
    <cellStyle name="Header2 7 11 2 9" xfId="15718" xr:uid="{1D443285-B23A-4BC6-98BE-208F651DC231}"/>
    <cellStyle name="Header2 7 11 3" xfId="15719" xr:uid="{34D22DD1-93FA-41F5-9454-36CDD6AFBB60}"/>
    <cellStyle name="Header2 7 11 4" xfId="15720" xr:uid="{D543A561-EFBE-4557-A5B2-C7C2647F2A40}"/>
    <cellStyle name="Header2 7 11 5" xfId="15721" xr:uid="{5E5E90AC-DA30-4909-BE89-A016AD4B516D}"/>
    <cellStyle name="Header2 7 11 6" xfId="15722" xr:uid="{D59DCBBE-EB48-4502-96BE-30856989F9D6}"/>
    <cellStyle name="Header2 7 11 7" xfId="15723" xr:uid="{C075F1E7-0069-48BC-AA34-1FC4FC08877D}"/>
    <cellStyle name="Header2 7 11 8" xfId="15724" xr:uid="{44AF39B9-CB38-4B39-A8CA-2C4F7B97FA35}"/>
    <cellStyle name="Header2 7 11 9" xfId="15725" xr:uid="{94588A61-C661-4EEC-9FF3-DE7B7FBBDDF2}"/>
    <cellStyle name="Header2 7 12" xfId="15726" xr:uid="{1D496F23-8669-40D7-ABA0-952A6A634B19}"/>
    <cellStyle name="Header2 7 12 10" xfId="15727" xr:uid="{2926272C-9B22-4C04-8AAF-ED5223C42DDB}"/>
    <cellStyle name="Header2 7 12 2" xfId="15728" xr:uid="{A302FC58-89A9-4265-A497-A96B5B0C9B99}"/>
    <cellStyle name="Header2 7 12 2 2" xfId="15729" xr:uid="{5B8B91CE-BF6D-4DCB-84DA-D37C103407A2}"/>
    <cellStyle name="Header2 7 12 2 3" xfId="15730" xr:uid="{62D93A00-AC5B-4B76-9228-4FAB15926580}"/>
    <cellStyle name="Header2 7 12 2 4" xfId="15731" xr:uid="{26D99EE8-E585-4125-98FD-406DC5FDA544}"/>
    <cellStyle name="Header2 7 12 2 5" xfId="15732" xr:uid="{4D3A6EF2-A14C-4F64-9C89-CF874405B9B7}"/>
    <cellStyle name="Header2 7 12 2 6" xfId="15733" xr:uid="{F7AF5507-BB3F-4FBB-A1D7-FEDD64ADBB1C}"/>
    <cellStyle name="Header2 7 12 2 7" xfId="15734" xr:uid="{94F733F2-B87C-4817-9208-D80897C367E3}"/>
    <cellStyle name="Header2 7 12 2 8" xfId="15735" xr:uid="{208F1EE0-9171-457D-99E5-E3ACDAE523D3}"/>
    <cellStyle name="Header2 7 12 2 9" xfId="15736" xr:uid="{A8031FEB-255A-42E5-928E-8DFC4B7C3056}"/>
    <cellStyle name="Header2 7 12 3" xfId="15737" xr:uid="{34DFF6C1-97BC-4B96-97A7-9394E51A5D1D}"/>
    <cellStyle name="Header2 7 12 4" xfId="15738" xr:uid="{08549599-5D1D-410B-A358-095F85970A1A}"/>
    <cellStyle name="Header2 7 12 5" xfId="15739" xr:uid="{327A25B5-316D-440D-9555-D2717E021986}"/>
    <cellStyle name="Header2 7 12 6" xfId="15740" xr:uid="{20A0ABA2-EEE6-44FF-AA5F-7921D0D9C8EB}"/>
    <cellStyle name="Header2 7 12 7" xfId="15741" xr:uid="{43139CE2-F0E1-409A-8355-1F38623F5818}"/>
    <cellStyle name="Header2 7 12 8" xfId="15742" xr:uid="{282BC6CF-9FCA-4DF7-AA04-43485135D336}"/>
    <cellStyle name="Header2 7 12 9" xfId="15743" xr:uid="{6EB384E1-4C48-495E-AC32-2128B5A7B5E4}"/>
    <cellStyle name="Header2 7 13" xfId="15744" xr:uid="{5FC6C908-183F-4792-9673-5517F21F6CA9}"/>
    <cellStyle name="Header2 7 13 10" xfId="15745" xr:uid="{B31D9EF8-56AC-4F6C-A20C-3221430E8639}"/>
    <cellStyle name="Header2 7 13 2" xfId="15746" xr:uid="{9ADF74AB-F974-475E-8FF3-84CFFA3A2530}"/>
    <cellStyle name="Header2 7 13 2 2" xfId="15747" xr:uid="{F15B13F9-1BD8-40AD-9971-A8631CA870BB}"/>
    <cellStyle name="Header2 7 13 2 3" xfId="15748" xr:uid="{02CE690C-DE92-4EB1-9130-6DB0D4338E00}"/>
    <cellStyle name="Header2 7 13 2 4" xfId="15749" xr:uid="{490FE9D1-8B01-42E6-A614-4CBC9A905A9A}"/>
    <cellStyle name="Header2 7 13 2 5" xfId="15750" xr:uid="{B7ED7541-A424-4395-AE84-FA831602C187}"/>
    <cellStyle name="Header2 7 13 2 6" xfId="15751" xr:uid="{67105EB0-C679-477E-A743-8D250BB7A407}"/>
    <cellStyle name="Header2 7 13 2 7" xfId="15752" xr:uid="{5C294A7F-B19F-48A9-A1EB-66672FCC8172}"/>
    <cellStyle name="Header2 7 13 2 8" xfId="15753" xr:uid="{C1CB55C8-A686-45D8-86C4-0980271D25A6}"/>
    <cellStyle name="Header2 7 13 2 9" xfId="15754" xr:uid="{C3777CAB-AB34-4324-8455-8EA4E3A7164F}"/>
    <cellStyle name="Header2 7 13 3" xfId="15755" xr:uid="{1F8EBDC0-1A86-4FE1-9B0A-2E64E39B8F61}"/>
    <cellStyle name="Header2 7 13 4" xfId="15756" xr:uid="{479C3ABE-4B34-4529-9CE7-B1C828DE9DA2}"/>
    <cellStyle name="Header2 7 13 5" xfId="15757" xr:uid="{AA7AD443-E508-4D43-9CF4-352DAED52874}"/>
    <cellStyle name="Header2 7 13 6" xfId="15758" xr:uid="{BCAEE7FA-7EDB-462A-951A-AF270F9723C8}"/>
    <cellStyle name="Header2 7 13 7" xfId="15759" xr:uid="{EFF53B5D-3EC6-4601-8EE3-35969173E88D}"/>
    <cellStyle name="Header2 7 13 8" xfId="15760" xr:uid="{CB24DBCC-CC96-493E-9E88-3186B6F75FAD}"/>
    <cellStyle name="Header2 7 13 9" xfId="15761" xr:uid="{BB520235-BEDB-480B-986E-BE9601AFB180}"/>
    <cellStyle name="Header2 7 14" xfId="15762" xr:uid="{6F6D0747-15E6-4268-B813-863E9350566D}"/>
    <cellStyle name="Header2 7 14 10" xfId="15763" xr:uid="{E8ED4991-34B9-45AD-B20D-90CCEA5FE577}"/>
    <cellStyle name="Header2 7 14 2" xfId="15764" xr:uid="{F6C84BD7-6592-4DB5-97C0-D6DB55E89363}"/>
    <cellStyle name="Header2 7 14 2 2" xfId="15765" xr:uid="{A9AA5167-7AE8-4328-9B64-2B694FDA3CC3}"/>
    <cellStyle name="Header2 7 14 2 3" xfId="15766" xr:uid="{A167890A-E560-4D7F-87A0-75EF1DE32C09}"/>
    <cellStyle name="Header2 7 14 2 4" xfId="15767" xr:uid="{59BD94A8-F3AD-4F72-85B6-958E22CDFBE8}"/>
    <cellStyle name="Header2 7 14 2 5" xfId="15768" xr:uid="{75D4B2A7-6D16-4924-B1AA-ED021FB483F2}"/>
    <cellStyle name="Header2 7 14 2 6" xfId="15769" xr:uid="{7C78C091-C011-4204-A2BF-990B27D1EC66}"/>
    <cellStyle name="Header2 7 14 2 7" xfId="15770" xr:uid="{64A015FB-DE7C-433A-99A0-CA8FDC8CA22A}"/>
    <cellStyle name="Header2 7 14 2 8" xfId="15771" xr:uid="{2AE2ED85-CE67-4AAF-B0DA-360A993D6FBF}"/>
    <cellStyle name="Header2 7 14 2 9" xfId="15772" xr:uid="{57C967C4-34A1-49BF-BE20-E3CB8EB13EF4}"/>
    <cellStyle name="Header2 7 14 3" xfId="15773" xr:uid="{699385EA-E9B1-41E7-A1F8-40A98C69AB30}"/>
    <cellStyle name="Header2 7 14 4" xfId="15774" xr:uid="{E5091A58-1F3C-4218-A938-41DD3E84521E}"/>
    <cellStyle name="Header2 7 14 5" xfId="15775" xr:uid="{49BF3939-AB2D-4852-9F31-CE966BA44DDE}"/>
    <cellStyle name="Header2 7 14 6" xfId="15776" xr:uid="{D9E9DB80-51A5-4128-AAF6-48EA000D0FC7}"/>
    <cellStyle name="Header2 7 14 7" xfId="15777" xr:uid="{0E862341-C689-4864-93AF-084127B31278}"/>
    <cellStyle name="Header2 7 14 8" xfId="15778" xr:uid="{7E336E98-E805-4953-8A7B-4358559D2697}"/>
    <cellStyle name="Header2 7 14 9" xfId="15779" xr:uid="{4651499A-55E7-406F-9C9A-F7E17DF55355}"/>
    <cellStyle name="Header2 7 15" xfId="15780" xr:uid="{84424D61-6959-4564-BCA9-9BE4BEC3CE31}"/>
    <cellStyle name="Header2 7 15 10" xfId="15781" xr:uid="{9CC4BDDB-B0C5-4713-B7CE-0074F5A2C60A}"/>
    <cellStyle name="Header2 7 15 2" xfId="15782" xr:uid="{BD041BDF-89FE-4B65-A3A7-40FB2EFA2255}"/>
    <cellStyle name="Header2 7 15 2 2" xfId="15783" xr:uid="{2BF9C122-5081-474A-BFF9-D6549D15D2BF}"/>
    <cellStyle name="Header2 7 15 2 3" xfId="15784" xr:uid="{8B0F4170-5057-41B9-84AD-2F9960A9E078}"/>
    <cellStyle name="Header2 7 15 2 4" xfId="15785" xr:uid="{3E640374-182D-4D36-A7E2-7B06E623275D}"/>
    <cellStyle name="Header2 7 15 2 5" xfId="15786" xr:uid="{471AC9EC-30BB-4606-99DC-F3817D37F17C}"/>
    <cellStyle name="Header2 7 15 2 6" xfId="15787" xr:uid="{A9CBE382-C20A-446A-A097-5D9DDCFF9383}"/>
    <cellStyle name="Header2 7 15 2 7" xfId="15788" xr:uid="{4758E7AA-B838-4349-AC64-7CC117E39D41}"/>
    <cellStyle name="Header2 7 15 2 8" xfId="15789" xr:uid="{29CE220E-A8D2-479E-B9A4-413E84BBC5E3}"/>
    <cellStyle name="Header2 7 15 2 9" xfId="15790" xr:uid="{59ACFFA3-9778-42F2-87A8-AC883EFA7943}"/>
    <cellStyle name="Header2 7 15 3" xfId="15791" xr:uid="{3D497DA7-7017-4F7A-958C-BBE3794D2490}"/>
    <cellStyle name="Header2 7 15 4" xfId="15792" xr:uid="{E82722C4-FDC9-4FDE-A868-37CCB9296DF7}"/>
    <cellStyle name="Header2 7 15 5" xfId="15793" xr:uid="{793DC0B2-1BAF-43A3-8DEB-EE754A136808}"/>
    <cellStyle name="Header2 7 15 6" xfId="15794" xr:uid="{5F69EED2-412B-4E2B-A53E-EFDA7A0938E5}"/>
    <cellStyle name="Header2 7 15 7" xfId="15795" xr:uid="{1A80F5B3-BB61-44B6-A182-2990E0BD407D}"/>
    <cellStyle name="Header2 7 15 8" xfId="15796" xr:uid="{3D6E06DF-FDC0-4CB2-AA6E-9C8219E60429}"/>
    <cellStyle name="Header2 7 15 9" xfId="15797" xr:uid="{5A69D044-01C2-48F1-AED7-145FAD391B76}"/>
    <cellStyle name="Header2 7 16" xfId="15798" xr:uid="{ECA4EA3C-5FF1-43AB-99E0-6D8CBD9C8BC1}"/>
    <cellStyle name="Header2 7 16 10" xfId="15799" xr:uid="{A3F77EF6-9454-4B51-9781-9FF69F7E83FF}"/>
    <cellStyle name="Header2 7 16 2" xfId="15800" xr:uid="{72329A54-FFE0-4E83-8496-1A9FE8FFDE8A}"/>
    <cellStyle name="Header2 7 16 2 2" xfId="15801" xr:uid="{EDD933B5-7047-49EB-B676-83D02DFEDC6A}"/>
    <cellStyle name="Header2 7 16 2 3" xfId="15802" xr:uid="{50FE504C-23C8-4AE4-AE5C-D9C818C82460}"/>
    <cellStyle name="Header2 7 16 2 4" xfId="15803" xr:uid="{CCB7C5DC-57CB-4038-84D9-F90BCF142015}"/>
    <cellStyle name="Header2 7 16 2 5" xfId="15804" xr:uid="{282BBAC8-47F0-4E6D-AF9F-8267E0BB39AC}"/>
    <cellStyle name="Header2 7 16 2 6" xfId="15805" xr:uid="{FE2C2E31-C8B2-496B-8F23-C4EBC06DD6BB}"/>
    <cellStyle name="Header2 7 16 2 7" xfId="15806" xr:uid="{E8062CD4-CAF5-463E-BECA-27C46C66D8D1}"/>
    <cellStyle name="Header2 7 16 2 8" xfId="15807" xr:uid="{B2848519-5142-4235-890E-47D4144C26DB}"/>
    <cellStyle name="Header2 7 16 2 9" xfId="15808" xr:uid="{7CD4B39E-8FBE-4707-8FFE-23C44A138E63}"/>
    <cellStyle name="Header2 7 16 3" xfId="15809" xr:uid="{E67330EB-C8F9-4B75-8AFE-8934E797565E}"/>
    <cellStyle name="Header2 7 16 4" xfId="15810" xr:uid="{1C8E186C-4E75-48B8-976B-884EBFDCFF25}"/>
    <cellStyle name="Header2 7 16 5" xfId="15811" xr:uid="{158ED967-43CC-4911-A23A-FBD4779C822F}"/>
    <cellStyle name="Header2 7 16 6" xfId="15812" xr:uid="{C4225972-E0FD-4A60-B735-1AAD592A6D66}"/>
    <cellStyle name="Header2 7 16 7" xfId="15813" xr:uid="{F27792B6-0FB4-467B-BE67-F8696954F2A5}"/>
    <cellStyle name="Header2 7 16 8" xfId="15814" xr:uid="{0711756F-EF67-4A87-B81A-70B8C159EAFD}"/>
    <cellStyle name="Header2 7 16 9" xfId="15815" xr:uid="{7579382B-6D06-4AA4-B0D1-88C5CA5F638A}"/>
    <cellStyle name="Header2 7 17" xfId="15816" xr:uid="{BAC73A27-D912-4B56-9AD1-DEF5E4CCFAD6}"/>
    <cellStyle name="Header2 7 17 2" xfId="15817" xr:uid="{E174ECD9-AB18-4FCD-8648-C4B33EF43200}"/>
    <cellStyle name="Header2 7 17 3" xfId="15818" xr:uid="{39D843BD-1122-4546-98AD-7EAB296CC1CC}"/>
    <cellStyle name="Header2 7 17 4" xfId="15819" xr:uid="{7785F951-86B3-4BD0-BAE4-FCABDD8E747A}"/>
    <cellStyle name="Header2 7 17 5" xfId="15820" xr:uid="{87CA577D-AE55-40C7-8F68-ADF6119B3533}"/>
    <cellStyle name="Header2 7 17 6" xfId="15821" xr:uid="{893A6033-099B-4153-AF0A-41203BE24CF8}"/>
    <cellStyle name="Header2 7 17 7" xfId="15822" xr:uid="{0EEBB9F4-180E-4EE6-8D6C-CA6440B18F77}"/>
    <cellStyle name="Header2 7 17 8" xfId="15823" xr:uid="{387FA70A-145C-4C34-900A-29692F0371EA}"/>
    <cellStyle name="Header2 7 17 9" xfId="15824" xr:uid="{6B28A24F-5DA0-4ECC-91D2-A86333E8513F}"/>
    <cellStyle name="Header2 7 18" xfId="15825" xr:uid="{C3C7AA3D-4B23-4CCE-B554-39409AC85194}"/>
    <cellStyle name="Header2 7 19" xfId="15826" xr:uid="{736BD863-E277-4E67-8BB0-A6A0F6C34448}"/>
    <cellStyle name="Header2 7 2" xfId="15827" xr:uid="{B19FA04C-98AD-4D12-87AA-BFA94BA485A5}"/>
    <cellStyle name="Header2 7 2 10" xfId="15828" xr:uid="{50BFE419-AF0E-487F-B569-4BAEF16BDEE7}"/>
    <cellStyle name="Header2 7 2 2" xfId="15829" xr:uid="{2FE67DB5-2161-4C42-9BEB-A0764B3DE2E6}"/>
    <cellStyle name="Header2 7 2 2 2" xfId="15830" xr:uid="{7BDA9360-8495-400B-9E59-81EC9BFCE2D1}"/>
    <cellStyle name="Header2 7 2 2 3" xfId="15831" xr:uid="{FD9C0DE6-C712-4DE3-A450-F755664E8E3C}"/>
    <cellStyle name="Header2 7 2 2 4" xfId="15832" xr:uid="{9AA01BE5-2358-4BA0-AEEC-93CE36CB83F5}"/>
    <cellStyle name="Header2 7 2 2 5" xfId="15833" xr:uid="{692AEF23-4D6B-4697-B307-B2BC6BF6C761}"/>
    <cellStyle name="Header2 7 2 2 6" xfId="15834" xr:uid="{1E78654C-ED40-4F42-877D-A112F4C45BD2}"/>
    <cellStyle name="Header2 7 2 2 7" xfId="15835" xr:uid="{4EE707EE-B225-481F-8E2A-CC788DD815F7}"/>
    <cellStyle name="Header2 7 2 2 8" xfId="15836" xr:uid="{FE90CBC8-1408-4D5F-A75E-B0757A5CC3EC}"/>
    <cellStyle name="Header2 7 2 2 9" xfId="15837" xr:uid="{4F711D90-09F7-44C5-BD34-2F7193EF0A7B}"/>
    <cellStyle name="Header2 7 2 3" xfId="15838" xr:uid="{92184C6A-E8B9-4041-91E7-BF9064E3AF61}"/>
    <cellStyle name="Header2 7 2 4" xfId="15839" xr:uid="{3AF4D852-DFF1-4285-A156-E086356A2018}"/>
    <cellStyle name="Header2 7 2 5" xfId="15840" xr:uid="{A5C5F1BD-4330-4C83-B236-5907B9BE3D1C}"/>
    <cellStyle name="Header2 7 2 6" xfId="15841" xr:uid="{78CDFE8E-5384-49E8-BA98-FA433D80C92B}"/>
    <cellStyle name="Header2 7 2 7" xfId="15842" xr:uid="{EE7EAB98-2E35-4393-AD67-6CDDF6D374B2}"/>
    <cellStyle name="Header2 7 2 8" xfId="15843" xr:uid="{A16B6CA4-32B1-45BE-886B-09E1D7E90C73}"/>
    <cellStyle name="Header2 7 2 9" xfId="15844" xr:uid="{71A7FACC-AE6C-4DAA-9909-0D5F2A28B7FD}"/>
    <cellStyle name="Header2 7 20" xfId="15845" xr:uid="{4A701424-1B92-40B9-B104-B25E15943B58}"/>
    <cellStyle name="Header2 7 21" xfId="15846" xr:uid="{62E8F45F-57A3-46AB-BC22-F45793AE6C15}"/>
    <cellStyle name="Header2 7 22" xfId="15847" xr:uid="{95C8BAD3-D6E6-409A-91CC-EC418279ED52}"/>
    <cellStyle name="Header2 7 23" xfId="15848" xr:uid="{974C34CE-950F-4FE8-BB3E-205F0426F600}"/>
    <cellStyle name="Header2 7 24" xfId="15849" xr:uid="{B5A15ABA-B68F-4461-A9E3-67AFE2E8A86D}"/>
    <cellStyle name="Header2 7 25" xfId="15850" xr:uid="{64416F47-2D82-4D7B-AF0D-29AD29210489}"/>
    <cellStyle name="Header2 7 26" xfId="36945" xr:uid="{CF0FEC90-CE2C-4D56-B8FE-6C57C1D9F370}"/>
    <cellStyle name="Header2 7 3" xfId="15851" xr:uid="{1FDE5578-CBBB-4F80-8FAA-1DAE46E4C311}"/>
    <cellStyle name="Header2 7 3 10" xfId="15852" xr:uid="{474861E9-0801-4D61-996E-A8BC8FBD9F52}"/>
    <cellStyle name="Header2 7 3 2" xfId="15853" xr:uid="{F67AE7ED-D8CF-4DFE-B3AF-842719E5DD75}"/>
    <cellStyle name="Header2 7 3 2 2" xfId="15854" xr:uid="{AE966BFF-0C37-4CEE-A1AA-DDF928BB5AE0}"/>
    <cellStyle name="Header2 7 3 2 3" xfId="15855" xr:uid="{FC5CFB3A-6E02-4BFE-83C9-E66210388AF3}"/>
    <cellStyle name="Header2 7 3 2 4" xfId="15856" xr:uid="{20EFEB3C-9C02-4AC3-BFDB-7C5D944CC395}"/>
    <cellStyle name="Header2 7 3 2 5" xfId="15857" xr:uid="{B7A6AE91-BD2D-474D-A8B8-97A71F4B4A7A}"/>
    <cellStyle name="Header2 7 3 2 6" xfId="15858" xr:uid="{229423A6-459C-4FB0-ABF2-CB6BF2486F44}"/>
    <cellStyle name="Header2 7 3 2 7" xfId="15859" xr:uid="{DF051457-9C04-4262-AEF4-101A87DE5B8C}"/>
    <cellStyle name="Header2 7 3 2 8" xfId="15860" xr:uid="{E4318339-BC9C-400B-8E39-22158F30D9A0}"/>
    <cellStyle name="Header2 7 3 2 9" xfId="15861" xr:uid="{610B12C6-CFCF-4935-99B4-C4A3716C9603}"/>
    <cellStyle name="Header2 7 3 3" xfId="15862" xr:uid="{4A8F104D-4DC1-46C4-A78B-09D870BCB709}"/>
    <cellStyle name="Header2 7 3 4" xfId="15863" xr:uid="{37E9E60C-99C5-4EF4-9B16-7771F79238A0}"/>
    <cellStyle name="Header2 7 3 5" xfId="15864" xr:uid="{BC3EEC5A-AC75-4310-9CC5-C7134436824F}"/>
    <cellStyle name="Header2 7 3 6" xfId="15865" xr:uid="{A2A34C9B-8F77-4890-8FA7-E8B4DFB525B1}"/>
    <cellStyle name="Header2 7 3 7" xfId="15866" xr:uid="{42AAA934-9115-49F1-BE60-FAE819E3B149}"/>
    <cellStyle name="Header2 7 3 8" xfId="15867" xr:uid="{092309AD-D6D6-4FE6-88B8-984D338B7093}"/>
    <cellStyle name="Header2 7 3 9" xfId="15868" xr:uid="{B57D068C-7115-4038-9D1D-60A6A2201D6D}"/>
    <cellStyle name="Header2 7 4" xfId="15869" xr:uid="{E6BFA925-C6FE-4AA1-89A2-16E5777AD0DC}"/>
    <cellStyle name="Header2 7 4 10" xfId="15870" xr:uid="{23CD78D4-3D58-48B4-BD45-EF185DC02B21}"/>
    <cellStyle name="Header2 7 4 2" xfId="15871" xr:uid="{1E7A1630-EC0A-4244-B1F6-20303F072FC5}"/>
    <cellStyle name="Header2 7 4 2 2" xfId="15872" xr:uid="{C1E6F436-A20E-44E8-A1CF-63FB31929D60}"/>
    <cellStyle name="Header2 7 4 2 3" xfId="15873" xr:uid="{DF606829-81B7-4E16-8EA6-D7EFEAD0EBB0}"/>
    <cellStyle name="Header2 7 4 2 4" xfId="15874" xr:uid="{C971B0EA-DB57-4830-9EF6-C4C14D65436C}"/>
    <cellStyle name="Header2 7 4 2 5" xfId="15875" xr:uid="{5241C563-36B1-44ED-A9D5-4FC346AA9FD3}"/>
    <cellStyle name="Header2 7 4 2 6" xfId="15876" xr:uid="{13483BA7-EEBE-42F0-8399-9592F5FBA317}"/>
    <cellStyle name="Header2 7 4 2 7" xfId="15877" xr:uid="{D53C5C3E-3BA5-47D9-AB97-63BFB4D3C6C1}"/>
    <cellStyle name="Header2 7 4 2 8" xfId="15878" xr:uid="{8B49E1C0-C279-4FFC-9653-72E051D0F922}"/>
    <cellStyle name="Header2 7 4 2 9" xfId="15879" xr:uid="{650826F6-F1FA-4B77-A580-2B21C52240F2}"/>
    <cellStyle name="Header2 7 4 3" xfId="15880" xr:uid="{8ED22248-95B3-4082-84CC-DECE2630E0D9}"/>
    <cellStyle name="Header2 7 4 4" xfId="15881" xr:uid="{B7398D29-2214-4570-8671-4A1E2217C890}"/>
    <cellStyle name="Header2 7 4 5" xfId="15882" xr:uid="{DE1C5D57-4371-4129-9354-59F900D6171F}"/>
    <cellStyle name="Header2 7 4 6" xfId="15883" xr:uid="{50BE2EFA-9C28-4F48-9C7B-EB7BA0EAEA12}"/>
    <cellStyle name="Header2 7 4 7" xfId="15884" xr:uid="{6137C862-33E6-4D27-90B1-5580EDBC483C}"/>
    <cellStyle name="Header2 7 4 8" xfId="15885" xr:uid="{2C8CB591-5279-4D30-8C14-327F3C7D8F2D}"/>
    <cellStyle name="Header2 7 4 9" xfId="15886" xr:uid="{2BF25CD2-AB3C-4CA0-A29A-31C52E3A2D79}"/>
    <cellStyle name="Header2 7 5" xfId="15887" xr:uid="{0F00A239-9CDB-4D71-9B1D-48C985DC0B89}"/>
    <cellStyle name="Header2 7 5 10" xfId="15888" xr:uid="{C4E06881-6BAD-48B4-9462-4849F6608E62}"/>
    <cellStyle name="Header2 7 5 2" xfId="15889" xr:uid="{C1F22C92-AD4E-4329-A9ED-D0C797286798}"/>
    <cellStyle name="Header2 7 5 2 2" xfId="15890" xr:uid="{10750F07-1156-44A3-8F5B-90981143D98B}"/>
    <cellStyle name="Header2 7 5 2 3" xfId="15891" xr:uid="{4FC5560D-02FE-42F6-AC97-647F94279C7C}"/>
    <cellStyle name="Header2 7 5 2 4" xfId="15892" xr:uid="{944E47A9-244E-44DA-B7A4-FA26E76CC0EB}"/>
    <cellStyle name="Header2 7 5 2 5" xfId="15893" xr:uid="{7B67E08A-6F99-44CA-A4E6-9771154B389B}"/>
    <cellStyle name="Header2 7 5 2 6" xfId="15894" xr:uid="{0BB41AF9-B42F-49C2-B705-46FC28C36B98}"/>
    <cellStyle name="Header2 7 5 2 7" xfId="15895" xr:uid="{BADA86E4-AEF1-4BBF-AC1B-A1B27D3EACF1}"/>
    <cellStyle name="Header2 7 5 2 8" xfId="15896" xr:uid="{746EEC46-1060-4373-A83F-73856E72D205}"/>
    <cellStyle name="Header2 7 5 2 9" xfId="15897" xr:uid="{9E83AA0E-AC89-4A6E-A239-2EF71AFF5328}"/>
    <cellStyle name="Header2 7 5 3" xfId="15898" xr:uid="{9D6F7C02-9479-4A0D-B924-000E7123FC23}"/>
    <cellStyle name="Header2 7 5 4" xfId="15899" xr:uid="{656C87DD-3437-4199-9B83-DC9F66B5B673}"/>
    <cellStyle name="Header2 7 5 5" xfId="15900" xr:uid="{7F372BE7-4F36-4728-8F7B-744BC54662AF}"/>
    <cellStyle name="Header2 7 5 6" xfId="15901" xr:uid="{FBAEDDC1-7785-4F2E-9F87-5FBC59A90747}"/>
    <cellStyle name="Header2 7 5 7" xfId="15902" xr:uid="{0194930A-BE5F-40EB-AE04-8650246C3771}"/>
    <cellStyle name="Header2 7 5 8" xfId="15903" xr:uid="{6236111E-ED86-47EF-A4DB-B783E1ABC7FD}"/>
    <cellStyle name="Header2 7 5 9" xfId="15904" xr:uid="{75BEAF77-4FB0-4366-B3C6-80AEEFAFD886}"/>
    <cellStyle name="Header2 7 6" xfId="15905" xr:uid="{4608C8DA-FB19-484B-845D-282C50F2F0DB}"/>
    <cellStyle name="Header2 7 6 10" xfId="15906" xr:uid="{DE5B197B-6015-4DA9-84DB-B82A6AADB0F7}"/>
    <cellStyle name="Header2 7 6 2" xfId="15907" xr:uid="{2F8EEC01-9E61-4A5B-A2A0-D49A463C30AB}"/>
    <cellStyle name="Header2 7 6 2 2" xfId="15908" xr:uid="{3F5F1613-4B8A-4E48-A947-B15AA6E91714}"/>
    <cellStyle name="Header2 7 6 2 3" xfId="15909" xr:uid="{8554D207-6DBF-4C00-9765-535477FDDC22}"/>
    <cellStyle name="Header2 7 6 2 4" xfId="15910" xr:uid="{F2E52EB9-EB08-4F21-A5D5-84B727AD8D13}"/>
    <cellStyle name="Header2 7 6 2 5" xfId="15911" xr:uid="{6EE402B4-1246-493A-A965-0123D77D83C1}"/>
    <cellStyle name="Header2 7 6 2 6" xfId="15912" xr:uid="{6DBF4EB9-450E-4A26-961F-1C5004500285}"/>
    <cellStyle name="Header2 7 6 2 7" xfId="15913" xr:uid="{038F4A60-1D6F-487E-8F22-4E9687628639}"/>
    <cellStyle name="Header2 7 6 2 8" xfId="15914" xr:uid="{725E38D2-5A4C-4728-8DD6-21212292ACD2}"/>
    <cellStyle name="Header2 7 6 2 9" xfId="15915" xr:uid="{33E55E49-5413-42A1-867B-8913D04B4281}"/>
    <cellStyle name="Header2 7 6 3" xfId="15916" xr:uid="{0C0BB153-6B62-48F9-809C-153FCE2CFCF3}"/>
    <cellStyle name="Header2 7 6 4" xfId="15917" xr:uid="{4EDFB1F8-4469-4D9A-9405-8880DFFDB70B}"/>
    <cellStyle name="Header2 7 6 5" xfId="15918" xr:uid="{21B9D6C5-BA31-4C8C-9722-16A9EB6CDB46}"/>
    <cellStyle name="Header2 7 6 6" xfId="15919" xr:uid="{4D70F4C7-4CCB-4004-AD01-D453AB605BEB}"/>
    <cellStyle name="Header2 7 6 7" xfId="15920" xr:uid="{AA71C6DA-7551-4FC7-A585-D7329F4892F4}"/>
    <cellStyle name="Header2 7 6 8" xfId="15921" xr:uid="{2CEC4BBC-AB38-4939-BB04-ED23EBD9E908}"/>
    <cellStyle name="Header2 7 6 9" xfId="15922" xr:uid="{6676BC38-9CB9-4275-8552-ECFD3974DD8B}"/>
    <cellStyle name="Header2 7 7" xfId="15923" xr:uid="{0FE8B51B-C5F4-4E97-BAB1-E35EDA3623C3}"/>
    <cellStyle name="Header2 7 7 10" xfId="15924" xr:uid="{F2870C01-4BED-4E38-B3BA-3CD9720A769D}"/>
    <cellStyle name="Header2 7 7 2" xfId="15925" xr:uid="{7030E036-3E69-4CC2-89F0-3B06D3C1BB6B}"/>
    <cellStyle name="Header2 7 7 2 2" xfId="15926" xr:uid="{A25F5485-E04B-4657-8BC6-9ECB172B3F25}"/>
    <cellStyle name="Header2 7 7 2 3" xfId="15927" xr:uid="{60D26734-2D14-40D7-A649-98EC64B5D91A}"/>
    <cellStyle name="Header2 7 7 2 4" xfId="15928" xr:uid="{3FDC4D46-BCBA-4B99-BEE1-CB6ADBCF4C15}"/>
    <cellStyle name="Header2 7 7 2 5" xfId="15929" xr:uid="{74A827A2-EA1B-4D55-BDD6-56C2595ABA4C}"/>
    <cellStyle name="Header2 7 7 2 6" xfId="15930" xr:uid="{D71058A8-D25C-4001-86DC-E565C8CB782D}"/>
    <cellStyle name="Header2 7 7 2 7" xfId="15931" xr:uid="{26846F8E-B9C6-4EFB-A19F-8268168A7BAF}"/>
    <cellStyle name="Header2 7 7 2 8" xfId="15932" xr:uid="{E121AEE4-2AD4-4F20-AFDC-5FA22EBABF9F}"/>
    <cellStyle name="Header2 7 7 2 9" xfId="15933" xr:uid="{1F382EEB-33DC-4C6B-99CC-423E995C2FD7}"/>
    <cellStyle name="Header2 7 7 3" xfId="15934" xr:uid="{BEA182BE-F039-4672-8D73-0D3BEBCDD98B}"/>
    <cellStyle name="Header2 7 7 4" xfId="15935" xr:uid="{AC5E4E43-A792-4EB5-A2D3-0792B0A6604A}"/>
    <cellStyle name="Header2 7 7 5" xfId="15936" xr:uid="{BDAD8E8A-F063-4190-A3BB-D5898145CF9F}"/>
    <cellStyle name="Header2 7 7 6" xfId="15937" xr:uid="{A657A5B7-B00A-445C-95E4-BCAAEE1ED91C}"/>
    <cellStyle name="Header2 7 7 7" xfId="15938" xr:uid="{6D36E19A-932E-4389-B606-AE6C0167E8AB}"/>
    <cellStyle name="Header2 7 7 8" xfId="15939" xr:uid="{BF14EFCB-9BF4-48A0-87D3-D09875553C9F}"/>
    <cellStyle name="Header2 7 7 9" xfId="15940" xr:uid="{79FEEFD7-FB56-4FE0-AF45-6C5DFB9BD9CA}"/>
    <cellStyle name="Header2 7 8" xfId="15941" xr:uid="{F1AD2F1B-9008-4ED5-B3CB-F644349F26AF}"/>
    <cellStyle name="Header2 7 8 10" xfId="15942" xr:uid="{2801DED4-750E-4D74-8097-EFB2C789819C}"/>
    <cellStyle name="Header2 7 8 2" xfId="15943" xr:uid="{DD059CF7-8033-45B4-BF62-46309B8E8614}"/>
    <cellStyle name="Header2 7 8 2 2" xfId="15944" xr:uid="{8B4B21E2-D9D4-4441-8534-911DF24FDA02}"/>
    <cellStyle name="Header2 7 8 2 3" xfId="15945" xr:uid="{F8856BA5-29F9-4B53-BE28-F23893A25154}"/>
    <cellStyle name="Header2 7 8 2 4" xfId="15946" xr:uid="{02104D06-A2CB-4F58-8EA0-2362EDEC122A}"/>
    <cellStyle name="Header2 7 8 2 5" xfId="15947" xr:uid="{4354634A-AD30-4375-B5A5-558982941D00}"/>
    <cellStyle name="Header2 7 8 2 6" xfId="15948" xr:uid="{F0EE6BFD-0B11-4462-9587-E254A839B4EF}"/>
    <cellStyle name="Header2 7 8 2 7" xfId="15949" xr:uid="{773EBA3B-1A13-451C-8E90-D8BF72A39CC5}"/>
    <cellStyle name="Header2 7 8 2 8" xfId="15950" xr:uid="{CC131878-6F88-4AE9-B4A4-1AE48A4790D4}"/>
    <cellStyle name="Header2 7 8 2 9" xfId="15951" xr:uid="{74F5B24D-60C2-4F1C-AB01-15AB87EEC3D6}"/>
    <cellStyle name="Header2 7 8 3" xfId="15952" xr:uid="{A8E4B076-D597-4DEF-BC14-97E8B12B9337}"/>
    <cellStyle name="Header2 7 8 4" xfId="15953" xr:uid="{0B441660-2842-4944-A69A-92540B4DBB7A}"/>
    <cellStyle name="Header2 7 8 5" xfId="15954" xr:uid="{F9774DC1-CFC8-4121-94B6-2C1CE67D0A8A}"/>
    <cellStyle name="Header2 7 8 6" xfId="15955" xr:uid="{162408D1-F4F3-4FF5-88E3-586E77BEAC38}"/>
    <cellStyle name="Header2 7 8 7" xfId="15956" xr:uid="{55F53C7B-0ED9-4DB2-B64A-C3B9F456BFFF}"/>
    <cellStyle name="Header2 7 8 8" xfId="15957" xr:uid="{81CAA472-C02B-4EA9-8FFF-6EB8D3CF48AE}"/>
    <cellStyle name="Header2 7 8 9" xfId="15958" xr:uid="{8B3AE7E7-04C5-47D8-8862-15B358FAD626}"/>
    <cellStyle name="Header2 7 9" xfId="15959" xr:uid="{EA8C1B5B-F975-40D8-94E1-52CA77279978}"/>
    <cellStyle name="Header2 7 9 10" xfId="15960" xr:uid="{55DF17E5-C9D3-4F71-AB94-51BC48A98F29}"/>
    <cellStyle name="Header2 7 9 2" xfId="15961" xr:uid="{DBFE15F8-6C5E-4309-A286-5F52F7CA4D5A}"/>
    <cellStyle name="Header2 7 9 2 2" xfId="15962" xr:uid="{4BC30C34-C141-48BC-8DD7-87AE4EB6E483}"/>
    <cellStyle name="Header2 7 9 2 3" xfId="15963" xr:uid="{D6917A3E-7A5D-4AEE-A968-314414A7CE6C}"/>
    <cellStyle name="Header2 7 9 2 4" xfId="15964" xr:uid="{7A1A8731-0A0C-484D-81C4-FE088D961C28}"/>
    <cellStyle name="Header2 7 9 2 5" xfId="15965" xr:uid="{557D8B91-A78E-448A-97F1-2F6B5996F39B}"/>
    <cellStyle name="Header2 7 9 2 6" xfId="15966" xr:uid="{6F379545-5A52-4514-A509-693350B37412}"/>
    <cellStyle name="Header2 7 9 2 7" xfId="15967" xr:uid="{5E75F0F7-1237-4A9E-8F45-7D6D56ACA31B}"/>
    <cellStyle name="Header2 7 9 2 8" xfId="15968" xr:uid="{1B29429A-F33A-4F76-920D-F8CEEC4D1D59}"/>
    <cellStyle name="Header2 7 9 2 9" xfId="15969" xr:uid="{869FFE3A-4C44-4A50-8A3B-38E10111664D}"/>
    <cellStyle name="Header2 7 9 3" xfId="15970" xr:uid="{02619CDC-3703-42DC-B5B5-184A1515533A}"/>
    <cellStyle name="Header2 7 9 4" xfId="15971" xr:uid="{959173A1-A882-4916-A204-73D3EC88065F}"/>
    <cellStyle name="Header2 7 9 5" xfId="15972" xr:uid="{1544A1C3-8855-4437-A5F7-C309A575BB39}"/>
    <cellStyle name="Header2 7 9 6" xfId="15973" xr:uid="{4C7ADC2C-099F-439E-9684-E81C1BAE819E}"/>
    <cellStyle name="Header2 7 9 7" xfId="15974" xr:uid="{CE991CDD-124B-4DFE-A956-91D07BCBE5A0}"/>
    <cellStyle name="Header2 7 9 8" xfId="15975" xr:uid="{4022C5C3-CAFA-459A-AF99-CE712A2F9F7E}"/>
    <cellStyle name="Header2 7 9 9" xfId="15976" xr:uid="{4AA721A1-5D7B-4049-9D7B-0B030814F2C1}"/>
    <cellStyle name="Header2 8" xfId="15977" xr:uid="{3D5F9C94-9642-4943-9CA1-F112159200AE}"/>
    <cellStyle name="Header2 8 10" xfId="15978" xr:uid="{81D75BB0-BD67-40A8-8091-B0522D2C1DC7}"/>
    <cellStyle name="Header2 8 10 10" xfId="15979" xr:uid="{AD760D64-73A3-4597-822A-84E16937C8FE}"/>
    <cellStyle name="Header2 8 10 2" xfId="15980" xr:uid="{3F26EBC7-2D18-4A09-9D23-7C9EAC08B06E}"/>
    <cellStyle name="Header2 8 10 2 2" xfId="15981" xr:uid="{35E3EDF5-A099-40EA-B474-8572EEA16BE6}"/>
    <cellStyle name="Header2 8 10 2 3" xfId="15982" xr:uid="{E561CBAC-0CA0-49DF-829B-A3D74C053879}"/>
    <cellStyle name="Header2 8 10 2 4" xfId="15983" xr:uid="{298EAAB2-CFDC-4741-BB65-702F45B612BD}"/>
    <cellStyle name="Header2 8 10 2 5" xfId="15984" xr:uid="{EF201870-FB7A-4462-82A4-09E375AE0D98}"/>
    <cellStyle name="Header2 8 10 2 6" xfId="15985" xr:uid="{BF211FE3-F2FB-4D0A-BCEA-C59F79A40EE3}"/>
    <cellStyle name="Header2 8 10 2 7" xfId="15986" xr:uid="{F4CBB7BB-A64B-4FC5-9DFC-43B565A18896}"/>
    <cellStyle name="Header2 8 10 2 8" xfId="15987" xr:uid="{74ACF735-7553-4874-8902-E522B7508D23}"/>
    <cellStyle name="Header2 8 10 2 9" xfId="15988" xr:uid="{CD64057F-08CB-4EF0-A7AB-1F0E1A3C4D17}"/>
    <cellStyle name="Header2 8 10 3" xfId="15989" xr:uid="{066C574D-7AF1-414C-9693-716E642732CE}"/>
    <cellStyle name="Header2 8 10 4" xfId="15990" xr:uid="{FAD21CED-6804-461C-8C8F-C4AE3ED3169F}"/>
    <cellStyle name="Header2 8 10 5" xfId="15991" xr:uid="{73CD98B3-8B55-49A0-AE1D-BD98826552B1}"/>
    <cellStyle name="Header2 8 10 6" xfId="15992" xr:uid="{AD1AF172-159D-409F-86EC-19A69FA83D3C}"/>
    <cellStyle name="Header2 8 10 7" xfId="15993" xr:uid="{EEBB3289-E432-460F-8649-0368B6E55ADC}"/>
    <cellStyle name="Header2 8 10 8" xfId="15994" xr:uid="{C6CDD00F-BB37-49E1-B0FF-8F8EAEE31EB3}"/>
    <cellStyle name="Header2 8 10 9" xfId="15995" xr:uid="{E227386C-B804-4FD1-8403-E5B27531783E}"/>
    <cellStyle name="Header2 8 11" xfId="15996" xr:uid="{D3C50EA2-0CA4-48BA-B1EC-2EA2C21E1EC5}"/>
    <cellStyle name="Header2 8 11 10" xfId="15997" xr:uid="{D57D5ECE-131B-40A3-8E97-4FD4D2FB71FE}"/>
    <cellStyle name="Header2 8 11 2" xfId="15998" xr:uid="{D7AA346D-0541-49D0-8555-5F63ED944DF5}"/>
    <cellStyle name="Header2 8 11 2 2" xfId="15999" xr:uid="{3974538F-132A-49C1-BB19-F6E852C23483}"/>
    <cellStyle name="Header2 8 11 2 3" xfId="16000" xr:uid="{BA976DD7-7532-48D1-83A9-4E09F290BB8F}"/>
    <cellStyle name="Header2 8 11 2 4" xfId="16001" xr:uid="{BC59B1A8-F610-437C-830B-7BB106E1A20E}"/>
    <cellStyle name="Header2 8 11 2 5" xfId="16002" xr:uid="{265B2C28-B2AE-4350-AEBD-4704C670A4F2}"/>
    <cellStyle name="Header2 8 11 2 6" xfId="16003" xr:uid="{E60403FC-7B69-409A-9B20-E590E4A038EF}"/>
    <cellStyle name="Header2 8 11 2 7" xfId="16004" xr:uid="{96366B74-F6E4-4ACA-9392-BE3088AD0B14}"/>
    <cellStyle name="Header2 8 11 2 8" xfId="16005" xr:uid="{ECD9023A-5ABF-4C3B-A9CE-0A7579809F40}"/>
    <cellStyle name="Header2 8 11 2 9" xfId="16006" xr:uid="{63AE5220-F00F-4016-9B21-B5606A246905}"/>
    <cellStyle name="Header2 8 11 3" xfId="16007" xr:uid="{8C0335C5-FC4B-4590-B5D2-153BACC9F9A7}"/>
    <cellStyle name="Header2 8 11 4" xfId="16008" xr:uid="{7D7E2361-BEB7-400B-94DC-B11DB9DBE5D6}"/>
    <cellStyle name="Header2 8 11 5" xfId="16009" xr:uid="{1A5ECAEC-2008-42B1-9B90-861A14711783}"/>
    <cellStyle name="Header2 8 11 6" xfId="16010" xr:uid="{1DA6D6EB-A321-4022-83A2-0BC285395845}"/>
    <cellStyle name="Header2 8 11 7" xfId="16011" xr:uid="{4B9BA958-7C01-40EF-AF4E-6A588A77C162}"/>
    <cellStyle name="Header2 8 11 8" xfId="16012" xr:uid="{7E30B4BB-5AAA-4606-A89D-C4B6ACD1EDBE}"/>
    <cellStyle name="Header2 8 11 9" xfId="16013" xr:uid="{948ABF5E-A181-4575-A468-D0759F87AC32}"/>
    <cellStyle name="Header2 8 12" xfId="16014" xr:uid="{2247B946-504A-4824-A44C-28E85E16A78C}"/>
    <cellStyle name="Header2 8 12 10" xfId="16015" xr:uid="{B41459D1-9D27-4A86-9DF3-6C7A8013C043}"/>
    <cellStyle name="Header2 8 12 2" xfId="16016" xr:uid="{033241A9-DDAF-4E7A-84EA-6D25697B607A}"/>
    <cellStyle name="Header2 8 12 2 2" xfId="16017" xr:uid="{5530BE24-1971-46FA-9955-753F9CCFB93D}"/>
    <cellStyle name="Header2 8 12 2 3" xfId="16018" xr:uid="{9C0D0941-CD4D-4C0B-863D-AC39BBC1864A}"/>
    <cellStyle name="Header2 8 12 2 4" xfId="16019" xr:uid="{3A03411A-2FC2-42E7-A5ED-67AA751DBECD}"/>
    <cellStyle name="Header2 8 12 2 5" xfId="16020" xr:uid="{66B3F32C-AB76-4E20-BB1E-E2FE15C01108}"/>
    <cellStyle name="Header2 8 12 2 6" xfId="16021" xr:uid="{5F06E5E2-4CFC-42A1-AD07-95B211686C69}"/>
    <cellStyle name="Header2 8 12 2 7" xfId="16022" xr:uid="{88BDA56F-37E9-4008-947F-543CF8AD1CC0}"/>
    <cellStyle name="Header2 8 12 2 8" xfId="16023" xr:uid="{E801B341-F9FD-4616-B072-48541ACD525A}"/>
    <cellStyle name="Header2 8 12 2 9" xfId="16024" xr:uid="{6C1DA32C-5162-4562-88B4-D3ECFE68590C}"/>
    <cellStyle name="Header2 8 12 3" xfId="16025" xr:uid="{8F659746-580E-47A3-89C1-77E5DEC88523}"/>
    <cellStyle name="Header2 8 12 4" xfId="16026" xr:uid="{B70FD3A2-5A76-4788-8FB4-C979034B3320}"/>
    <cellStyle name="Header2 8 12 5" xfId="16027" xr:uid="{71BD9A8A-EFFD-44F7-B63D-5D4F04C7127A}"/>
    <cellStyle name="Header2 8 12 6" xfId="16028" xr:uid="{9B85ED73-D0A7-4679-8427-FBF7AF2D6825}"/>
    <cellStyle name="Header2 8 12 7" xfId="16029" xr:uid="{F8A3BAA9-7B65-40EA-AD94-B030445CA4CE}"/>
    <cellStyle name="Header2 8 12 8" xfId="16030" xr:uid="{C9049787-9829-4CC3-9047-439B38094646}"/>
    <cellStyle name="Header2 8 12 9" xfId="16031" xr:uid="{3B390D8D-C7C5-466C-854F-413EF6D4D0D0}"/>
    <cellStyle name="Header2 8 13" xfId="16032" xr:uid="{CB6D3E3E-283F-4C16-8B79-E98B7CF05E05}"/>
    <cellStyle name="Header2 8 13 10" xfId="16033" xr:uid="{6E2951BF-8024-4A5D-B6EC-06DD0C11633C}"/>
    <cellStyle name="Header2 8 13 2" xfId="16034" xr:uid="{C6F73C1E-31D9-4F9F-8193-C9EEBB89B02A}"/>
    <cellStyle name="Header2 8 13 2 2" xfId="16035" xr:uid="{F4916B29-655A-4F84-BA47-972AF6619557}"/>
    <cellStyle name="Header2 8 13 2 3" xfId="16036" xr:uid="{C851BCDF-079D-4CA2-867A-B762B0B39386}"/>
    <cellStyle name="Header2 8 13 2 4" xfId="16037" xr:uid="{29DAF327-94F5-40FD-BEB8-527F52B29111}"/>
    <cellStyle name="Header2 8 13 2 5" xfId="16038" xr:uid="{793763DB-24F6-4977-9FFF-1BAD6C8E94B5}"/>
    <cellStyle name="Header2 8 13 2 6" xfId="16039" xr:uid="{AC557B4E-D7A8-407D-B2AF-D4CF673DC2E1}"/>
    <cellStyle name="Header2 8 13 2 7" xfId="16040" xr:uid="{96F35636-796B-43F1-9E13-54A4817A5495}"/>
    <cellStyle name="Header2 8 13 2 8" xfId="16041" xr:uid="{A49C1F06-5C6A-4113-AB0B-34C1E4749870}"/>
    <cellStyle name="Header2 8 13 2 9" xfId="16042" xr:uid="{B2C79252-1F30-49A3-B191-5EFB632889B4}"/>
    <cellStyle name="Header2 8 13 3" xfId="16043" xr:uid="{2660950C-CC49-4E3D-B215-B3EC7EEC21C4}"/>
    <cellStyle name="Header2 8 13 4" xfId="16044" xr:uid="{F32B3D41-CF7A-4D08-98CF-7845BD09AC2A}"/>
    <cellStyle name="Header2 8 13 5" xfId="16045" xr:uid="{366DD29F-9B08-495E-BD32-29007D1ED7AC}"/>
    <cellStyle name="Header2 8 13 6" xfId="16046" xr:uid="{63D1A95D-CE8A-4347-B264-E2CA06F566FC}"/>
    <cellStyle name="Header2 8 13 7" xfId="16047" xr:uid="{EEE8C3EA-1FF6-4DFE-9ED8-25D17A5A1569}"/>
    <cellStyle name="Header2 8 13 8" xfId="16048" xr:uid="{BDDCF3F2-8531-4D8B-8F8C-4A6A6873406A}"/>
    <cellStyle name="Header2 8 13 9" xfId="16049" xr:uid="{299B599B-788A-4184-9D12-EB68554FF325}"/>
    <cellStyle name="Header2 8 14" xfId="16050" xr:uid="{06D9BC58-9290-47A1-99FF-59E82FD8CF5F}"/>
    <cellStyle name="Header2 8 14 10" xfId="16051" xr:uid="{E9D79ED4-AB82-47EE-81BA-72A2A04127C7}"/>
    <cellStyle name="Header2 8 14 2" xfId="16052" xr:uid="{55EEE32E-CD74-4365-AEE4-B66F154AEE38}"/>
    <cellStyle name="Header2 8 14 2 2" xfId="16053" xr:uid="{94AF9A3A-C8F6-40F0-ABFD-86AF72A95888}"/>
    <cellStyle name="Header2 8 14 2 3" xfId="16054" xr:uid="{7210E7FB-BE8F-4B28-B32E-BD8AE560F8E9}"/>
    <cellStyle name="Header2 8 14 2 4" xfId="16055" xr:uid="{C9E04A97-D137-4886-9713-2BCD3618A436}"/>
    <cellStyle name="Header2 8 14 2 5" xfId="16056" xr:uid="{15ACC3D2-91C5-4E68-90DF-F15F2657C00A}"/>
    <cellStyle name="Header2 8 14 2 6" xfId="16057" xr:uid="{28ECF770-7BA5-43EF-9425-A873EAA3B7DB}"/>
    <cellStyle name="Header2 8 14 2 7" xfId="16058" xr:uid="{58639E6A-E853-4B91-8E1F-5E0646D61AE0}"/>
    <cellStyle name="Header2 8 14 2 8" xfId="16059" xr:uid="{6C80EB67-1302-4C1D-B9DF-A009A09CE72C}"/>
    <cellStyle name="Header2 8 14 2 9" xfId="16060" xr:uid="{52ADA5D0-AAAE-4488-BDA8-CEA3152A65F3}"/>
    <cellStyle name="Header2 8 14 3" xfId="16061" xr:uid="{6731A158-CECD-4CD5-BAAD-EBE9AD7EA650}"/>
    <cellStyle name="Header2 8 14 4" xfId="16062" xr:uid="{F1056340-CF7C-470D-B427-0CBD0F379D20}"/>
    <cellStyle name="Header2 8 14 5" xfId="16063" xr:uid="{6A06357E-FD78-40F4-9AA3-BCD5FFC81D2C}"/>
    <cellStyle name="Header2 8 14 6" xfId="16064" xr:uid="{56E9DFA0-2223-4286-9097-1CE62A84A11E}"/>
    <cellStyle name="Header2 8 14 7" xfId="16065" xr:uid="{5F677CB9-5FD9-4278-B630-100A478D0564}"/>
    <cellStyle name="Header2 8 14 8" xfId="16066" xr:uid="{D13AA0AB-5D38-4E3C-9A0F-7159BB7CD756}"/>
    <cellStyle name="Header2 8 14 9" xfId="16067" xr:uid="{0581047B-88D6-4564-A92D-7C6594376CD1}"/>
    <cellStyle name="Header2 8 15" xfId="16068" xr:uid="{A3C4FB85-B0E0-485B-8854-F9858D9FD53D}"/>
    <cellStyle name="Header2 8 15 10" xfId="16069" xr:uid="{9E824B07-0E7F-4DF8-8115-9BEB15E69E1C}"/>
    <cellStyle name="Header2 8 15 2" xfId="16070" xr:uid="{444839DB-4FFB-4D21-80F9-9606D39FC5D9}"/>
    <cellStyle name="Header2 8 15 2 2" xfId="16071" xr:uid="{CCC6A0ED-F022-43E0-986B-6AEB17703109}"/>
    <cellStyle name="Header2 8 15 2 3" xfId="16072" xr:uid="{6E2FCFBA-C41A-4CD5-81CC-F3DF82340AFD}"/>
    <cellStyle name="Header2 8 15 2 4" xfId="16073" xr:uid="{B3C3EE0F-E5BE-4F5B-A6BD-8268A6C76BC5}"/>
    <cellStyle name="Header2 8 15 2 5" xfId="16074" xr:uid="{8225EA16-C326-40CB-B54A-F43F8145ED6D}"/>
    <cellStyle name="Header2 8 15 2 6" xfId="16075" xr:uid="{77E7CAEA-C1A7-45D8-A28D-EAA7BC7D85D2}"/>
    <cellStyle name="Header2 8 15 2 7" xfId="16076" xr:uid="{D65F5776-9CC1-464B-B43F-C3222A45AD31}"/>
    <cellStyle name="Header2 8 15 2 8" xfId="16077" xr:uid="{4973E155-F489-4344-94EA-50439587A7E4}"/>
    <cellStyle name="Header2 8 15 2 9" xfId="16078" xr:uid="{9AF08310-ECCE-4FDD-9E13-70C8912E8F2A}"/>
    <cellStyle name="Header2 8 15 3" xfId="16079" xr:uid="{6FA9ED48-3345-4C0D-AA68-4C9E6E89CB15}"/>
    <cellStyle name="Header2 8 15 4" xfId="16080" xr:uid="{86A7E606-1A69-43D5-88AC-E234A09C5AEA}"/>
    <cellStyle name="Header2 8 15 5" xfId="16081" xr:uid="{054340C6-8BC8-4478-9620-8884087BD706}"/>
    <cellStyle name="Header2 8 15 6" xfId="16082" xr:uid="{B327576F-62E9-4475-B265-1C86495948EE}"/>
    <cellStyle name="Header2 8 15 7" xfId="16083" xr:uid="{8F209FBF-3ADA-4312-9804-506AED3FB8F3}"/>
    <cellStyle name="Header2 8 15 8" xfId="16084" xr:uid="{7D4EB81A-4ED4-4327-AFE8-89F6F597CF19}"/>
    <cellStyle name="Header2 8 15 9" xfId="16085" xr:uid="{0CE2D14A-24ED-4366-9029-932A991609A6}"/>
    <cellStyle name="Header2 8 16" xfId="16086" xr:uid="{6C4BB384-E3BD-417C-A383-C9BAFA5BB20D}"/>
    <cellStyle name="Header2 8 16 10" xfId="16087" xr:uid="{A219CC75-06C7-4D77-827D-3A939C602E3C}"/>
    <cellStyle name="Header2 8 16 2" xfId="16088" xr:uid="{4B96449B-CA4F-41B4-AAE4-A1ABED22E935}"/>
    <cellStyle name="Header2 8 16 2 2" xfId="16089" xr:uid="{6D364E7A-E64C-4534-9C6C-CEFB74455225}"/>
    <cellStyle name="Header2 8 16 2 3" xfId="16090" xr:uid="{B61C4A68-B72F-485B-994D-230D4A715541}"/>
    <cellStyle name="Header2 8 16 2 4" xfId="16091" xr:uid="{475464E1-98FC-4EBD-8340-968B94890041}"/>
    <cellStyle name="Header2 8 16 2 5" xfId="16092" xr:uid="{4581CFD0-7593-4998-8736-7BDE54AFA907}"/>
    <cellStyle name="Header2 8 16 2 6" xfId="16093" xr:uid="{5E2F237C-D7F6-4B42-83C9-8ED7E0DC1CF4}"/>
    <cellStyle name="Header2 8 16 2 7" xfId="16094" xr:uid="{E0ED8482-2712-4F7C-8C80-D0F8CB91FC4E}"/>
    <cellStyle name="Header2 8 16 2 8" xfId="16095" xr:uid="{1BBD5809-2545-40E5-8AAF-7770F9135573}"/>
    <cellStyle name="Header2 8 16 2 9" xfId="16096" xr:uid="{7FDA92BE-C97C-4594-9E2B-6B19F153E69B}"/>
    <cellStyle name="Header2 8 16 3" xfId="16097" xr:uid="{56A23EB1-CC6D-488F-ADC1-299FE3FF35F0}"/>
    <cellStyle name="Header2 8 16 4" xfId="16098" xr:uid="{C6C736FA-2476-47AA-8948-63F818A0DED4}"/>
    <cellStyle name="Header2 8 16 5" xfId="16099" xr:uid="{EA415671-339D-4C7C-B92C-408F0FF73B7D}"/>
    <cellStyle name="Header2 8 16 6" xfId="16100" xr:uid="{E82FA15C-73E0-4266-97F5-4F0CFFF7D169}"/>
    <cellStyle name="Header2 8 16 7" xfId="16101" xr:uid="{37417DC7-9E3C-4E40-91E4-26F0C1CA6BDC}"/>
    <cellStyle name="Header2 8 16 8" xfId="16102" xr:uid="{DC223DF8-B90A-409B-B12D-65482C861FBF}"/>
    <cellStyle name="Header2 8 16 9" xfId="16103" xr:uid="{DB1CC9EE-BEE3-44F7-AC0C-0041815551B5}"/>
    <cellStyle name="Header2 8 17" xfId="16104" xr:uid="{D2B3516B-58D0-424C-A891-FBBEC5644454}"/>
    <cellStyle name="Header2 8 17 2" xfId="16105" xr:uid="{6C41AC8E-1FB7-4CC1-BF8A-658D62430B8E}"/>
    <cellStyle name="Header2 8 17 3" xfId="16106" xr:uid="{2372899D-5A21-4B70-8F99-5D7BCB72953A}"/>
    <cellStyle name="Header2 8 17 4" xfId="16107" xr:uid="{C1A4D112-433E-473F-8803-C9E1DC8189F0}"/>
    <cellStyle name="Header2 8 17 5" xfId="16108" xr:uid="{FC3E2D28-1220-44B9-A5D1-5B484E97F616}"/>
    <cellStyle name="Header2 8 17 6" xfId="16109" xr:uid="{08134ADC-B209-4D22-A0A3-5E8640F76058}"/>
    <cellStyle name="Header2 8 17 7" xfId="16110" xr:uid="{852A20A1-42CD-4F1F-9F5F-FEFB679A31C4}"/>
    <cellStyle name="Header2 8 17 8" xfId="16111" xr:uid="{A3EB031F-DAB4-42CC-BBA6-EF972A02E5DA}"/>
    <cellStyle name="Header2 8 17 9" xfId="16112" xr:uid="{AFD78FF2-8541-4C84-A530-5BEA9FC1E63A}"/>
    <cellStyle name="Header2 8 18" xfId="16113" xr:uid="{B1CB7AFC-13F7-41AB-99E2-5C9951D3AA54}"/>
    <cellStyle name="Header2 8 19" xfId="16114" xr:uid="{7DDECC48-437B-4E96-8F2F-2770A22DAC34}"/>
    <cellStyle name="Header2 8 2" xfId="16115" xr:uid="{5DEB0CBD-B010-451F-8F4D-EB658C5F3E86}"/>
    <cellStyle name="Header2 8 2 10" xfId="16116" xr:uid="{034D4860-1340-4665-83F4-145AE343A7DC}"/>
    <cellStyle name="Header2 8 2 2" xfId="16117" xr:uid="{7D140B9F-E725-4DF2-B1AF-5B8AAF51C3F1}"/>
    <cellStyle name="Header2 8 2 2 2" xfId="16118" xr:uid="{3984F52A-A4C3-4C64-8030-F8E093AD0E65}"/>
    <cellStyle name="Header2 8 2 2 3" xfId="16119" xr:uid="{11EAE3CE-FD6B-4D57-BBF1-30C9A6D57E1F}"/>
    <cellStyle name="Header2 8 2 2 4" xfId="16120" xr:uid="{594E1A81-153A-485C-AFAC-59CF4390A915}"/>
    <cellStyle name="Header2 8 2 2 5" xfId="16121" xr:uid="{15CEBC45-0034-416C-836A-DFB40D258144}"/>
    <cellStyle name="Header2 8 2 2 6" xfId="16122" xr:uid="{43F0FD05-4448-4C10-9C94-C3028B995BBD}"/>
    <cellStyle name="Header2 8 2 2 7" xfId="16123" xr:uid="{1BF39F25-B2F5-40F2-BF23-A0FCF5B22C57}"/>
    <cellStyle name="Header2 8 2 2 8" xfId="16124" xr:uid="{5C25CFE8-FA53-4648-84BE-1A649DEA16D8}"/>
    <cellStyle name="Header2 8 2 2 9" xfId="16125" xr:uid="{A07CB172-1162-4035-9FF4-B59D6B41ED9E}"/>
    <cellStyle name="Header2 8 2 3" xfId="16126" xr:uid="{69BEF2AE-42C3-42F7-B886-4C5BCEBA2581}"/>
    <cellStyle name="Header2 8 2 4" xfId="16127" xr:uid="{0033F937-3FFF-44C2-9745-3C2A00AF4587}"/>
    <cellStyle name="Header2 8 2 5" xfId="16128" xr:uid="{4D78E417-24C2-443F-BC4E-DA22BA5C22BF}"/>
    <cellStyle name="Header2 8 2 6" xfId="16129" xr:uid="{A003ED23-D419-4AEF-BE8E-16A4678BF15C}"/>
    <cellStyle name="Header2 8 2 7" xfId="16130" xr:uid="{9A2FDE1D-9709-46BE-A558-2D2FA20109E6}"/>
    <cellStyle name="Header2 8 2 8" xfId="16131" xr:uid="{5132F63B-7EF0-40CA-A82A-CDD5092FE0C4}"/>
    <cellStyle name="Header2 8 2 9" xfId="16132" xr:uid="{24826F93-8017-4F52-B72E-99D4AD58BE81}"/>
    <cellStyle name="Header2 8 20" xfId="16133" xr:uid="{D7DB991F-EC38-4F10-A817-A11AA79E45F1}"/>
    <cellStyle name="Header2 8 21" xfId="16134" xr:uid="{C440C972-D481-4DB8-825E-38315AC6D3B2}"/>
    <cellStyle name="Header2 8 22" xfId="16135" xr:uid="{F710B61B-6E19-451E-B5EF-1AD0A35E1C40}"/>
    <cellStyle name="Header2 8 23" xfId="16136" xr:uid="{F46ED957-FC27-49B3-9CB7-7AAD66B5BCFE}"/>
    <cellStyle name="Header2 8 24" xfId="16137" xr:uid="{097A2946-F29E-4AAB-A49B-3C0442992AB3}"/>
    <cellStyle name="Header2 8 25" xfId="16138" xr:uid="{C82251B4-791B-4CEC-A54B-D22F3673B8BA}"/>
    <cellStyle name="Header2 8 26" xfId="37086" xr:uid="{A94E3B33-A1BA-46F7-AEF8-CA12FADA41CB}"/>
    <cellStyle name="Header2 8 3" xfId="16139" xr:uid="{328BDDAA-9CB6-4B45-B7DF-99422E180637}"/>
    <cellStyle name="Header2 8 3 10" xfId="16140" xr:uid="{082AE649-FC5F-4A63-8410-229C75E570BC}"/>
    <cellStyle name="Header2 8 3 2" xfId="16141" xr:uid="{AAE43CEC-3933-4D70-97B6-E4B961A34AE7}"/>
    <cellStyle name="Header2 8 3 2 2" xfId="16142" xr:uid="{7E0F1803-04F9-4B4D-8983-294FA2AE221A}"/>
    <cellStyle name="Header2 8 3 2 3" xfId="16143" xr:uid="{47F85EAE-BA97-4006-AA8C-C3B7D57E8212}"/>
    <cellStyle name="Header2 8 3 2 4" xfId="16144" xr:uid="{BD416E49-74D9-41F1-B74A-85BE650CA792}"/>
    <cellStyle name="Header2 8 3 2 5" xfId="16145" xr:uid="{86A4F217-2DE6-4767-8FF5-9296B035A11B}"/>
    <cellStyle name="Header2 8 3 2 6" xfId="16146" xr:uid="{F89C53BD-C6EB-4908-A53F-5A273ABAF743}"/>
    <cellStyle name="Header2 8 3 2 7" xfId="16147" xr:uid="{52CF81D8-5018-4CF4-BB53-0EB997857671}"/>
    <cellStyle name="Header2 8 3 2 8" xfId="16148" xr:uid="{AD50A34E-6B43-4BF2-9FC3-6EBCC2EEC89D}"/>
    <cellStyle name="Header2 8 3 2 9" xfId="16149" xr:uid="{1B8F3472-D7ED-40F8-88A6-BA41165D8F42}"/>
    <cellStyle name="Header2 8 3 3" xfId="16150" xr:uid="{31C32A8B-945B-40DA-A4EF-A236FB1844C0}"/>
    <cellStyle name="Header2 8 3 4" xfId="16151" xr:uid="{5201BDFC-D909-4EA7-A784-089F827A7620}"/>
    <cellStyle name="Header2 8 3 5" xfId="16152" xr:uid="{CD3FBA8F-235E-40A3-9444-2CE9140C95CB}"/>
    <cellStyle name="Header2 8 3 6" xfId="16153" xr:uid="{886283F3-364F-4465-A498-1B549AD50545}"/>
    <cellStyle name="Header2 8 3 7" xfId="16154" xr:uid="{07AA4557-EBE7-4369-93C8-B959B13164AE}"/>
    <cellStyle name="Header2 8 3 8" xfId="16155" xr:uid="{4B3159D6-CAC9-4B57-BDEF-9EE654E616E4}"/>
    <cellStyle name="Header2 8 3 9" xfId="16156" xr:uid="{3A423D7D-A49D-4130-B3BC-90097FA5DB3C}"/>
    <cellStyle name="Header2 8 4" xfId="16157" xr:uid="{9552B5E1-9948-4863-B55F-577D38B11A13}"/>
    <cellStyle name="Header2 8 4 10" xfId="16158" xr:uid="{C9827686-EF59-4D28-8F30-36F492C5A90C}"/>
    <cellStyle name="Header2 8 4 2" xfId="16159" xr:uid="{FE273F46-47D5-4F3F-A1C8-3E1034785C61}"/>
    <cellStyle name="Header2 8 4 2 2" xfId="16160" xr:uid="{FBC885F0-EAA8-4EA6-BF81-F43FAB94CF59}"/>
    <cellStyle name="Header2 8 4 2 3" xfId="16161" xr:uid="{90FED4DA-04A1-4049-A5A6-B637612FE153}"/>
    <cellStyle name="Header2 8 4 2 4" xfId="16162" xr:uid="{3DBBA4DF-C9A4-4BA5-9A27-D0C98AD33FD6}"/>
    <cellStyle name="Header2 8 4 2 5" xfId="16163" xr:uid="{58FB8389-4E9A-494A-AD6D-EF69EE9E2FE9}"/>
    <cellStyle name="Header2 8 4 2 6" xfId="16164" xr:uid="{D1AAAD43-3AF6-4EF8-974D-655763254382}"/>
    <cellStyle name="Header2 8 4 2 7" xfId="16165" xr:uid="{DC551F93-FC8E-4CC9-A4C6-12C28CBEB382}"/>
    <cellStyle name="Header2 8 4 2 8" xfId="16166" xr:uid="{881CDB95-97D1-4C88-BF54-88047E424975}"/>
    <cellStyle name="Header2 8 4 2 9" xfId="16167" xr:uid="{AFBF3AA9-D32A-43C6-8D56-4AE4D08C1CD7}"/>
    <cellStyle name="Header2 8 4 3" xfId="16168" xr:uid="{1D4497FC-CB2E-4F38-B34A-1620538C816B}"/>
    <cellStyle name="Header2 8 4 4" xfId="16169" xr:uid="{2E8940AF-2580-482A-AF64-40B6496FC7E2}"/>
    <cellStyle name="Header2 8 4 5" xfId="16170" xr:uid="{0B0B9EF5-EC74-461A-B444-471F1F342AD1}"/>
    <cellStyle name="Header2 8 4 6" xfId="16171" xr:uid="{50A5E07C-ED8B-4526-B903-46F9C0D71358}"/>
    <cellStyle name="Header2 8 4 7" xfId="16172" xr:uid="{B003BCA9-DB4C-4A50-AA5B-3C032AA52D6B}"/>
    <cellStyle name="Header2 8 4 8" xfId="16173" xr:uid="{7142D1FE-A47E-4AA8-92EF-EDC970766F59}"/>
    <cellStyle name="Header2 8 4 9" xfId="16174" xr:uid="{B21C3553-4740-4E98-B8F2-D4C35E3FFED9}"/>
    <cellStyle name="Header2 8 5" xfId="16175" xr:uid="{01EF2FEB-ED15-4906-B75D-1C5F030D88DD}"/>
    <cellStyle name="Header2 8 5 10" xfId="16176" xr:uid="{2082607A-493E-4CC6-9290-AE52BB1567C5}"/>
    <cellStyle name="Header2 8 5 2" xfId="16177" xr:uid="{354A5486-018F-4DBF-B0C7-90D9A3417A7B}"/>
    <cellStyle name="Header2 8 5 2 2" xfId="16178" xr:uid="{8B7AE1BE-A6BD-4120-9EE6-FA43EDC0E350}"/>
    <cellStyle name="Header2 8 5 2 3" xfId="16179" xr:uid="{D9E52256-B59F-456E-A701-9628584E9D3A}"/>
    <cellStyle name="Header2 8 5 2 4" xfId="16180" xr:uid="{A42AF5F9-07BC-415F-A203-5C4B160A9405}"/>
    <cellStyle name="Header2 8 5 2 5" xfId="16181" xr:uid="{38DAC76D-D1A6-4B0D-8210-F8712251F636}"/>
    <cellStyle name="Header2 8 5 2 6" xfId="16182" xr:uid="{76C0B284-ED82-4463-AE5B-2B03D4A694B0}"/>
    <cellStyle name="Header2 8 5 2 7" xfId="16183" xr:uid="{9493E0D3-BE17-4D24-8948-067CEEC3E648}"/>
    <cellStyle name="Header2 8 5 2 8" xfId="16184" xr:uid="{1B7EFB7E-1C70-4E17-9C8F-9AE3709E1B07}"/>
    <cellStyle name="Header2 8 5 2 9" xfId="16185" xr:uid="{BC52A058-F257-4B11-8447-23596D1205D8}"/>
    <cellStyle name="Header2 8 5 3" xfId="16186" xr:uid="{9E9D2D0C-6929-41B4-94A9-7AEC24F3EF83}"/>
    <cellStyle name="Header2 8 5 4" xfId="16187" xr:uid="{2978A06F-9D34-4E28-AA7B-A732A51ACBDA}"/>
    <cellStyle name="Header2 8 5 5" xfId="16188" xr:uid="{616A76DA-A7E4-482C-B828-E9994B0642F5}"/>
    <cellStyle name="Header2 8 5 6" xfId="16189" xr:uid="{03E22EB1-2770-46E5-BCA3-D70961E8AD28}"/>
    <cellStyle name="Header2 8 5 7" xfId="16190" xr:uid="{3EE98218-0684-43AB-AE85-A4471161BB9A}"/>
    <cellStyle name="Header2 8 5 8" xfId="16191" xr:uid="{B75B474C-A197-413A-9CE1-FABFAAE535CD}"/>
    <cellStyle name="Header2 8 5 9" xfId="16192" xr:uid="{2CC0BD01-B435-48DD-AE55-0EACF439F0BB}"/>
    <cellStyle name="Header2 8 6" xfId="16193" xr:uid="{9A9C36D7-6DD4-4E69-8F92-4510BFF5F720}"/>
    <cellStyle name="Header2 8 6 10" xfId="16194" xr:uid="{71EBB464-447D-4CED-A14B-7DCE378F89B9}"/>
    <cellStyle name="Header2 8 6 2" xfId="16195" xr:uid="{58F9DE78-5AB1-4B88-8892-22A04257E591}"/>
    <cellStyle name="Header2 8 6 2 2" xfId="16196" xr:uid="{F2D6FE56-2544-4D3A-B109-38C6519C676E}"/>
    <cellStyle name="Header2 8 6 2 3" xfId="16197" xr:uid="{5E985171-94AE-4616-B056-73BB0E98C61B}"/>
    <cellStyle name="Header2 8 6 2 4" xfId="16198" xr:uid="{9D8B5D7B-A9C3-48F3-8000-BF6AE288BE96}"/>
    <cellStyle name="Header2 8 6 2 5" xfId="16199" xr:uid="{B942843A-05B0-46E0-9E79-044352B3F84A}"/>
    <cellStyle name="Header2 8 6 2 6" xfId="16200" xr:uid="{DE0366D2-FB60-44B5-8631-FC29B0F2D32C}"/>
    <cellStyle name="Header2 8 6 2 7" xfId="16201" xr:uid="{D6F97845-EE69-480B-A184-2E0C3540F89C}"/>
    <cellStyle name="Header2 8 6 2 8" xfId="16202" xr:uid="{FB466246-0D98-4E7C-85D9-36751F2C1EC2}"/>
    <cellStyle name="Header2 8 6 2 9" xfId="16203" xr:uid="{3655C4C4-C5F1-435E-8AEA-FE58B5066751}"/>
    <cellStyle name="Header2 8 6 3" xfId="16204" xr:uid="{12C0B906-7996-444F-9279-8C138AC0E013}"/>
    <cellStyle name="Header2 8 6 4" xfId="16205" xr:uid="{5A3BBA4E-86B3-4606-B443-9C057AE0C51F}"/>
    <cellStyle name="Header2 8 6 5" xfId="16206" xr:uid="{5A0D9CCA-12E6-4E46-ACEB-5E57D1C5BD6E}"/>
    <cellStyle name="Header2 8 6 6" xfId="16207" xr:uid="{C27598E7-C6E3-4DFB-AE88-5DEFB89CE182}"/>
    <cellStyle name="Header2 8 6 7" xfId="16208" xr:uid="{17911760-4F24-4AC3-805D-C3E6AEC8AF8E}"/>
    <cellStyle name="Header2 8 6 8" xfId="16209" xr:uid="{B2659CF4-C7D0-4B6D-86C6-ED7CEEC560FE}"/>
    <cellStyle name="Header2 8 6 9" xfId="16210" xr:uid="{685D672D-6327-45BF-B1EE-30ED5CC02D60}"/>
    <cellStyle name="Header2 8 7" xfId="16211" xr:uid="{470430C7-6BCE-4F83-BBD3-8197262F25CB}"/>
    <cellStyle name="Header2 8 7 10" xfId="16212" xr:uid="{4B1FB347-8879-4267-AC7F-AD41CA9C2694}"/>
    <cellStyle name="Header2 8 7 2" xfId="16213" xr:uid="{4986B4BC-D930-4731-84C0-42762C3A348A}"/>
    <cellStyle name="Header2 8 7 2 2" xfId="16214" xr:uid="{76BFAC46-8BC4-4F3F-9307-19D7A8390E0A}"/>
    <cellStyle name="Header2 8 7 2 3" xfId="16215" xr:uid="{4A260070-B015-403D-830A-F0B4C9E74FF6}"/>
    <cellStyle name="Header2 8 7 2 4" xfId="16216" xr:uid="{B352097D-BC6A-4A8A-B36B-1A9BADBFE1B3}"/>
    <cellStyle name="Header2 8 7 2 5" xfId="16217" xr:uid="{D7599AD5-FAC4-4613-B7FC-EE33847DF870}"/>
    <cellStyle name="Header2 8 7 2 6" xfId="16218" xr:uid="{D4DDA1A8-AC7F-4BB0-833A-F3F15CA04C38}"/>
    <cellStyle name="Header2 8 7 2 7" xfId="16219" xr:uid="{A79B6B99-374C-46C3-AA2C-2E6AED56E3D7}"/>
    <cellStyle name="Header2 8 7 2 8" xfId="16220" xr:uid="{42622052-E0BF-47B6-AB68-3A52026367D0}"/>
    <cellStyle name="Header2 8 7 2 9" xfId="16221" xr:uid="{100540E5-9B4C-4E09-AD61-220CBFC1F8E5}"/>
    <cellStyle name="Header2 8 7 3" xfId="16222" xr:uid="{E389D690-AEF2-452C-9F0B-A2846FF702B3}"/>
    <cellStyle name="Header2 8 7 4" xfId="16223" xr:uid="{64E2AF10-7108-4490-8AD1-678FB55F70F2}"/>
    <cellStyle name="Header2 8 7 5" xfId="16224" xr:uid="{E4EBED6E-0152-4AC3-8891-E99EEC35A7AE}"/>
    <cellStyle name="Header2 8 7 6" xfId="16225" xr:uid="{C4FFDDC5-39C6-409E-A76E-6DDB9816F38E}"/>
    <cellStyle name="Header2 8 7 7" xfId="16226" xr:uid="{18147E7C-13B7-402E-B08C-34229E8464BB}"/>
    <cellStyle name="Header2 8 7 8" xfId="16227" xr:uid="{4795E0ED-BF2C-4C69-8156-29BB804CBEE0}"/>
    <cellStyle name="Header2 8 7 9" xfId="16228" xr:uid="{A5A51DC6-BE99-4738-86F5-C58DE2E0FFCA}"/>
    <cellStyle name="Header2 8 8" xfId="16229" xr:uid="{093C2C9D-2141-4138-A543-E50053DE523D}"/>
    <cellStyle name="Header2 8 8 10" xfId="16230" xr:uid="{03C7DD84-D65B-44A1-BCFB-48995984D3BA}"/>
    <cellStyle name="Header2 8 8 2" xfId="16231" xr:uid="{4C39A7EC-80D0-4C6D-A306-105F3CC93E82}"/>
    <cellStyle name="Header2 8 8 2 2" xfId="16232" xr:uid="{18942710-49E3-4B72-81AA-44A21F0FCB89}"/>
    <cellStyle name="Header2 8 8 2 3" xfId="16233" xr:uid="{317BE47A-BF50-4AAD-B52B-B5290A952FF3}"/>
    <cellStyle name="Header2 8 8 2 4" xfId="16234" xr:uid="{37C645F8-48D4-4E3A-A1DA-0158F723FE09}"/>
    <cellStyle name="Header2 8 8 2 5" xfId="16235" xr:uid="{C633C573-7F6F-4E3D-8795-2376508030C1}"/>
    <cellStyle name="Header2 8 8 2 6" xfId="16236" xr:uid="{CC74EE4A-A9A5-4294-9009-D9A28A98CFD4}"/>
    <cellStyle name="Header2 8 8 2 7" xfId="16237" xr:uid="{16E0E325-74F7-4100-8793-C7B44A46D842}"/>
    <cellStyle name="Header2 8 8 2 8" xfId="16238" xr:uid="{48F02A4C-0F70-4AC2-BACE-4A1327D2A384}"/>
    <cellStyle name="Header2 8 8 2 9" xfId="16239" xr:uid="{A9963731-0F12-485C-8EFB-6FCE6DDECBC3}"/>
    <cellStyle name="Header2 8 8 3" xfId="16240" xr:uid="{2DC02623-D4F5-49AA-BC00-F2604A548D48}"/>
    <cellStyle name="Header2 8 8 4" xfId="16241" xr:uid="{5F1CB9BB-098F-4756-923B-7FA243EC7928}"/>
    <cellStyle name="Header2 8 8 5" xfId="16242" xr:uid="{DCF3AE67-0C5A-4A07-81FC-4B160E416AC7}"/>
    <cellStyle name="Header2 8 8 6" xfId="16243" xr:uid="{5F4EEA5A-9326-4E62-AA8A-E6C65A0DB9DF}"/>
    <cellStyle name="Header2 8 8 7" xfId="16244" xr:uid="{638207E1-F150-4E66-9650-8A8180DA43AE}"/>
    <cellStyle name="Header2 8 8 8" xfId="16245" xr:uid="{EB29C64E-6ECB-48EB-A73C-4FA72A4AB4D7}"/>
    <cellStyle name="Header2 8 8 9" xfId="16246" xr:uid="{9B444223-0327-4862-809C-4A85252F5D07}"/>
    <cellStyle name="Header2 8 9" xfId="16247" xr:uid="{58C77680-6487-447A-ADFF-C05D6CF9B4C4}"/>
    <cellStyle name="Header2 8 9 10" xfId="16248" xr:uid="{E95FAD19-DE7C-4B9E-AC36-3B0D4CD63F8F}"/>
    <cellStyle name="Header2 8 9 2" xfId="16249" xr:uid="{DC0439DE-78FC-42D2-BEA0-5B317DF79809}"/>
    <cellStyle name="Header2 8 9 2 2" xfId="16250" xr:uid="{2150F53E-8D36-44B7-AF06-AF489770248E}"/>
    <cellStyle name="Header2 8 9 2 3" xfId="16251" xr:uid="{75D4711B-F31E-49AD-83ED-394E0F075560}"/>
    <cellStyle name="Header2 8 9 2 4" xfId="16252" xr:uid="{C20CFC47-68B5-4509-AD4F-E9F1D0E89129}"/>
    <cellStyle name="Header2 8 9 2 5" xfId="16253" xr:uid="{BA25E372-3C9E-41BB-A71B-964E42D9A58B}"/>
    <cellStyle name="Header2 8 9 2 6" xfId="16254" xr:uid="{03268E19-10D5-4028-873C-E9736B17FC85}"/>
    <cellStyle name="Header2 8 9 2 7" xfId="16255" xr:uid="{394515AD-71EC-4C18-BEFF-3672867D2374}"/>
    <cellStyle name="Header2 8 9 2 8" xfId="16256" xr:uid="{57FC18E5-9C9A-445E-97F7-71422F912417}"/>
    <cellStyle name="Header2 8 9 2 9" xfId="16257" xr:uid="{E7AAFF62-7FC7-433E-A475-CBE9908EB4C1}"/>
    <cellStyle name="Header2 8 9 3" xfId="16258" xr:uid="{C08584C2-43B0-4AC8-B6F9-E54C7ECD4343}"/>
    <cellStyle name="Header2 8 9 4" xfId="16259" xr:uid="{8D87F810-CCAE-4723-AA0B-A5D26EEBFBFE}"/>
    <cellStyle name="Header2 8 9 5" xfId="16260" xr:uid="{A79FE754-BE35-4736-91D8-2FB94D852AF1}"/>
    <cellStyle name="Header2 8 9 6" xfId="16261" xr:uid="{54502D3B-7CF9-4234-82EA-D8DB1C03EBDE}"/>
    <cellStyle name="Header2 8 9 7" xfId="16262" xr:uid="{A00848A2-D852-435A-BD4C-A09568F7E252}"/>
    <cellStyle name="Header2 8 9 8" xfId="16263" xr:uid="{3D7E737F-9592-4434-9E96-F117F8547409}"/>
    <cellStyle name="Header2 8 9 9" xfId="16264" xr:uid="{364C5609-E783-4462-BB91-E4741C75088F}"/>
    <cellStyle name="Header2 9" xfId="16265" xr:uid="{489E9972-621E-4A05-B30C-8318B7E4C60C}"/>
    <cellStyle name="Header2 9 10" xfId="16266" xr:uid="{B70AFE22-6481-4D55-9697-C5DB9974D5E5}"/>
    <cellStyle name="Header2 9 10 10" xfId="16267" xr:uid="{6AD24182-F30B-4F6B-AD32-A5E9FC1816E6}"/>
    <cellStyle name="Header2 9 10 2" xfId="16268" xr:uid="{A6482954-FA9F-49A5-BDB9-91683595473B}"/>
    <cellStyle name="Header2 9 10 2 2" xfId="16269" xr:uid="{C0D8A57C-5F28-44A6-AD6B-2F9AB9C78702}"/>
    <cellStyle name="Header2 9 10 2 3" xfId="16270" xr:uid="{CAA1F1CD-B0AA-4AE0-BA13-DCEB01C5782B}"/>
    <cellStyle name="Header2 9 10 2 4" xfId="16271" xr:uid="{DD66DD11-055C-42C4-B1AB-A12E956A83B3}"/>
    <cellStyle name="Header2 9 10 2 5" xfId="16272" xr:uid="{624495D9-DC1B-4735-A435-66CE8AB4FBD9}"/>
    <cellStyle name="Header2 9 10 2 6" xfId="16273" xr:uid="{C8066D3B-273A-4032-972A-709603A5082F}"/>
    <cellStyle name="Header2 9 10 2 7" xfId="16274" xr:uid="{E783F46E-9ED0-4CB9-817E-E06E7C137BCA}"/>
    <cellStyle name="Header2 9 10 2 8" xfId="16275" xr:uid="{1076A4E0-240E-4680-9BBD-7C38F555C903}"/>
    <cellStyle name="Header2 9 10 2 9" xfId="16276" xr:uid="{33D016B5-37AE-470C-AD52-13DAD3C0DA37}"/>
    <cellStyle name="Header2 9 10 3" xfId="16277" xr:uid="{F6F65C84-2703-4185-8741-819534895918}"/>
    <cellStyle name="Header2 9 10 4" xfId="16278" xr:uid="{DC249225-8C10-4056-B69F-13B52BD36106}"/>
    <cellStyle name="Header2 9 10 5" xfId="16279" xr:uid="{567A5797-8C68-4787-9FCC-7ABD46CC0076}"/>
    <cellStyle name="Header2 9 10 6" xfId="16280" xr:uid="{8836DDD4-99A3-4C4C-8751-2BA4FC828261}"/>
    <cellStyle name="Header2 9 10 7" xfId="16281" xr:uid="{5690F3AC-A58E-4895-9D73-EBC0BBB38EE4}"/>
    <cellStyle name="Header2 9 10 8" xfId="16282" xr:uid="{33D110B7-AD5B-4B6D-9B35-05C2A3C99892}"/>
    <cellStyle name="Header2 9 10 9" xfId="16283" xr:uid="{33967880-6EDE-4DBB-B9F7-0C67934FA992}"/>
    <cellStyle name="Header2 9 11" xfId="16284" xr:uid="{024DD1BE-695A-46E2-A125-5CBF95A5B5A1}"/>
    <cellStyle name="Header2 9 11 10" xfId="16285" xr:uid="{8F52D894-44C2-4382-98E9-42FAD3CB8C23}"/>
    <cellStyle name="Header2 9 11 2" xfId="16286" xr:uid="{EAF53036-219F-4033-878F-2C3438206A1A}"/>
    <cellStyle name="Header2 9 11 2 2" xfId="16287" xr:uid="{E8DC7049-C339-47F0-AB86-613281AB9E8A}"/>
    <cellStyle name="Header2 9 11 2 3" xfId="16288" xr:uid="{A3D95683-82DC-42D7-A779-B57C91679D47}"/>
    <cellStyle name="Header2 9 11 2 4" xfId="16289" xr:uid="{BC6F0DDE-2573-4608-9A63-07874C69873B}"/>
    <cellStyle name="Header2 9 11 2 5" xfId="16290" xr:uid="{C59D7B61-1755-411C-9FFE-4C52E5B02A33}"/>
    <cellStyle name="Header2 9 11 2 6" xfId="16291" xr:uid="{9AEE6507-79C6-466D-A586-F2A8538F4309}"/>
    <cellStyle name="Header2 9 11 2 7" xfId="16292" xr:uid="{989D157A-DFD0-45AB-B342-1F860A49ED2D}"/>
    <cellStyle name="Header2 9 11 2 8" xfId="16293" xr:uid="{41B8E2B1-8222-4FE1-9CCC-96614A98778A}"/>
    <cellStyle name="Header2 9 11 2 9" xfId="16294" xr:uid="{B1023E2F-E359-4734-8719-B2DEA4684BAE}"/>
    <cellStyle name="Header2 9 11 3" xfId="16295" xr:uid="{8CE9FB85-E449-48D6-B285-7DEF6FC125FF}"/>
    <cellStyle name="Header2 9 11 4" xfId="16296" xr:uid="{DA8EF222-AF77-4082-9275-64660DA5B427}"/>
    <cellStyle name="Header2 9 11 5" xfId="16297" xr:uid="{F192E6F9-15DA-45FC-A93A-B8CF3BAA09F6}"/>
    <cellStyle name="Header2 9 11 6" xfId="16298" xr:uid="{7040B431-8CAA-486E-9CDE-1F671A75A190}"/>
    <cellStyle name="Header2 9 11 7" xfId="16299" xr:uid="{14AB8428-F0DB-4E86-BC20-DD9CC819012A}"/>
    <cellStyle name="Header2 9 11 8" xfId="16300" xr:uid="{806BAD51-678F-401D-BF4B-E826930C3F91}"/>
    <cellStyle name="Header2 9 11 9" xfId="16301" xr:uid="{5E0BA0A2-E844-4E6E-A9CA-9513D46945C8}"/>
    <cellStyle name="Header2 9 12" xfId="16302" xr:uid="{F9FC192B-75A4-4F99-9D8B-682C294ED381}"/>
    <cellStyle name="Header2 9 12 10" xfId="16303" xr:uid="{2EC63C89-F563-4D95-90E7-3F026C734D49}"/>
    <cellStyle name="Header2 9 12 2" xfId="16304" xr:uid="{6D5A41D4-E9BB-4AD6-9745-CB056B2AFA12}"/>
    <cellStyle name="Header2 9 12 2 2" xfId="16305" xr:uid="{B9958830-5B1C-48E5-8F61-BFAB61524839}"/>
    <cellStyle name="Header2 9 12 2 3" xfId="16306" xr:uid="{1FEDC287-9554-4280-8665-EC9AC1F793C6}"/>
    <cellStyle name="Header2 9 12 2 4" xfId="16307" xr:uid="{866837DB-1756-416C-836D-DC2732357A91}"/>
    <cellStyle name="Header2 9 12 2 5" xfId="16308" xr:uid="{98A3E1DC-88D5-4CA1-877A-86856A182679}"/>
    <cellStyle name="Header2 9 12 2 6" xfId="16309" xr:uid="{EA602EB6-2BC7-4E3B-8A70-1836F185E35E}"/>
    <cellStyle name="Header2 9 12 2 7" xfId="16310" xr:uid="{BEEA4198-B632-436D-B165-EAC794DD7B64}"/>
    <cellStyle name="Header2 9 12 2 8" xfId="16311" xr:uid="{48B7309F-8A75-42BF-9610-7D15AEDFD327}"/>
    <cellStyle name="Header2 9 12 2 9" xfId="16312" xr:uid="{7CAEC933-CD84-4771-AA3B-463ABB2A33BC}"/>
    <cellStyle name="Header2 9 12 3" xfId="16313" xr:uid="{A0D39907-06B9-4967-88B4-966CAEB99094}"/>
    <cellStyle name="Header2 9 12 4" xfId="16314" xr:uid="{D83B8AB1-AA58-4706-9818-D4DAD657DF7C}"/>
    <cellStyle name="Header2 9 12 5" xfId="16315" xr:uid="{7E8B1279-FB35-476A-A32D-CD433A1343F5}"/>
    <cellStyle name="Header2 9 12 6" xfId="16316" xr:uid="{44A036FA-5EA5-4064-A9A4-2D5B71F41DCF}"/>
    <cellStyle name="Header2 9 12 7" xfId="16317" xr:uid="{4B9C8B07-2073-4B4B-BA6C-E9F465F02A12}"/>
    <cellStyle name="Header2 9 12 8" xfId="16318" xr:uid="{0E9397F0-DA3F-4595-965B-996FEA3DE4D1}"/>
    <cellStyle name="Header2 9 12 9" xfId="16319" xr:uid="{0CBB92EB-C7F3-4305-A4F0-F8B0D41BCCAE}"/>
    <cellStyle name="Header2 9 13" xfId="16320" xr:uid="{B012128F-CBB0-42B0-BF55-10606E69DB47}"/>
    <cellStyle name="Header2 9 13 10" xfId="16321" xr:uid="{7BF17094-8F0C-4CDC-A520-6BC8D8DAB9B0}"/>
    <cellStyle name="Header2 9 13 2" xfId="16322" xr:uid="{14526865-F5DB-4B07-9441-5A40AF28617D}"/>
    <cellStyle name="Header2 9 13 2 2" xfId="16323" xr:uid="{1E0491CD-F3D8-4858-B9A3-345ED2D4380F}"/>
    <cellStyle name="Header2 9 13 2 3" xfId="16324" xr:uid="{AE57F7C1-8DEA-4B60-A455-B4FD3B414653}"/>
    <cellStyle name="Header2 9 13 2 4" xfId="16325" xr:uid="{E49B475E-B764-481F-9213-E87EBC14FA60}"/>
    <cellStyle name="Header2 9 13 2 5" xfId="16326" xr:uid="{032D4F02-EC21-4C66-99C3-13328BB752CD}"/>
    <cellStyle name="Header2 9 13 2 6" xfId="16327" xr:uid="{4E845CCF-42A6-464B-A638-784966927CE7}"/>
    <cellStyle name="Header2 9 13 2 7" xfId="16328" xr:uid="{C109AF4D-A56F-4D48-ADBF-19F85CF90A42}"/>
    <cellStyle name="Header2 9 13 2 8" xfId="16329" xr:uid="{5BB21B76-470D-4869-9398-3F9E8B096AD8}"/>
    <cellStyle name="Header2 9 13 2 9" xfId="16330" xr:uid="{595C04D7-7F1C-4C6B-AD4F-9D80692795FB}"/>
    <cellStyle name="Header2 9 13 3" xfId="16331" xr:uid="{8698A593-9EFC-4A7D-A5F1-35AC3AE8033F}"/>
    <cellStyle name="Header2 9 13 4" xfId="16332" xr:uid="{BE45D2A6-65A1-4112-958B-2B7275836C3E}"/>
    <cellStyle name="Header2 9 13 5" xfId="16333" xr:uid="{3E04B8CA-D158-49AF-B5DB-F462FE2E66B6}"/>
    <cellStyle name="Header2 9 13 6" xfId="16334" xr:uid="{5C2E9453-C3D8-44DA-AFED-62DFE10435E3}"/>
    <cellStyle name="Header2 9 13 7" xfId="16335" xr:uid="{9FFD3DE9-5A70-460C-BA6F-68722C1FA9DA}"/>
    <cellStyle name="Header2 9 13 8" xfId="16336" xr:uid="{AF98161C-BDAA-410B-BE5A-DDC1A0230073}"/>
    <cellStyle name="Header2 9 13 9" xfId="16337" xr:uid="{A83BBCE7-0936-49AD-A436-8CE9390F414E}"/>
    <cellStyle name="Header2 9 14" xfId="16338" xr:uid="{6CA595E4-CF56-40AC-8DC0-4396740A24BB}"/>
    <cellStyle name="Header2 9 14 10" xfId="16339" xr:uid="{F9DDFCD9-F837-4BAF-8BA6-A57223406C63}"/>
    <cellStyle name="Header2 9 14 2" xfId="16340" xr:uid="{D5838804-14CE-4304-BE4F-6C9C2EB25842}"/>
    <cellStyle name="Header2 9 14 2 2" xfId="16341" xr:uid="{1FD59935-E372-489A-98F5-DCD5F2113E72}"/>
    <cellStyle name="Header2 9 14 2 3" xfId="16342" xr:uid="{58CE3932-E751-4F41-8EA7-D56FA3B873C9}"/>
    <cellStyle name="Header2 9 14 2 4" xfId="16343" xr:uid="{F15AA313-CE95-4999-B766-83A3B5FCB298}"/>
    <cellStyle name="Header2 9 14 2 5" xfId="16344" xr:uid="{E8436D4C-9159-4115-90DC-279599DF0B7D}"/>
    <cellStyle name="Header2 9 14 2 6" xfId="16345" xr:uid="{7473EFFE-E43E-4136-987B-318D6186A084}"/>
    <cellStyle name="Header2 9 14 2 7" xfId="16346" xr:uid="{A1A12C78-1F80-4A1D-AE76-8D9C7B4162FA}"/>
    <cellStyle name="Header2 9 14 2 8" xfId="16347" xr:uid="{E1E8CEF7-B672-4F1A-B0B3-059273B4FAC9}"/>
    <cellStyle name="Header2 9 14 2 9" xfId="16348" xr:uid="{F2F9549F-4D9A-4790-B0E9-00C516A85512}"/>
    <cellStyle name="Header2 9 14 3" xfId="16349" xr:uid="{C0A27081-3803-4DF7-A264-EAE2347F7C52}"/>
    <cellStyle name="Header2 9 14 4" xfId="16350" xr:uid="{990267AD-6CB1-4FD6-A757-8A0050C832E5}"/>
    <cellStyle name="Header2 9 14 5" xfId="16351" xr:uid="{13182192-477A-45B3-9829-D5F64213D538}"/>
    <cellStyle name="Header2 9 14 6" xfId="16352" xr:uid="{711EEE00-C49C-4FB1-B898-3EBEBCFA6DBD}"/>
    <cellStyle name="Header2 9 14 7" xfId="16353" xr:uid="{78DB0656-0055-487B-BEA3-683438CF8CB7}"/>
    <cellStyle name="Header2 9 14 8" xfId="16354" xr:uid="{91E985AE-9E37-4F90-9D4F-10E690258928}"/>
    <cellStyle name="Header2 9 14 9" xfId="16355" xr:uid="{D05304DD-2380-47F4-9D87-85EE2B5614EA}"/>
    <cellStyle name="Header2 9 15" xfId="16356" xr:uid="{662DB3B6-BB69-4FC1-A630-A86D6DCFB7E9}"/>
    <cellStyle name="Header2 9 15 10" xfId="16357" xr:uid="{F8D42820-58B7-49D9-A3A2-F05BCF2789D3}"/>
    <cellStyle name="Header2 9 15 2" xfId="16358" xr:uid="{6A7FBC60-D533-4241-955F-5CFDEF37ABB5}"/>
    <cellStyle name="Header2 9 15 2 2" xfId="16359" xr:uid="{0AFCC9ED-6B15-4222-B479-4FDA643D8F8B}"/>
    <cellStyle name="Header2 9 15 2 3" xfId="16360" xr:uid="{F5E301CC-6396-4B5A-A12A-7573B9D478E0}"/>
    <cellStyle name="Header2 9 15 2 4" xfId="16361" xr:uid="{E4EE9191-4A8D-46FA-BE76-03C2FDB8CD96}"/>
    <cellStyle name="Header2 9 15 2 5" xfId="16362" xr:uid="{81C4C8FC-F3C5-476E-AA49-989465D57FF1}"/>
    <cellStyle name="Header2 9 15 2 6" xfId="16363" xr:uid="{ED76ED1B-1F8C-4BB2-AC09-EE91CFC74CAA}"/>
    <cellStyle name="Header2 9 15 2 7" xfId="16364" xr:uid="{DAADF7A1-FB49-4208-8881-71A7E0B2350A}"/>
    <cellStyle name="Header2 9 15 2 8" xfId="16365" xr:uid="{6D385794-8D0F-48A9-9002-6146CD89F4A3}"/>
    <cellStyle name="Header2 9 15 2 9" xfId="16366" xr:uid="{8E87DEC5-BE92-4FBE-9A62-B5E6DEC53452}"/>
    <cellStyle name="Header2 9 15 3" xfId="16367" xr:uid="{27A43FB7-383A-4D53-BCE8-505CEEF186C9}"/>
    <cellStyle name="Header2 9 15 4" xfId="16368" xr:uid="{A8DA589B-3C55-4D9E-9B38-51BDDDB27A74}"/>
    <cellStyle name="Header2 9 15 5" xfId="16369" xr:uid="{701F2A6F-8F41-4067-833C-736CB03AB417}"/>
    <cellStyle name="Header2 9 15 6" xfId="16370" xr:uid="{D0AE4024-168C-4A0F-9213-87CF3E4CCF08}"/>
    <cellStyle name="Header2 9 15 7" xfId="16371" xr:uid="{5F79E5B9-6727-45F0-8B42-3B2E7A2947D7}"/>
    <cellStyle name="Header2 9 15 8" xfId="16372" xr:uid="{1C205FA9-2EBC-4948-A6F9-D9CD7AE227CA}"/>
    <cellStyle name="Header2 9 15 9" xfId="16373" xr:uid="{36871822-1BB8-40BF-9FB4-BC579DD29B3C}"/>
    <cellStyle name="Header2 9 16" xfId="16374" xr:uid="{7379F1E1-F438-43E8-BCC4-944429BDCBE2}"/>
    <cellStyle name="Header2 9 16 10" xfId="16375" xr:uid="{5DD7576A-7F05-42F7-B659-B4ACB05CAC7A}"/>
    <cellStyle name="Header2 9 16 2" xfId="16376" xr:uid="{5FF9F5CB-3A23-49A9-918D-0EF59B0AB8AE}"/>
    <cellStyle name="Header2 9 16 2 2" xfId="16377" xr:uid="{7D5FB40D-8996-4446-B1C7-3FAEC00B3A81}"/>
    <cellStyle name="Header2 9 16 2 3" xfId="16378" xr:uid="{3AA77B87-4A80-43EB-9E59-07EF8BB33A3A}"/>
    <cellStyle name="Header2 9 16 2 4" xfId="16379" xr:uid="{14763268-67E7-4F81-8094-60FE5DDF3C3F}"/>
    <cellStyle name="Header2 9 16 2 5" xfId="16380" xr:uid="{B4E769B8-B55D-4E7F-A717-7A3D44979BC6}"/>
    <cellStyle name="Header2 9 16 2 6" xfId="16381" xr:uid="{88B44877-0895-4389-99B1-8AF6B2E9EEAA}"/>
    <cellStyle name="Header2 9 16 2 7" xfId="16382" xr:uid="{440005A0-3464-404E-965C-6B1C9E851650}"/>
    <cellStyle name="Header2 9 16 2 8" xfId="16383" xr:uid="{22F188B4-900F-4055-9CB9-8AA6937F0888}"/>
    <cellStyle name="Header2 9 16 2 9" xfId="16384" xr:uid="{A1890D74-3664-4A09-B3AF-2ED0ABE60F7D}"/>
    <cellStyle name="Header2 9 16 3" xfId="16385" xr:uid="{E400F397-62D5-4836-8D76-B0BB147A4A29}"/>
    <cellStyle name="Header2 9 16 4" xfId="16386" xr:uid="{174A17D0-9203-45DF-BA16-D0FA605F9C6C}"/>
    <cellStyle name="Header2 9 16 5" xfId="16387" xr:uid="{307AA137-B331-49A6-9CDE-0FC5E5472FB5}"/>
    <cellStyle name="Header2 9 16 6" xfId="16388" xr:uid="{8B5FA212-F199-4333-B6CA-91DAFEDEB19E}"/>
    <cellStyle name="Header2 9 16 7" xfId="16389" xr:uid="{CF0A6B73-47EC-4C52-9560-D2DAE18F4F54}"/>
    <cellStyle name="Header2 9 16 8" xfId="16390" xr:uid="{34617F13-D6D0-448C-93AD-AF5A3BA8D22E}"/>
    <cellStyle name="Header2 9 16 9" xfId="16391" xr:uid="{CB6DA4DD-8E6D-46E1-8D33-11A51DE1197E}"/>
    <cellStyle name="Header2 9 17" xfId="16392" xr:uid="{03C28A7D-567D-47E7-9144-2FB19EDB8289}"/>
    <cellStyle name="Header2 9 17 2" xfId="16393" xr:uid="{0ADB2B55-0FE5-4140-8AE5-66BA8C3E9F51}"/>
    <cellStyle name="Header2 9 17 3" xfId="16394" xr:uid="{ACF35C30-E91A-49FB-B7B4-D672F1AC360F}"/>
    <cellStyle name="Header2 9 17 4" xfId="16395" xr:uid="{CFE1CBA7-A2F2-4D7C-AF48-FFEAFB84EFE5}"/>
    <cellStyle name="Header2 9 17 5" xfId="16396" xr:uid="{D9F8C0BE-6FFB-470B-B4C6-96B942DCDE95}"/>
    <cellStyle name="Header2 9 17 6" xfId="16397" xr:uid="{F279B83F-B0AB-4FA7-8BB5-BB6E666A14DD}"/>
    <cellStyle name="Header2 9 17 7" xfId="16398" xr:uid="{C98106A2-5B13-42CF-8A81-F76DE1C8D852}"/>
    <cellStyle name="Header2 9 17 8" xfId="16399" xr:uid="{5B5D143D-C989-4E5F-9846-2E5CCCD7E8D3}"/>
    <cellStyle name="Header2 9 17 9" xfId="16400" xr:uid="{BCC743D8-6A98-4313-9848-BE56BC45AFFD}"/>
    <cellStyle name="Header2 9 18" xfId="16401" xr:uid="{8815ADA1-025B-4364-AA59-B985B188E95D}"/>
    <cellStyle name="Header2 9 19" xfId="16402" xr:uid="{6B27B23F-9BE7-465E-BA51-2413B19BDB2F}"/>
    <cellStyle name="Header2 9 2" xfId="16403" xr:uid="{1C199E02-E5D9-4A07-8899-9A4B69ED1BDE}"/>
    <cellStyle name="Header2 9 2 10" xfId="16404" xr:uid="{0E09AE27-0BF9-4DE2-A7A1-C4E899666271}"/>
    <cellStyle name="Header2 9 2 2" xfId="16405" xr:uid="{75EBB96C-4614-48CE-8F0D-574012837E36}"/>
    <cellStyle name="Header2 9 2 2 2" xfId="16406" xr:uid="{158512EC-3EB8-4F0A-ABF0-53EC7D069BA2}"/>
    <cellStyle name="Header2 9 2 2 3" xfId="16407" xr:uid="{0A20C99A-7BC1-4BA7-848A-E34C1522D00B}"/>
    <cellStyle name="Header2 9 2 2 4" xfId="16408" xr:uid="{8611B4AD-6A74-48CE-B666-DB7902D33FC6}"/>
    <cellStyle name="Header2 9 2 2 5" xfId="16409" xr:uid="{66B5A3DE-51B2-44AB-BDE4-37B2A12DDBD2}"/>
    <cellStyle name="Header2 9 2 2 6" xfId="16410" xr:uid="{68A02878-FA2E-458F-BE7D-BC7AFD3389B1}"/>
    <cellStyle name="Header2 9 2 2 7" xfId="16411" xr:uid="{9A6B46CA-4E30-4547-9831-BA2FE421FD6F}"/>
    <cellStyle name="Header2 9 2 2 8" xfId="16412" xr:uid="{B4EEB249-F8EA-4D32-BCFC-A1F7AA6BA1CC}"/>
    <cellStyle name="Header2 9 2 2 9" xfId="16413" xr:uid="{74FBEEF8-DC96-462C-AB50-85693DFEF15B}"/>
    <cellStyle name="Header2 9 2 3" xfId="16414" xr:uid="{F7D5F250-107C-4FAD-9721-6588F9ADC3D3}"/>
    <cellStyle name="Header2 9 2 4" xfId="16415" xr:uid="{B7819721-4ED0-4953-B7F5-37E9AAABC9A4}"/>
    <cellStyle name="Header2 9 2 5" xfId="16416" xr:uid="{296F9B0E-6129-46F5-830B-74A57128AD3A}"/>
    <cellStyle name="Header2 9 2 6" xfId="16417" xr:uid="{140FDFAD-3FB4-4F8A-8B40-24823D1A17E8}"/>
    <cellStyle name="Header2 9 2 7" xfId="16418" xr:uid="{47869FE7-7A11-431C-915E-A7ADA66FEF03}"/>
    <cellStyle name="Header2 9 2 8" xfId="16419" xr:uid="{65EC94AF-0D07-4C8A-8B98-CC1674983C88}"/>
    <cellStyle name="Header2 9 2 9" xfId="16420" xr:uid="{DFF15ADC-A10C-4F00-BB0A-EE9CBE47323A}"/>
    <cellStyle name="Header2 9 20" xfId="16421" xr:uid="{5E3DF48D-3CDB-434B-AA1A-7E98C901BE51}"/>
    <cellStyle name="Header2 9 21" xfId="16422" xr:uid="{5A2825E3-48B8-4312-A111-95A61B037B3C}"/>
    <cellStyle name="Header2 9 22" xfId="16423" xr:uid="{D73A24A4-A8E2-4B36-AE72-1CAF3DA63949}"/>
    <cellStyle name="Header2 9 23" xfId="16424" xr:uid="{33C99AE0-F9BD-4570-99AB-B291A7AFD6C6}"/>
    <cellStyle name="Header2 9 24" xfId="16425" xr:uid="{B4B1CA26-BB67-4946-B8E8-905DFF5B2F6F}"/>
    <cellStyle name="Header2 9 25" xfId="16426" xr:uid="{FF4D7A3C-C772-406C-847A-C4D7EB207611}"/>
    <cellStyle name="Header2 9 3" xfId="16427" xr:uid="{7616F454-4D7F-40EB-86CE-94A2A25DECAD}"/>
    <cellStyle name="Header2 9 3 10" xfId="16428" xr:uid="{F41E4BE7-6149-4A97-8C9E-1815EDA9FD93}"/>
    <cellStyle name="Header2 9 3 2" xfId="16429" xr:uid="{8CBB8161-BF4A-4826-A211-7C69FE5CC97B}"/>
    <cellStyle name="Header2 9 3 2 2" xfId="16430" xr:uid="{0877EB65-16B0-4FBD-8848-78E92BF506D6}"/>
    <cellStyle name="Header2 9 3 2 3" xfId="16431" xr:uid="{61015F68-A072-45CD-A196-4D7408A1AF2B}"/>
    <cellStyle name="Header2 9 3 2 4" xfId="16432" xr:uid="{57639CF7-C29F-4EDE-B344-3D622F8E28C5}"/>
    <cellStyle name="Header2 9 3 2 5" xfId="16433" xr:uid="{4D14388E-920C-43A3-8557-74CA650848AB}"/>
    <cellStyle name="Header2 9 3 2 6" xfId="16434" xr:uid="{F93EC4F7-DB86-4E4E-8B35-658D7665B11A}"/>
    <cellStyle name="Header2 9 3 2 7" xfId="16435" xr:uid="{9F1DE995-395B-4AB7-8418-9CD515C0F737}"/>
    <cellStyle name="Header2 9 3 2 8" xfId="16436" xr:uid="{B626D1AF-231F-40BE-8D5B-317802046A4C}"/>
    <cellStyle name="Header2 9 3 2 9" xfId="16437" xr:uid="{99B90AFF-8A02-46D8-A29C-98AC69BE6673}"/>
    <cellStyle name="Header2 9 3 3" xfId="16438" xr:uid="{5139C114-BEBB-4434-B377-1924ABFCD8D1}"/>
    <cellStyle name="Header2 9 3 4" xfId="16439" xr:uid="{60BE4094-7864-46F4-B741-06D008CB42B5}"/>
    <cellStyle name="Header2 9 3 5" xfId="16440" xr:uid="{3FB64FDD-E43D-4506-9026-CEC02FE9006E}"/>
    <cellStyle name="Header2 9 3 6" xfId="16441" xr:uid="{FC06EDC1-6868-44BC-81FE-73EFF3D9F202}"/>
    <cellStyle name="Header2 9 3 7" xfId="16442" xr:uid="{F0262078-5B0C-4FB8-BC6C-EB230449E1E0}"/>
    <cellStyle name="Header2 9 3 8" xfId="16443" xr:uid="{42CEC24D-804F-45E1-B792-D3CD34103750}"/>
    <cellStyle name="Header2 9 3 9" xfId="16444" xr:uid="{9CBE03F4-3B52-472F-BB9C-4BBA5952C690}"/>
    <cellStyle name="Header2 9 4" xfId="16445" xr:uid="{D3D7F913-98E6-458C-8151-492229E2ADA4}"/>
    <cellStyle name="Header2 9 4 10" xfId="16446" xr:uid="{B63E47E0-8C1F-4F3D-995C-1904BBA64E5C}"/>
    <cellStyle name="Header2 9 4 2" xfId="16447" xr:uid="{1AE8DE3F-779B-4071-8170-307A82DD85CC}"/>
    <cellStyle name="Header2 9 4 2 2" xfId="16448" xr:uid="{1136DE13-8831-4F90-9604-988FBF094C11}"/>
    <cellStyle name="Header2 9 4 2 3" xfId="16449" xr:uid="{6288CA14-5413-4B23-8C14-7ABB60368D7D}"/>
    <cellStyle name="Header2 9 4 2 4" xfId="16450" xr:uid="{6A162765-FBEE-4022-9179-231161FDA77D}"/>
    <cellStyle name="Header2 9 4 2 5" xfId="16451" xr:uid="{C6DC45CD-E1DF-4364-90FF-273EA30D2FF3}"/>
    <cellStyle name="Header2 9 4 2 6" xfId="16452" xr:uid="{0E0F5F42-E2C8-4C46-AC1A-55746EE64557}"/>
    <cellStyle name="Header2 9 4 2 7" xfId="16453" xr:uid="{653A28D1-B689-426E-BBCB-4D853F8C8F11}"/>
    <cellStyle name="Header2 9 4 2 8" xfId="16454" xr:uid="{B3D560B6-79B6-45B3-862D-93A3AD15387B}"/>
    <cellStyle name="Header2 9 4 2 9" xfId="16455" xr:uid="{FC9FEA3E-F911-425C-8BFA-DAE3D64D371B}"/>
    <cellStyle name="Header2 9 4 3" xfId="16456" xr:uid="{F59420EE-CEDA-4230-9F29-58E1A210F689}"/>
    <cellStyle name="Header2 9 4 4" xfId="16457" xr:uid="{12B1D33A-FC40-48D7-8083-2B07903A51F4}"/>
    <cellStyle name="Header2 9 4 5" xfId="16458" xr:uid="{25B1E0F0-4C2E-4498-8424-9CABC8603695}"/>
    <cellStyle name="Header2 9 4 6" xfId="16459" xr:uid="{03E5FF52-087A-41F4-A029-01BC722DE124}"/>
    <cellStyle name="Header2 9 4 7" xfId="16460" xr:uid="{911BBDD0-294D-4C75-B6B3-A3E4993D8C7C}"/>
    <cellStyle name="Header2 9 4 8" xfId="16461" xr:uid="{D470D1F6-4161-4081-8FB3-B9ACBC44C6F6}"/>
    <cellStyle name="Header2 9 4 9" xfId="16462" xr:uid="{EAA1E6A2-8C84-473B-8124-45E877058441}"/>
    <cellStyle name="Header2 9 5" xfId="16463" xr:uid="{5AE9AD47-08F1-4806-A77D-4DBE8431950E}"/>
    <cellStyle name="Header2 9 5 10" xfId="16464" xr:uid="{01188321-ABE9-439B-8BFB-1776009E4730}"/>
    <cellStyle name="Header2 9 5 2" xfId="16465" xr:uid="{DD9A16C2-76F0-4D88-A129-AD2C5BD49153}"/>
    <cellStyle name="Header2 9 5 2 2" xfId="16466" xr:uid="{B1C3F2A9-E8F6-45B0-A271-983B57E1325F}"/>
    <cellStyle name="Header2 9 5 2 3" xfId="16467" xr:uid="{93C8A552-5DAA-4EB2-817D-6B4B7F94077F}"/>
    <cellStyle name="Header2 9 5 2 4" xfId="16468" xr:uid="{D2267FA9-6CB2-4D7D-93E5-8AC6EDE595D7}"/>
    <cellStyle name="Header2 9 5 2 5" xfId="16469" xr:uid="{D5DB1BDE-7B1A-4E2B-A531-3C6AE369B1C1}"/>
    <cellStyle name="Header2 9 5 2 6" xfId="16470" xr:uid="{BB13A3BE-992B-4CD5-8399-B23053706B19}"/>
    <cellStyle name="Header2 9 5 2 7" xfId="16471" xr:uid="{35A103C4-C898-4EDE-B6CA-B8071A476FFA}"/>
    <cellStyle name="Header2 9 5 2 8" xfId="16472" xr:uid="{04D68116-8B6D-4E0C-B6DB-9E17E66A7E1E}"/>
    <cellStyle name="Header2 9 5 2 9" xfId="16473" xr:uid="{B5E83EC7-F35E-4736-82DD-52B09A97D263}"/>
    <cellStyle name="Header2 9 5 3" xfId="16474" xr:uid="{776467CC-7ECE-455B-A0BB-5EEF94726ECB}"/>
    <cellStyle name="Header2 9 5 4" xfId="16475" xr:uid="{DB61A18E-E1C3-4681-9B5B-B48F6FA0870B}"/>
    <cellStyle name="Header2 9 5 5" xfId="16476" xr:uid="{8E3AC216-6D80-4F55-A84D-5475D7F41502}"/>
    <cellStyle name="Header2 9 5 6" xfId="16477" xr:uid="{8EFF5AA0-608D-4783-A820-826CF67AE489}"/>
    <cellStyle name="Header2 9 5 7" xfId="16478" xr:uid="{D9D8C7C8-F7C8-4DAF-B4C6-70166F55B8A0}"/>
    <cellStyle name="Header2 9 5 8" xfId="16479" xr:uid="{879EA7B3-87D5-475B-88E6-BC33150B4FED}"/>
    <cellStyle name="Header2 9 5 9" xfId="16480" xr:uid="{D4DD5F42-AFD9-4CD1-8759-D4A9275B5F56}"/>
    <cellStyle name="Header2 9 6" xfId="16481" xr:uid="{E5FF0865-F39A-4EBD-9E5E-27126C5068EC}"/>
    <cellStyle name="Header2 9 6 10" xfId="16482" xr:uid="{894C1227-9BA4-43C9-95FC-BE87311C19E6}"/>
    <cellStyle name="Header2 9 6 2" xfId="16483" xr:uid="{6981F19E-231E-4AC6-8266-D8B8E778F854}"/>
    <cellStyle name="Header2 9 6 2 2" xfId="16484" xr:uid="{4ECAE4CC-2434-4A84-BB80-07667F05018A}"/>
    <cellStyle name="Header2 9 6 2 3" xfId="16485" xr:uid="{9B144C70-A72C-4317-8C96-7FEF601B06A6}"/>
    <cellStyle name="Header2 9 6 2 4" xfId="16486" xr:uid="{987A9B03-E546-424C-B3E6-23251DB160C1}"/>
    <cellStyle name="Header2 9 6 2 5" xfId="16487" xr:uid="{A1DB085F-69AB-4454-9887-74BBE295C5AF}"/>
    <cellStyle name="Header2 9 6 2 6" xfId="16488" xr:uid="{B3D8DD82-707F-4AF4-B905-A9AF425D0E1E}"/>
    <cellStyle name="Header2 9 6 2 7" xfId="16489" xr:uid="{90F83D24-C0F1-4321-A4B2-3E1FDEFBD730}"/>
    <cellStyle name="Header2 9 6 2 8" xfId="16490" xr:uid="{0B0EEAB0-A0DA-473C-A62A-348D208FC8F7}"/>
    <cellStyle name="Header2 9 6 2 9" xfId="16491" xr:uid="{277CEBC4-0A29-4D7C-94FF-D2EE65648CC7}"/>
    <cellStyle name="Header2 9 6 3" xfId="16492" xr:uid="{9FCD052C-FE02-4D28-8D17-C8B00F3707ED}"/>
    <cellStyle name="Header2 9 6 4" xfId="16493" xr:uid="{C24D40C7-DBFB-45A8-9829-C388B0A9195F}"/>
    <cellStyle name="Header2 9 6 5" xfId="16494" xr:uid="{1382A1D2-8310-4750-B29F-F6F64DE6F3DB}"/>
    <cellStyle name="Header2 9 6 6" xfId="16495" xr:uid="{D4A17A4C-33E7-4E95-8364-05685FECF7B6}"/>
    <cellStyle name="Header2 9 6 7" xfId="16496" xr:uid="{655BE796-3003-4368-B5DA-0047DE172C2F}"/>
    <cellStyle name="Header2 9 6 8" xfId="16497" xr:uid="{8B8E83B4-B7B1-45BD-A058-E98AAB08C211}"/>
    <cellStyle name="Header2 9 6 9" xfId="16498" xr:uid="{A762CEFB-2480-4230-9355-C8697BD3405C}"/>
    <cellStyle name="Header2 9 7" xfId="16499" xr:uid="{A9C0CC99-FBF7-40A6-AE03-C602F871B235}"/>
    <cellStyle name="Header2 9 7 10" xfId="16500" xr:uid="{7CA17609-71BD-47B2-8A29-9F73842370D5}"/>
    <cellStyle name="Header2 9 7 2" xfId="16501" xr:uid="{C5AB066F-A34F-47CC-8C7E-5A3B4B836CF9}"/>
    <cellStyle name="Header2 9 7 2 2" xfId="16502" xr:uid="{821F6B9E-99A2-4FF8-92A9-3AB83DB6B51B}"/>
    <cellStyle name="Header2 9 7 2 3" xfId="16503" xr:uid="{2BE193BA-5480-454F-A9EE-28765A23613C}"/>
    <cellStyle name="Header2 9 7 2 4" xfId="16504" xr:uid="{3EF19EA0-C68E-4659-BE7C-F552EE80DAF3}"/>
    <cellStyle name="Header2 9 7 2 5" xfId="16505" xr:uid="{A1D8FD59-1B1B-487D-88A1-9ECDC9AAAFCF}"/>
    <cellStyle name="Header2 9 7 2 6" xfId="16506" xr:uid="{C60C437A-4524-4829-96A5-B439C089A27A}"/>
    <cellStyle name="Header2 9 7 2 7" xfId="16507" xr:uid="{065B101D-80BC-42CF-85BD-5B808E86397E}"/>
    <cellStyle name="Header2 9 7 2 8" xfId="16508" xr:uid="{8A0F65B1-EF76-46E7-9073-C3B8EBAF924F}"/>
    <cellStyle name="Header2 9 7 2 9" xfId="16509" xr:uid="{719D32BC-4CD0-448F-8CA1-E697C4E7F6B9}"/>
    <cellStyle name="Header2 9 7 3" xfId="16510" xr:uid="{68698F81-C33B-4CE3-AB36-70CCE3E6C29F}"/>
    <cellStyle name="Header2 9 7 4" xfId="16511" xr:uid="{B254E0B2-734C-4D34-B5DA-A43F9FE69C3B}"/>
    <cellStyle name="Header2 9 7 5" xfId="16512" xr:uid="{5E1E7D01-ADB3-40B7-BBAA-F72E1FCB3C64}"/>
    <cellStyle name="Header2 9 7 6" xfId="16513" xr:uid="{0D5F687C-A3F1-43EB-887C-24B3E62492F6}"/>
    <cellStyle name="Header2 9 7 7" xfId="16514" xr:uid="{2E0F365B-F304-450A-84C0-167265F7CA46}"/>
    <cellStyle name="Header2 9 7 8" xfId="16515" xr:uid="{CBBC5264-E506-41CF-B59B-C333AAED2850}"/>
    <cellStyle name="Header2 9 7 9" xfId="16516" xr:uid="{56CF47F5-81E2-455B-AD27-D28364E6244A}"/>
    <cellStyle name="Header2 9 8" xfId="16517" xr:uid="{19F863B5-4DD4-41ED-BA4F-24702D8752AE}"/>
    <cellStyle name="Header2 9 8 10" xfId="16518" xr:uid="{8B003A98-86EC-448A-8C8D-69686027418C}"/>
    <cellStyle name="Header2 9 8 2" xfId="16519" xr:uid="{2C94EA65-C4ED-419D-A6FD-4A153899A77B}"/>
    <cellStyle name="Header2 9 8 2 2" xfId="16520" xr:uid="{BB6F9094-94B2-4B51-806B-E055D2A2D31F}"/>
    <cellStyle name="Header2 9 8 2 3" xfId="16521" xr:uid="{40CB2971-DA7F-4E27-B85F-A66D27E77E7B}"/>
    <cellStyle name="Header2 9 8 2 4" xfId="16522" xr:uid="{34A54525-736D-4E9B-9746-F8FAAF0DA648}"/>
    <cellStyle name="Header2 9 8 2 5" xfId="16523" xr:uid="{20C85AA0-4288-4B32-99B9-456FF3114F44}"/>
    <cellStyle name="Header2 9 8 2 6" xfId="16524" xr:uid="{2E81B7C5-5632-4A9A-9FD8-EEC7457C5CD3}"/>
    <cellStyle name="Header2 9 8 2 7" xfId="16525" xr:uid="{CE5C87F7-BE81-4A19-BF86-48597AE0D28E}"/>
    <cellStyle name="Header2 9 8 2 8" xfId="16526" xr:uid="{FDBBE182-F657-4255-A1C6-E50EB6039626}"/>
    <cellStyle name="Header2 9 8 2 9" xfId="16527" xr:uid="{711D377D-E726-4568-AED4-DFACC9A2A776}"/>
    <cellStyle name="Header2 9 8 3" xfId="16528" xr:uid="{8AE0D8D8-5070-4806-BB85-F385BC3E0ACE}"/>
    <cellStyle name="Header2 9 8 4" xfId="16529" xr:uid="{BDA67309-44EF-4AA1-B2D5-7B037DFFB9C8}"/>
    <cellStyle name="Header2 9 8 5" xfId="16530" xr:uid="{6C9B9FF6-40A9-47A6-90B9-17D9E0D8807C}"/>
    <cellStyle name="Header2 9 8 6" xfId="16531" xr:uid="{FA850614-D197-4E78-93F2-5FD5D57526D8}"/>
    <cellStyle name="Header2 9 8 7" xfId="16532" xr:uid="{009AD48C-F39E-4B3D-B12E-817C7AC92177}"/>
    <cellStyle name="Header2 9 8 8" xfId="16533" xr:uid="{2E67B23A-26C0-431A-85CE-EBFB7EE0C2D1}"/>
    <cellStyle name="Header2 9 8 9" xfId="16534" xr:uid="{418BD249-9F48-400F-8F2C-46E39D14DC52}"/>
    <cellStyle name="Header2 9 9" xfId="16535" xr:uid="{F7E5237F-D407-4D0F-B85C-F75CC3030D5B}"/>
    <cellStyle name="Header2 9 9 10" xfId="16536" xr:uid="{282E2625-E604-4E68-8EED-402E18FE9254}"/>
    <cellStyle name="Header2 9 9 2" xfId="16537" xr:uid="{2356205A-5A9A-4351-8DD4-69DA7F29C8C1}"/>
    <cellStyle name="Header2 9 9 2 2" xfId="16538" xr:uid="{93F646C9-4A41-45EE-9D26-B59A7C23592B}"/>
    <cellStyle name="Header2 9 9 2 3" xfId="16539" xr:uid="{05DBF23D-8B96-43FE-8640-4139C3205DF2}"/>
    <cellStyle name="Header2 9 9 2 4" xfId="16540" xr:uid="{4B5998AC-86BF-46B4-96B4-91C0ABF768F2}"/>
    <cellStyle name="Header2 9 9 2 5" xfId="16541" xr:uid="{F638BD50-CAAA-4F7B-B378-B79ADB5F27FC}"/>
    <cellStyle name="Header2 9 9 2 6" xfId="16542" xr:uid="{E8BE6C07-D226-4308-85A2-527C8E2E2007}"/>
    <cellStyle name="Header2 9 9 2 7" xfId="16543" xr:uid="{F8D4806F-27CF-4D58-8EB3-F342B5219C5E}"/>
    <cellStyle name="Header2 9 9 2 8" xfId="16544" xr:uid="{0491AF6E-14E6-4137-93EC-C59B6EEEA82D}"/>
    <cellStyle name="Header2 9 9 2 9" xfId="16545" xr:uid="{F9C01FB9-E69A-4733-BBE6-CBD122EF4D8C}"/>
    <cellStyle name="Header2 9 9 3" xfId="16546" xr:uid="{615AB7FC-DB63-4FB2-A5C5-D59401295AC4}"/>
    <cellStyle name="Header2 9 9 4" xfId="16547" xr:uid="{509B3743-19E2-4C33-AB72-FD3FE5E41E43}"/>
    <cellStyle name="Header2 9 9 5" xfId="16548" xr:uid="{21835FFB-4094-4D99-827A-E94D817F4BBB}"/>
    <cellStyle name="Header2 9 9 6" xfId="16549" xr:uid="{949D02E7-DC8D-4B42-A3B6-2D42DCDF16DC}"/>
    <cellStyle name="Header2 9 9 7" xfId="16550" xr:uid="{167A94D3-419E-4939-93E9-2953B58E51F5}"/>
    <cellStyle name="Header2 9 9 8" xfId="16551" xr:uid="{935F7739-0CE5-4A84-AAFE-861E29145266}"/>
    <cellStyle name="Header2 9 9 9" xfId="16552" xr:uid="{4E70506F-AD2E-475E-9DC8-328E48D07ECA}"/>
    <cellStyle name="headers" xfId="1103" xr:uid="{8CAE92F8-2DD6-4A1C-A8FB-F0C0DD2E1AC5}"/>
    <cellStyle name="Heading" xfId="107" xr:uid="{48A62A0D-B204-4CD1-9558-2BEC56E2E1B2}"/>
    <cellStyle name="Heading 1" xfId="6" builtinId="16" customBuiltin="1"/>
    <cellStyle name="Heading 1 10" xfId="16553" xr:uid="{303E3BDE-2DDC-4D0D-867B-344FC7A9DB9C}"/>
    <cellStyle name="Heading 1 10 2" xfId="16554" xr:uid="{F1BC80D2-72EB-4C7C-BCC8-AD503BE59B27}"/>
    <cellStyle name="Heading 1 10 3" xfId="16555" xr:uid="{8D76C70B-7BF6-49A9-9F9A-696D717361D1}"/>
    <cellStyle name="Heading 1 10 4" xfId="16556" xr:uid="{2DB23602-1E20-4782-BC92-E2166688ECD3}"/>
    <cellStyle name="Heading 1 10 5" xfId="16557" xr:uid="{153403E6-CCDC-4529-AB2A-630D106A3B17}"/>
    <cellStyle name="Heading 1 10 6" xfId="16558" xr:uid="{BF2B9E30-D801-480E-9BCB-A19598935897}"/>
    <cellStyle name="Heading 1 11" xfId="16559" xr:uid="{6F545292-4B64-4469-B08C-506D08C90D9F}"/>
    <cellStyle name="Heading 1 11 2" xfId="16560" xr:uid="{9B114E8D-CF83-4E68-AF9B-F0D8E7ADC537}"/>
    <cellStyle name="Heading 1 11 3" xfId="16561" xr:uid="{74532908-FBCD-4174-9E13-78A8E0779A8D}"/>
    <cellStyle name="Heading 1 11 4" xfId="16562" xr:uid="{D1F9FFED-5A87-4DB0-80A0-C01B782520FB}"/>
    <cellStyle name="Heading 1 11 5" xfId="16563" xr:uid="{46DE5648-966B-423B-9DC0-EC1B157B796C}"/>
    <cellStyle name="Heading 1 11 6" xfId="16564" xr:uid="{5462F9DE-AAF6-42CA-AD4B-E331016F95D0}"/>
    <cellStyle name="Heading 1 12" xfId="36058" xr:uid="{EAB24675-8A72-440B-B253-D971157982EC}"/>
    <cellStyle name="Heading 1 2" xfId="153" xr:uid="{B49DD143-3F6D-4D1B-B096-87117E7A9E73}"/>
    <cellStyle name="Heading 1 2 10" xfId="16566" xr:uid="{0779E5C6-8353-4D23-BAF2-EFADE59C4761}"/>
    <cellStyle name="Heading 1 2 11" xfId="36312" xr:uid="{38D5D0A5-E496-42E4-8FC9-CF552B7A1861}"/>
    <cellStyle name="Heading 1 2 12" xfId="16565" xr:uid="{0C0B1E09-9C0E-41CA-A963-973F12A6E93A}"/>
    <cellStyle name="Heading 1 2 13" xfId="1105" xr:uid="{E6B19D52-973F-44D8-9403-BD98EFCB9AE7}"/>
    <cellStyle name="Heading 1 2 2" xfId="16567" xr:uid="{D7C84A3E-AFD3-43C6-A527-672801179480}"/>
    <cellStyle name="Heading 1 2 2 2" xfId="16568" xr:uid="{D3426273-A08A-4C8F-9CD1-D16DBFEEC6D2}"/>
    <cellStyle name="Heading 1 2 2 3" xfId="16569" xr:uid="{4AD139BE-70EC-4048-A4B3-90CB41C425FF}"/>
    <cellStyle name="Heading 1 2 2 4" xfId="16570" xr:uid="{B70C07B7-0303-42AA-8D01-A2F21844E27A}"/>
    <cellStyle name="Heading 1 2 2 5" xfId="16571" xr:uid="{C7D20D9A-C913-4D7B-8422-89CC2EBEAD8C}"/>
    <cellStyle name="Heading 1 2 2 6" xfId="16572" xr:uid="{AF67E95C-952D-45AB-92C6-5AED9C5F8D70}"/>
    <cellStyle name="Heading 1 2 2 7" xfId="36774" xr:uid="{1FCC183C-F027-41FB-BD75-AB01CCC5EDBF}"/>
    <cellStyle name="Heading 1 2 3" xfId="16573" xr:uid="{D6BD3B88-76AA-4FC9-AE99-080C889E4A14}"/>
    <cellStyle name="Heading 1 2 3 2" xfId="16574" xr:uid="{C95D8B6A-03EF-4E91-A751-C4A0385F4FF0}"/>
    <cellStyle name="Heading 1 2 3 3" xfId="16575" xr:uid="{5BD1308C-BD98-44B4-969D-69A47A05A18A}"/>
    <cellStyle name="Heading 1 2 3 4" xfId="16576" xr:uid="{FE704350-887D-4431-B0AC-3D6A0242FA55}"/>
    <cellStyle name="Heading 1 2 3 5" xfId="16577" xr:uid="{2DED632D-A464-49A9-999E-F40F4F5F98A2}"/>
    <cellStyle name="Heading 1 2 3 6" xfId="16578" xr:uid="{C8752298-2BFF-4B01-AC9B-EFD197710A41}"/>
    <cellStyle name="Heading 1 2 4" xfId="16579" xr:uid="{6F639D03-142E-445C-B68D-1295A72673F6}"/>
    <cellStyle name="Heading 1 2 4 2" xfId="16580" xr:uid="{B75D254A-2AF6-4501-8857-BD7886066870}"/>
    <cellStyle name="Heading 1 2 4 3" xfId="16581" xr:uid="{A08CDFF8-FA44-4DE1-A314-6BF74B445A7B}"/>
    <cellStyle name="Heading 1 2 4 4" xfId="16582" xr:uid="{B3841DE6-2ACC-4ABE-9572-F34241187CC4}"/>
    <cellStyle name="Heading 1 2 4 5" xfId="16583" xr:uid="{3AFEC643-527B-4C28-8E78-EE310BAEBC0A}"/>
    <cellStyle name="Heading 1 2 4 6" xfId="16584" xr:uid="{5146BB7A-B67B-4E34-8DA8-D40C283A4A80}"/>
    <cellStyle name="Heading 1 2 5" xfId="16585" xr:uid="{F8CF9E8C-03BE-4BD5-A861-C5398A4E3B9E}"/>
    <cellStyle name="Heading 1 2 5 2" xfId="16586" xr:uid="{9C013B2B-A4BB-4DD9-BD29-C7FBE3D1B742}"/>
    <cellStyle name="Heading 1 2 5 3" xfId="16587" xr:uid="{0B64CC0E-F137-48EF-9422-14225CA6E01A}"/>
    <cellStyle name="Heading 1 2 5 4" xfId="16588" xr:uid="{A973ED4C-408D-4FB3-AB53-F6EA6A41D969}"/>
    <cellStyle name="Heading 1 2 5 5" xfId="16589" xr:uid="{1F53C6B8-67C4-4C13-B2DB-8F308F4A318C}"/>
    <cellStyle name="Heading 1 2 5 6" xfId="16590" xr:uid="{51DD32FC-319C-4288-AACC-57CA5B10A879}"/>
    <cellStyle name="Heading 1 2 6" xfId="16591" xr:uid="{E6645B1A-8BC7-430C-BAE9-A3A9BC600098}"/>
    <cellStyle name="Heading 1 2 7" xfId="16592" xr:uid="{A7DB89FE-3B60-48BB-AD46-83E190D1015A}"/>
    <cellStyle name="Heading 1 2 8" xfId="16593" xr:uid="{A73964AE-DC52-4661-99A5-5C6323876BD5}"/>
    <cellStyle name="Heading 1 2 9" xfId="16594" xr:uid="{EFEB1361-21D4-40CF-B6BE-74AD4D50C619}"/>
    <cellStyle name="Heading 1 24" xfId="16595" xr:uid="{F85E61BC-7D26-4FC6-A16B-69EADE3AFD88}"/>
    <cellStyle name="Heading 1 24 2" xfId="16596" xr:uid="{23BD8F16-7C28-4546-A111-983F4E4B48DF}"/>
    <cellStyle name="Heading 1 24 3" xfId="16597" xr:uid="{7B76542A-1DAB-4641-8916-9AE0E236FD41}"/>
    <cellStyle name="Heading 1 24 4" xfId="16598" xr:uid="{FFBA93BD-7EBA-44C1-9E31-0DD719793ACD}"/>
    <cellStyle name="Heading 1 24 5" xfId="16599" xr:uid="{5007F420-3CEB-49FB-ADFA-FB51F7435834}"/>
    <cellStyle name="Heading 1 24 6" xfId="16600" xr:uid="{51B1FE6C-4601-4184-A672-4C1DFC538E3F}"/>
    <cellStyle name="Heading 1 3" xfId="16601" xr:uid="{42186C50-A5F8-4B3C-9016-266B5C4C521F}"/>
    <cellStyle name="Heading 1 3 2" xfId="16602" xr:uid="{6DF6CBBD-DF6E-46B6-8CDC-C0D9D9263AA6}"/>
    <cellStyle name="Heading 1 3 2 2" xfId="16603" xr:uid="{A6BFF2CB-C506-4ADB-94B1-001E21B08B51}"/>
    <cellStyle name="Heading 1 3 2 3" xfId="16604" xr:uid="{5339D8A0-5A78-4E1B-8806-5DC0457CB419}"/>
    <cellStyle name="Heading 1 3 2 4" xfId="16605" xr:uid="{D871DA74-7131-4A70-A87B-D743D65D5F1B}"/>
    <cellStyle name="Heading 1 3 2 5" xfId="16606" xr:uid="{67AA4497-C1F0-4A3A-9E1B-F607337103FC}"/>
    <cellStyle name="Heading 1 3 2 6" xfId="16607" xr:uid="{AD554A3A-26E8-47EF-8503-68BA63EE45BE}"/>
    <cellStyle name="Heading 1 3 2 7" xfId="36775" xr:uid="{9D2398A3-3338-4DA3-8372-E16DF3822797}"/>
    <cellStyle name="Heading 1 3 3" xfId="16608" xr:uid="{1CBDCF06-47A4-42AB-825E-5491E0C6FA76}"/>
    <cellStyle name="Heading 1 3 4" xfId="16609" xr:uid="{7EBD46BB-34D2-48AC-B917-9AB80D2FFA94}"/>
    <cellStyle name="Heading 1 3 5" xfId="16610" xr:uid="{F1ECAD3B-7A37-4B7C-BCD4-BAF4D4AE7A38}"/>
    <cellStyle name="Heading 1 3 6" xfId="16611" xr:uid="{B4C6F221-4247-4450-BE5A-32CD52D6EF60}"/>
    <cellStyle name="Heading 1 3 7" xfId="16612" xr:uid="{1D41A85F-989A-431F-AB09-114B0A675718}"/>
    <cellStyle name="Heading 1 3 8" xfId="36313" xr:uid="{CA44F374-1264-41E6-85D3-D9C888446E1A}"/>
    <cellStyle name="Heading 1 4" xfId="16613" xr:uid="{1D2BA36C-5D42-4021-83D4-FF0D923D3B8C}"/>
    <cellStyle name="Heading 1 4 2" xfId="16614" xr:uid="{E315F50D-58ED-4A40-9A0B-A613F1B3E36D}"/>
    <cellStyle name="Heading 1 4 3" xfId="16615" xr:uid="{DEDE316B-CF2E-498C-9981-261F77E77472}"/>
    <cellStyle name="Heading 1 4 4" xfId="16616" xr:uid="{1188D53C-BC95-403D-B361-E4F7AEA14998}"/>
    <cellStyle name="Heading 1 4 5" xfId="16617" xr:uid="{89DFFD00-F841-487C-BBEB-7C0F076E18AD}"/>
    <cellStyle name="Heading 1 4 6" xfId="16618" xr:uid="{0C9D604B-C201-4A59-94BF-BDE526887DE0}"/>
    <cellStyle name="Heading 1 4 7" xfId="36314" xr:uid="{E099E577-D27A-42F8-98BA-9AFC6352A05F}"/>
    <cellStyle name="Heading 1 5" xfId="16619" xr:uid="{CDA4BE06-D9B8-43BB-950B-6BA0D634FCE9}"/>
    <cellStyle name="Heading 1 5 2" xfId="16620" xr:uid="{550FC069-4066-41E3-84D7-5C33C426CD7C}"/>
    <cellStyle name="Heading 1 5 3" xfId="16621" xr:uid="{324D786C-799C-409C-85B9-4EC8F65666E9}"/>
    <cellStyle name="Heading 1 5 4" xfId="16622" xr:uid="{AE81F2B4-2623-4582-9529-041169D7DA26}"/>
    <cellStyle name="Heading 1 5 5" xfId="16623" xr:uid="{3CB6DE9A-0329-49AA-B82A-50B50998438A}"/>
    <cellStyle name="Heading 1 5 6" xfId="16624" xr:uid="{A90F8B59-1554-4FB5-9FA4-7AAE0CE1150D}"/>
    <cellStyle name="Heading 1 5 7" xfId="36315" xr:uid="{D4F17F7D-36DA-4AF7-94EE-B80289E0809E}"/>
    <cellStyle name="Heading 1 6" xfId="16625" xr:uid="{6B18042C-0C1D-4AB8-AC03-92AE0EB5336E}"/>
    <cellStyle name="Heading 1 6 2" xfId="16626" xr:uid="{1A006D7C-52CB-44D8-A0FC-787664486DA1}"/>
    <cellStyle name="Heading 1 6 3" xfId="16627" xr:uid="{389F73C1-714F-4AA5-9D02-4F0080D39DE9}"/>
    <cellStyle name="Heading 1 6 4" xfId="16628" xr:uid="{27731057-E749-47E9-A6B6-C0AC9E0BA056}"/>
    <cellStyle name="Heading 1 6 5" xfId="16629" xr:uid="{E600D8C3-B756-402A-B956-6051AF65276E}"/>
    <cellStyle name="Heading 1 6 6" xfId="16630" xr:uid="{7F099384-6AC0-4F6D-B390-DADC4926B8AD}"/>
    <cellStyle name="Heading 1 6 7" xfId="36311" xr:uid="{85A7B0A2-DCF8-41EB-B9DA-4E48B70CA0F1}"/>
    <cellStyle name="Heading 1 7" xfId="16631" xr:uid="{CC46F5E0-E019-421B-B85A-33795702306D}"/>
    <cellStyle name="Heading 1 7 2" xfId="16632" xr:uid="{B8E43218-962F-464B-BC79-498D423E39B0}"/>
    <cellStyle name="Heading 1 7 3" xfId="16633" xr:uid="{AB39BCD3-67F0-472D-B7BC-F3E9510546ED}"/>
    <cellStyle name="Heading 1 7 4" xfId="16634" xr:uid="{A0B0300E-4404-406E-BD8D-EFB96D08F65C}"/>
    <cellStyle name="Heading 1 7 5" xfId="16635" xr:uid="{5D36274B-CBFF-44E8-8DE4-9E1DE046F631}"/>
    <cellStyle name="Heading 1 7 6" xfId="16636" xr:uid="{E1F3784D-2620-4C2A-812B-E1842F267E57}"/>
    <cellStyle name="Heading 1 8" xfId="16637" xr:uid="{7B335F07-805E-4FF7-913E-2A832FE6C8E6}"/>
    <cellStyle name="Heading 1 8 2" xfId="16638" xr:uid="{28AFD7D9-C852-451D-85DE-CE4AB0591CC2}"/>
    <cellStyle name="Heading 1 8 3" xfId="16639" xr:uid="{FBD0D0A2-4C34-4B18-B5BC-DA9606485DEC}"/>
    <cellStyle name="Heading 1 8 4" xfId="16640" xr:uid="{0C9709C9-09DA-4158-946C-00834D494A15}"/>
    <cellStyle name="Heading 1 8 5" xfId="16641" xr:uid="{8563CD4B-43EC-4520-8982-4EF3552449B8}"/>
    <cellStyle name="Heading 1 8 6" xfId="16642" xr:uid="{EF4A8D2C-A591-4653-B5F7-17CB82EAFC01}"/>
    <cellStyle name="Heading 1 9" xfId="16643" xr:uid="{BEDAC882-DB8B-41E2-8660-AF8BD4A0D611}"/>
    <cellStyle name="Heading 1 9 2" xfId="16644" xr:uid="{383689A8-1AD3-4350-8CA4-7F19C61E8414}"/>
    <cellStyle name="Heading 1 9 3" xfId="16645" xr:uid="{E035CA2B-AD27-45FD-9BA7-414F75D54993}"/>
    <cellStyle name="Heading 1 9 4" xfId="16646" xr:uid="{EF04CA45-8AD6-44D2-8467-431F3C2D0F94}"/>
    <cellStyle name="Heading 1 9 5" xfId="16647" xr:uid="{305FB460-82D2-4A92-8608-3E5E3F24313F}"/>
    <cellStyle name="Heading 1 9 6" xfId="16648" xr:uid="{80B66EE0-FE4C-4A0C-B95C-C05A13D0ACBD}"/>
    <cellStyle name="Heading 1 Above" xfId="1106" xr:uid="{82C97CC2-1FB4-4C4F-A2A2-F7AD3A237A68}"/>
    <cellStyle name="Heading 1+" xfId="1107" xr:uid="{4B42E368-6883-424D-B5B1-123D4E6CA89E}"/>
    <cellStyle name="Heading 1+ 2" xfId="36316" xr:uid="{C8D5AA28-25ED-44C4-88BE-8EFD8B267AF6}"/>
    <cellStyle name="Heading 2" xfId="7" builtinId="17" customBuiltin="1"/>
    <cellStyle name="Heading 2 10" xfId="16649" xr:uid="{ED40A164-809D-4A89-A329-8721B463951F}"/>
    <cellStyle name="Heading 2 10 2" xfId="16650" xr:uid="{811788E0-5095-4E1D-A6D1-11CE3DD2D13F}"/>
    <cellStyle name="Heading 2 10 3" xfId="16651" xr:uid="{4C21D297-5DA9-4ACC-A4B2-025166BABF88}"/>
    <cellStyle name="Heading 2 10 4" xfId="16652" xr:uid="{5928584D-EAE1-4E47-8340-2A8F7B1E0F92}"/>
    <cellStyle name="Heading 2 10 5" xfId="16653" xr:uid="{4DAC47DC-7328-4F47-992B-092F4A01630E}"/>
    <cellStyle name="Heading 2 10 6" xfId="16654" xr:uid="{D0ED8CB0-9D1E-4846-A063-304ABC40E98D}"/>
    <cellStyle name="Heading 2 11" xfId="16655" xr:uid="{BA9D9AE4-93FE-4F0C-9C17-651D30FA6A67}"/>
    <cellStyle name="Heading 2 11 2" xfId="16656" xr:uid="{51A70956-1F23-435E-887B-7EC08730D913}"/>
    <cellStyle name="Heading 2 11 3" xfId="16657" xr:uid="{D0A28D34-0FED-4A18-896E-3E56CFDDB534}"/>
    <cellStyle name="Heading 2 11 4" xfId="16658" xr:uid="{B49196CC-789E-4699-95F9-D332A02788C3}"/>
    <cellStyle name="Heading 2 11 5" xfId="16659" xr:uid="{E741FFF1-48C0-4AB3-BFEC-E0B76D31F5A7}"/>
    <cellStyle name="Heading 2 11 6" xfId="16660" xr:uid="{0F2CF035-DC09-494F-A85D-D4C21DE23217}"/>
    <cellStyle name="Heading 2 12" xfId="36059" xr:uid="{7133C6A5-B61C-4BDE-97F8-AF1DE3DFB92B}"/>
    <cellStyle name="Heading 2 2" xfId="154" xr:uid="{B7605F79-6942-4AED-8A27-DC7481189600}"/>
    <cellStyle name="Heading 2 2 10" xfId="16662" xr:uid="{B7907EFA-1750-46E3-AFF6-4EDB5BEC70F6}"/>
    <cellStyle name="Heading 2 2 11" xfId="36318" xr:uid="{C1652FE4-5346-4EA5-A27E-A8C82FEA083E}"/>
    <cellStyle name="Heading 2 2 12" xfId="16661" xr:uid="{D3C76C79-2E25-4A9E-B74D-E10B1EA58277}"/>
    <cellStyle name="Heading 2 2 13" xfId="1108" xr:uid="{99DDAB73-D354-494B-9D64-616D614C503A}"/>
    <cellStyle name="Heading 2 2 2" xfId="16663" xr:uid="{79F353C9-721B-496F-A656-5C843E1BE5E7}"/>
    <cellStyle name="Heading 2 2 2 2" xfId="16664" xr:uid="{04093301-F537-484F-8B0C-DC15B6F4EBD0}"/>
    <cellStyle name="Heading 2 2 2 3" xfId="16665" xr:uid="{1D790097-DB73-43C9-AE95-3DE146C49720}"/>
    <cellStyle name="Heading 2 2 2 4" xfId="16666" xr:uid="{D4F9B58F-88D5-4DE6-8D89-43094ECF84EE}"/>
    <cellStyle name="Heading 2 2 2 5" xfId="16667" xr:uid="{182BB597-08F4-48E9-BBE8-12C9E28A12E8}"/>
    <cellStyle name="Heading 2 2 2 6" xfId="16668" xr:uid="{05281674-ED00-4BDD-BAF2-411583CF3023}"/>
    <cellStyle name="Heading 2 2 2 7" xfId="36776" xr:uid="{1F40E13A-F96F-47E3-AB53-E50C74DD7582}"/>
    <cellStyle name="Heading 2 2 3" xfId="16669" xr:uid="{2BF891E0-C246-49C8-8203-7574C41DA051}"/>
    <cellStyle name="Heading 2 2 3 2" xfId="16670" xr:uid="{7B85AAC0-D839-4A5D-8C96-90A58946342A}"/>
    <cellStyle name="Heading 2 2 3 3" xfId="16671" xr:uid="{8719AB76-49C8-49E3-88FB-B0B8FA296613}"/>
    <cellStyle name="Heading 2 2 3 4" xfId="16672" xr:uid="{0862E1AD-17CA-4AE3-9EF3-E9E37D8B2C62}"/>
    <cellStyle name="Heading 2 2 3 5" xfId="16673" xr:uid="{D615AB64-09D9-4F06-9E29-7AF36AB1547A}"/>
    <cellStyle name="Heading 2 2 3 6" xfId="16674" xr:uid="{553FFE3A-6A69-4448-BFA2-20B6950D023B}"/>
    <cellStyle name="Heading 2 2 4" xfId="16675" xr:uid="{DF137715-6637-4A8E-A0B1-ED4F00F52025}"/>
    <cellStyle name="Heading 2 2 4 2" xfId="16676" xr:uid="{FD944A73-87A8-4A37-9097-C6B4D3C993D3}"/>
    <cellStyle name="Heading 2 2 4 3" xfId="16677" xr:uid="{B09AD226-0062-4FFD-A4D3-77C8DB69477D}"/>
    <cellStyle name="Heading 2 2 4 4" xfId="16678" xr:uid="{A5B1CEDE-35F7-4AEC-9BA8-C6E6B60677F7}"/>
    <cellStyle name="Heading 2 2 4 5" xfId="16679" xr:uid="{01112BF2-B791-4F2A-A2C4-CFF7063456F7}"/>
    <cellStyle name="Heading 2 2 4 6" xfId="16680" xr:uid="{3902C7CB-B737-4F47-9B8A-4165D79AE159}"/>
    <cellStyle name="Heading 2 2 5" xfId="16681" xr:uid="{E172AA2C-F1C2-4E22-941B-6516F8DC433B}"/>
    <cellStyle name="Heading 2 2 5 2" xfId="16682" xr:uid="{8299F20D-8148-42C9-B2BA-2D94908083A8}"/>
    <cellStyle name="Heading 2 2 5 3" xfId="16683" xr:uid="{B9E20283-45AF-4A76-9291-A0791774A574}"/>
    <cellStyle name="Heading 2 2 5 4" xfId="16684" xr:uid="{443B6A2D-8320-491D-B98D-58E482DB53D5}"/>
    <cellStyle name="Heading 2 2 5 5" xfId="16685" xr:uid="{EAB8A768-B055-4AAF-ADFE-78DA4FF47E90}"/>
    <cellStyle name="Heading 2 2 5 6" xfId="16686" xr:uid="{DC4E4C38-1A42-4887-A95E-2CD6E3378E7E}"/>
    <cellStyle name="Heading 2 2 6" xfId="16687" xr:uid="{37557F8B-6FAE-4F50-BB48-2FF8182DE58C}"/>
    <cellStyle name="Heading 2 2 7" xfId="16688" xr:uid="{493208DA-11F7-484E-8E86-EDC058D147B0}"/>
    <cellStyle name="Heading 2 2 8" xfId="16689" xr:uid="{0197AF03-A9FD-4952-882B-1F33E6DD6C47}"/>
    <cellStyle name="Heading 2 2 9" xfId="16690" xr:uid="{AB3F79A4-C10D-4803-BE8B-32CE5696A4C6}"/>
    <cellStyle name="Heading 2 24" xfId="16691" xr:uid="{B609DA20-21AB-4B9A-B25E-ED1D6F574973}"/>
    <cellStyle name="Heading 2 24 2" xfId="16692" xr:uid="{B71CCDAB-240F-491D-99E3-7DB557D6989D}"/>
    <cellStyle name="Heading 2 24 3" xfId="16693" xr:uid="{AE493CB3-4FA2-4053-B825-169BFD45E789}"/>
    <cellStyle name="Heading 2 24 4" xfId="16694" xr:uid="{13F05FB0-D18C-423A-832A-4004948F431B}"/>
    <cellStyle name="Heading 2 24 5" xfId="16695" xr:uid="{2252932E-DB71-4EE1-B124-9391CAC7E69F}"/>
    <cellStyle name="Heading 2 24 6" xfId="16696" xr:uid="{CDF459E3-5379-4CDB-BCB4-7E35BFB14F0E}"/>
    <cellStyle name="Heading 2 3" xfId="16697" xr:uid="{93AE8AEA-ED61-4EFA-B6D3-4638DFEAE0EB}"/>
    <cellStyle name="Heading 2 3 2" xfId="16698" xr:uid="{C058CE58-EBB2-456B-A109-A57512809726}"/>
    <cellStyle name="Heading 2 3 2 2" xfId="16699" xr:uid="{B02C21CA-4DF6-4691-9B70-57C8595B3036}"/>
    <cellStyle name="Heading 2 3 2 3" xfId="16700" xr:uid="{CDFB5F21-4BE6-450B-9438-034A4B77EF7D}"/>
    <cellStyle name="Heading 2 3 2 4" xfId="16701" xr:uid="{79A95F54-17B5-4D06-A849-74266A3A05CC}"/>
    <cellStyle name="Heading 2 3 2 5" xfId="16702" xr:uid="{18049C04-947D-40C0-8CDE-BB68B6DD8C8E}"/>
    <cellStyle name="Heading 2 3 2 6" xfId="16703" xr:uid="{DD273AE6-C420-4042-9ED0-8D17017631F6}"/>
    <cellStyle name="Heading 2 3 2 7" xfId="36777" xr:uid="{8F1918A9-7005-488D-BE60-2871A22A0C08}"/>
    <cellStyle name="Heading 2 3 3" xfId="16704" xr:uid="{28F9CBD8-192C-4540-891A-6A08D311FB5F}"/>
    <cellStyle name="Heading 2 3 4" xfId="16705" xr:uid="{0231B743-0AB7-4530-B4D4-1E2B9A5C2558}"/>
    <cellStyle name="Heading 2 3 5" xfId="16706" xr:uid="{884FD6D3-5B3B-452E-B687-43AA405B0590}"/>
    <cellStyle name="Heading 2 3 6" xfId="16707" xr:uid="{EE47DC81-1ECD-420A-8090-69E169629317}"/>
    <cellStyle name="Heading 2 3 7" xfId="16708" xr:uid="{8F791264-0845-4D9F-93D9-77260F043722}"/>
    <cellStyle name="Heading 2 3 8" xfId="36319" xr:uid="{3C7C1E3B-FC39-428C-BDC2-2DA0966C32BA}"/>
    <cellStyle name="Heading 2 4" xfId="16709" xr:uid="{86EEF175-0A50-4109-AE26-F0A31FCB727F}"/>
    <cellStyle name="Heading 2 4 2" xfId="16710" xr:uid="{2E57E30A-6068-446B-80A8-29A22800E594}"/>
    <cellStyle name="Heading 2 4 3" xfId="16711" xr:uid="{F9B0AD44-C2FF-421C-99E0-1DB8F373B0AA}"/>
    <cellStyle name="Heading 2 4 4" xfId="16712" xr:uid="{FACBE6A5-C103-47CD-89A6-8AB32F17B419}"/>
    <cellStyle name="Heading 2 4 5" xfId="16713" xr:uid="{C92101B6-8F9D-43F9-AF8E-1AED5D36CB2D}"/>
    <cellStyle name="Heading 2 4 6" xfId="16714" xr:uid="{6B52109A-B3DD-4B07-AA32-334DA5F59A34}"/>
    <cellStyle name="Heading 2 4 7" xfId="36320" xr:uid="{8635A73B-58D9-4739-B0D3-419577241642}"/>
    <cellStyle name="Heading 2 5" xfId="16715" xr:uid="{12DD8776-730F-4BE2-97FA-D12F77322C41}"/>
    <cellStyle name="Heading 2 5 2" xfId="16716" xr:uid="{22CD30C8-4D5F-4158-8EA7-1C7B5D73CA82}"/>
    <cellStyle name="Heading 2 5 3" xfId="16717" xr:uid="{2A69E6E4-C099-44C1-8D62-C690BE0A0104}"/>
    <cellStyle name="Heading 2 5 4" xfId="16718" xr:uid="{65DE5791-9973-4F96-9A5E-345BF3938856}"/>
    <cellStyle name="Heading 2 5 5" xfId="16719" xr:uid="{B207222E-6534-4C20-B5F2-D52739C1F1C3}"/>
    <cellStyle name="Heading 2 5 6" xfId="16720" xr:uid="{5B828BC0-23E8-42B4-AB47-BB9F306296FD}"/>
    <cellStyle name="Heading 2 5 7" xfId="36321" xr:uid="{D4A85E5C-F9AF-4BE2-A88D-F0566AA6BCF6}"/>
    <cellStyle name="Heading 2 6" xfId="16721" xr:uid="{8B78A158-1BCA-464E-89B3-302CED7045D8}"/>
    <cellStyle name="Heading 2 6 2" xfId="16722" xr:uid="{36533778-CA35-4CD3-A286-CC561F93043A}"/>
    <cellStyle name="Heading 2 6 3" xfId="16723" xr:uid="{CECF79C0-B3C8-4192-8339-58AF1FA42ED4}"/>
    <cellStyle name="Heading 2 6 4" xfId="16724" xr:uid="{82026EA7-0E57-4BFB-AF98-6B064D51ADCE}"/>
    <cellStyle name="Heading 2 6 5" xfId="16725" xr:uid="{FE2234E0-92F5-402E-AC0B-A2F79A8412C4}"/>
    <cellStyle name="Heading 2 6 6" xfId="16726" xr:uid="{FD238327-2966-452D-AEDF-B833F71136AE}"/>
    <cellStyle name="Heading 2 6 7" xfId="36317" xr:uid="{827ED946-1936-4A55-B8FA-31080187BC37}"/>
    <cellStyle name="Heading 2 7" xfId="16727" xr:uid="{BE443F03-68E2-4147-A487-03851CC5C193}"/>
    <cellStyle name="Heading 2 7 2" xfId="16728" xr:uid="{982123B5-D65D-42A1-BE14-BF4FF705E522}"/>
    <cellStyle name="Heading 2 7 3" xfId="16729" xr:uid="{171945ED-8E74-4282-9BC8-CBBFAFEDB623}"/>
    <cellStyle name="Heading 2 7 4" xfId="16730" xr:uid="{EC3B307A-7B54-45C4-A2AB-5D64D0FA133A}"/>
    <cellStyle name="Heading 2 7 5" xfId="16731" xr:uid="{4ADB82E9-D686-40A6-9CD4-190B974BA625}"/>
    <cellStyle name="Heading 2 7 6" xfId="16732" xr:uid="{23F81E82-72FD-4061-A56D-F83969A519D5}"/>
    <cellStyle name="Heading 2 8" xfId="16733" xr:uid="{A6FC2965-E0A6-4E8D-ACB3-DF016385D074}"/>
    <cellStyle name="Heading 2 8 2" xfId="16734" xr:uid="{DB97693D-45C0-43A0-83D2-35409E7AB40D}"/>
    <cellStyle name="Heading 2 8 3" xfId="16735" xr:uid="{263E31DC-1D76-4B4C-B343-8F8D3BB77913}"/>
    <cellStyle name="Heading 2 8 4" xfId="16736" xr:uid="{DB12D4BF-FA79-41FB-A215-47E0E97A3F4D}"/>
    <cellStyle name="Heading 2 8 5" xfId="16737" xr:uid="{70EE44AC-BD74-409D-853C-D8DA83440B3C}"/>
    <cellStyle name="Heading 2 8 6" xfId="16738" xr:uid="{2D0024F8-A79A-4D2C-8371-B1A68BD2075D}"/>
    <cellStyle name="Heading 2 9" xfId="16739" xr:uid="{E111D27F-A776-45D5-BCC8-D603B3FAFD60}"/>
    <cellStyle name="Heading 2 9 2" xfId="16740" xr:uid="{C4B48100-AC2D-4356-A521-E925111DAF3F}"/>
    <cellStyle name="Heading 2 9 3" xfId="16741" xr:uid="{F0FF0D89-6801-45F4-A1CD-EA3F218867E0}"/>
    <cellStyle name="Heading 2 9 4" xfId="16742" xr:uid="{05A8BBE5-F36B-43B3-B22A-7B90B88B6FB6}"/>
    <cellStyle name="Heading 2 9 5" xfId="16743" xr:uid="{3206F987-EC2D-48CA-86A3-E14D85BC774F}"/>
    <cellStyle name="Heading 2 9 6" xfId="16744" xr:uid="{6C50034B-476F-4D5F-BF7E-479209228EB0}"/>
    <cellStyle name="Heading 2 Below" xfId="1109" xr:uid="{A83D414B-2F87-445C-92B5-B01B9724FD36}"/>
    <cellStyle name="Heading 2 Below 2" xfId="1110" xr:uid="{4336AA3C-9728-41C1-A986-7B87910EB804}"/>
    <cellStyle name="Heading 2 Below 2 2" xfId="36322" xr:uid="{9C9149EC-EEE2-4239-9EA2-F0AE0CC3E15C}"/>
    <cellStyle name="Heading 2 Below 3" xfId="36323" xr:uid="{12C533A3-D4CE-4529-8787-3D944F259734}"/>
    <cellStyle name="Heading 2 Below 4" xfId="36324" xr:uid="{1CCB1D79-678F-437E-BE42-11B8BE49DBCC}"/>
    <cellStyle name="Heading 2 Below 5" xfId="2534" xr:uid="{ECE92F65-0D41-483C-9E5B-D6B46022041B}"/>
    <cellStyle name="Heading 2+" xfId="1111" xr:uid="{DE849A04-03AB-40DB-B2A0-03D3EA30ABD6}"/>
    <cellStyle name="Heading 2+ 2" xfId="36325" xr:uid="{43A315FF-5E23-4A2C-843D-A1CB3DA52990}"/>
    <cellStyle name="Heading 3" xfId="8" builtinId="18" customBuiltin="1"/>
    <cellStyle name="Heading 3 10" xfId="16745" xr:uid="{B462E79E-2A5D-4588-99A8-FD356D9AC0EE}"/>
    <cellStyle name="Heading 3 10 2" xfId="16746" xr:uid="{70D2B13A-4101-41F5-9081-BDB88D0091A6}"/>
    <cellStyle name="Heading 3 10 3" xfId="16747" xr:uid="{10A24916-B8C9-4F78-B79F-5C988DDA972C}"/>
    <cellStyle name="Heading 3 10 4" xfId="16748" xr:uid="{44BDD592-B4AD-4050-899D-68C2A1DECB69}"/>
    <cellStyle name="Heading 3 10 5" xfId="16749" xr:uid="{88D7D181-CB30-41E1-AFD6-52982B1C3E0B}"/>
    <cellStyle name="Heading 3 10 6" xfId="16750" xr:uid="{17131110-2BB3-4786-BBE3-38A6841C0C52}"/>
    <cellStyle name="Heading 3 11" xfId="16751" xr:uid="{4C07B54C-2323-4A8B-99F4-9497D683446C}"/>
    <cellStyle name="Heading 3 11 2" xfId="16752" xr:uid="{D9C91E7C-ADF8-45CF-82E4-062496D72F34}"/>
    <cellStyle name="Heading 3 11 3" xfId="16753" xr:uid="{3A387996-6138-4EC0-9D60-4E1EE51B0282}"/>
    <cellStyle name="Heading 3 11 4" xfId="16754" xr:uid="{BC3B8B6B-39E7-492E-8C4A-D91F43A50EDB}"/>
    <cellStyle name="Heading 3 11 5" xfId="16755" xr:uid="{A74B1071-5095-41D4-8808-BFC23CB2DB48}"/>
    <cellStyle name="Heading 3 11 6" xfId="16756" xr:uid="{0B06C306-B5AC-458F-99A6-5E26FD9701F4}"/>
    <cellStyle name="Heading 3 12" xfId="36060" xr:uid="{C13A9809-17BB-4372-A6B3-56DD3F20E473}"/>
    <cellStyle name="Heading 3 2" xfId="155" xr:uid="{7CA53F3C-5823-4A15-AAFE-C94793C634C9}"/>
    <cellStyle name="Heading 3 2 10" xfId="16758" xr:uid="{DBA66884-2A21-4D15-B096-A87735CB485E}"/>
    <cellStyle name="Heading 3 2 11" xfId="36327" xr:uid="{B918A503-F1CC-40A1-A86F-96C9E56C08BE}"/>
    <cellStyle name="Heading 3 2 12" xfId="16757" xr:uid="{5BB27BA2-2BF1-47FE-AED4-07CCF4E6D907}"/>
    <cellStyle name="Heading 3 2 13" xfId="1112" xr:uid="{DE975E16-459E-49F0-A0E0-1C4CA237F1B2}"/>
    <cellStyle name="Heading 3 2 2" xfId="16759" xr:uid="{DC7BC80D-A1EA-4C8F-AE51-ADAE0590401D}"/>
    <cellStyle name="Heading 3 2 2 2" xfId="16760" xr:uid="{80D9190E-AAA3-4C02-AB07-ED878B1E1A46}"/>
    <cellStyle name="Heading 3 2 2 3" xfId="16761" xr:uid="{5DEDFB60-5591-450D-A30A-537021D493FC}"/>
    <cellStyle name="Heading 3 2 2 4" xfId="16762" xr:uid="{8AED6F74-86B3-46FB-83FF-4814294B7F8F}"/>
    <cellStyle name="Heading 3 2 2 5" xfId="16763" xr:uid="{C8F4BA49-00DB-491E-87F9-2FDE5F22E7AF}"/>
    <cellStyle name="Heading 3 2 2 6" xfId="16764" xr:uid="{509B5B22-0F3A-443A-B5DD-8466F5B6985E}"/>
    <cellStyle name="Heading 3 2 2 7" xfId="36778" xr:uid="{D48D8118-A846-46A3-8BB3-DD54481374F0}"/>
    <cellStyle name="Heading 3 2 3" xfId="16765" xr:uid="{4F9684D1-07AE-4E7C-B54E-97E9F53E074C}"/>
    <cellStyle name="Heading 3 2 3 2" xfId="16766" xr:uid="{7405A669-F5B4-4A9A-B807-DF7E6BB5DBF8}"/>
    <cellStyle name="Heading 3 2 3 3" xfId="16767" xr:uid="{B76FE7EC-3D9E-4A7C-89FF-DC5F1E12249A}"/>
    <cellStyle name="Heading 3 2 3 4" xfId="16768" xr:uid="{B8434E68-971B-4938-92D3-35CA8BE32110}"/>
    <cellStyle name="Heading 3 2 3 5" xfId="16769" xr:uid="{A4114D4B-10F5-42DC-B4D8-E2296BB0426D}"/>
    <cellStyle name="Heading 3 2 3 6" xfId="16770" xr:uid="{CF047191-4900-4002-9C05-7765B416CF5D}"/>
    <cellStyle name="Heading 3 2 4" xfId="16771" xr:uid="{98B7407D-5DBD-41EE-81CA-84259DB11353}"/>
    <cellStyle name="Heading 3 2 4 2" xfId="16772" xr:uid="{FB861266-740D-4244-B38A-6A46EFAAF6AC}"/>
    <cellStyle name="Heading 3 2 4 3" xfId="16773" xr:uid="{369F86C5-DAE2-42B7-9C48-78896206F34E}"/>
    <cellStyle name="Heading 3 2 4 4" xfId="16774" xr:uid="{27478A05-F7DB-4433-9E19-92ED239A6A79}"/>
    <cellStyle name="Heading 3 2 4 5" xfId="16775" xr:uid="{0D2D15FE-A2DD-417B-A3FF-3828EB5FAF7D}"/>
    <cellStyle name="Heading 3 2 4 6" xfId="16776" xr:uid="{5725902D-B5C8-4CEA-B1D4-FB09738C0D0D}"/>
    <cellStyle name="Heading 3 2 5" xfId="16777" xr:uid="{FB0B3852-4D68-42CF-BB39-DF36FF7CEDEE}"/>
    <cellStyle name="Heading 3 2 5 2" xfId="16778" xr:uid="{C160C196-7864-4C18-83CC-CA26B2B1F092}"/>
    <cellStyle name="Heading 3 2 5 3" xfId="16779" xr:uid="{BC2444DF-DCDA-4D16-89A1-C153909A7DFB}"/>
    <cellStyle name="Heading 3 2 5 4" xfId="16780" xr:uid="{7D3F02F3-FC08-4EEC-9650-8F9F48454A9C}"/>
    <cellStyle name="Heading 3 2 5 5" xfId="16781" xr:uid="{AD16D049-F068-461E-8B0B-02E32ED62C7B}"/>
    <cellStyle name="Heading 3 2 5 6" xfId="16782" xr:uid="{20B97CAA-90EC-4703-A16F-C131F7144900}"/>
    <cellStyle name="Heading 3 2 6" xfId="16783" xr:uid="{64E9A593-2131-4214-B6F5-3E709252A3A6}"/>
    <cellStyle name="Heading 3 2 7" xfId="16784" xr:uid="{2F45A62C-90EB-4C12-B24B-FFC089BB2409}"/>
    <cellStyle name="Heading 3 2 8" xfId="16785" xr:uid="{D52DB404-72B4-44A6-A138-213198C97109}"/>
    <cellStyle name="Heading 3 2 9" xfId="16786" xr:uid="{4E642E90-B5E9-4A0D-B36B-9D6B09E7F62A}"/>
    <cellStyle name="Heading 3 24" xfId="16787" xr:uid="{7249E416-646F-48CA-9AA0-D76612BCEFCD}"/>
    <cellStyle name="Heading 3 24 2" xfId="16788" xr:uid="{7461EAE5-B5A1-49A4-9504-A14B71FBB23C}"/>
    <cellStyle name="Heading 3 24 3" xfId="16789" xr:uid="{8BD8DC9A-887B-4C2E-9BD6-92EB95836CF4}"/>
    <cellStyle name="Heading 3 24 4" xfId="16790" xr:uid="{98D9671F-C903-488E-99DB-02126B55539D}"/>
    <cellStyle name="Heading 3 24 5" xfId="16791" xr:uid="{E3E4004C-87F5-4A59-BFD9-21990DA3C343}"/>
    <cellStyle name="Heading 3 24 6" xfId="16792" xr:uid="{8545B34C-2AA8-48F7-A5CC-C8BCED739175}"/>
    <cellStyle name="Heading 3 3" xfId="16793" xr:uid="{4C1BEB40-F145-40F7-AB1F-19D1E3EE4908}"/>
    <cellStyle name="Heading 3 3 2" xfId="16794" xr:uid="{D62BB151-A85E-4707-894D-2017ABE06C4A}"/>
    <cellStyle name="Heading 3 3 2 2" xfId="16795" xr:uid="{406975BB-FBA5-41FE-BD31-3185F1F3AA53}"/>
    <cellStyle name="Heading 3 3 2 3" xfId="16796" xr:uid="{ECCE7D16-6266-409B-87D9-A71323ED4734}"/>
    <cellStyle name="Heading 3 3 2 4" xfId="16797" xr:uid="{05CAD851-7C05-4A49-A605-0D095533D362}"/>
    <cellStyle name="Heading 3 3 2 5" xfId="16798" xr:uid="{04B96BD5-9568-46EA-A13D-3C420C920AFA}"/>
    <cellStyle name="Heading 3 3 2 6" xfId="16799" xr:uid="{08A8E41C-B2B1-4D35-9A00-B7391E0E8330}"/>
    <cellStyle name="Heading 3 3 2 7" xfId="36779" xr:uid="{7C140C64-7D5C-4803-A9C9-115B3D78D1F5}"/>
    <cellStyle name="Heading 3 3 3" xfId="16800" xr:uid="{50AB6FE8-A2DB-41B8-98E9-9183FACBC142}"/>
    <cellStyle name="Heading 3 3 4" xfId="16801" xr:uid="{9A8DE43D-875D-4FE1-A7C0-7BE67C9F6353}"/>
    <cellStyle name="Heading 3 3 5" xfId="16802" xr:uid="{E4755BAC-67F5-4B89-ADBA-B0392ABA833E}"/>
    <cellStyle name="Heading 3 3 6" xfId="16803" xr:uid="{05EF2510-10CD-4959-9B7C-5783619D982C}"/>
    <cellStyle name="Heading 3 3 7" xfId="16804" xr:uid="{2919F314-169E-4C93-9BB0-6D1D25A5BF42}"/>
    <cellStyle name="Heading 3 3 8" xfId="36328" xr:uid="{6629E5AA-6034-462F-9AB0-466E721083BE}"/>
    <cellStyle name="Heading 3 4" xfId="16805" xr:uid="{3CE5D6C5-19F7-4891-BDE1-01CAE011E185}"/>
    <cellStyle name="Heading 3 4 2" xfId="16806" xr:uid="{127AD4B4-F7F7-4BDD-8692-C660CDA0FD42}"/>
    <cellStyle name="Heading 3 4 3" xfId="16807" xr:uid="{6AA8D072-B1C9-4E7D-9B6E-D9A1B84CF674}"/>
    <cellStyle name="Heading 3 4 4" xfId="16808" xr:uid="{54D29E14-099D-41BA-B48B-6464C2E697A5}"/>
    <cellStyle name="Heading 3 4 5" xfId="16809" xr:uid="{71AC266E-9940-417A-A0E4-6151C893CC50}"/>
    <cellStyle name="Heading 3 4 6" xfId="16810" xr:uid="{E1CC4BED-C7B9-4A79-825B-448C570AE490}"/>
    <cellStyle name="Heading 3 4 7" xfId="36329" xr:uid="{FB9EAE58-A5AF-4282-8337-11179FA3BA8E}"/>
    <cellStyle name="Heading 3 5" xfId="16811" xr:uid="{443B653F-3CB5-4C0B-A7A7-C1D91BA8368B}"/>
    <cellStyle name="Heading 3 5 2" xfId="16812" xr:uid="{D0B156D2-0667-4916-B2EA-6956266C002C}"/>
    <cellStyle name="Heading 3 5 3" xfId="16813" xr:uid="{CE1C11D0-26D3-425B-AEA0-C294B9067A1F}"/>
    <cellStyle name="Heading 3 5 4" xfId="16814" xr:uid="{C9C6D845-0F3B-4D19-9ECD-F76BC6E5D917}"/>
    <cellStyle name="Heading 3 5 5" xfId="16815" xr:uid="{43AC97A3-4C2E-4DFD-B17D-B9AB820D853F}"/>
    <cellStyle name="Heading 3 5 6" xfId="16816" xr:uid="{07CC5181-4322-4B89-BA6F-D55B13056C04}"/>
    <cellStyle name="Heading 3 5 7" xfId="36330" xr:uid="{9D109E0E-CA60-497F-86CD-6B34457CF654}"/>
    <cellStyle name="Heading 3 6" xfId="16817" xr:uid="{B370D77B-FD12-4042-A2A3-E2C0CC9349E2}"/>
    <cellStyle name="Heading 3 6 2" xfId="16818" xr:uid="{51E451D1-CE33-4252-BF94-C031F825EF0A}"/>
    <cellStyle name="Heading 3 6 3" xfId="16819" xr:uid="{F959051F-833A-4AFC-8B9F-0D70AF7F5657}"/>
    <cellStyle name="Heading 3 6 4" xfId="16820" xr:uid="{E3B868C9-79A6-4D66-ADBA-F45B707C4A7B}"/>
    <cellStyle name="Heading 3 6 5" xfId="16821" xr:uid="{3ABD3922-1F8D-45B0-A070-C5E1428BA8C9}"/>
    <cellStyle name="Heading 3 6 6" xfId="16822" xr:uid="{BD62E6FA-8F7D-4A56-B1C0-538447E0931D}"/>
    <cellStyle name="Heading 3 6 7" xfId="36326" xr:uid="{0AD416E1-50B6-48E8-AFB6-DA8E4C6E3324}"/>
    <cellStyle name="Heading 3 7" xfId="16823" xr:uid="{E5315097-9A14-4001-80FD-51CA80ADE318}"/>
    <cellStyle name="Heading 3 7 2" xfId="16824" xr:uid="{E8F2D4D2-D2DA-4A1B-B951-3521EB0D6E38}"/>
    <cellStyle name="Heading 3 7 3" xfId="16825" xr:uid="{5A93D98B-FBDA-4BA9-88BA-EF9E7E04117F}"/>
    <cellStyle name="Heading 3 7 4" xfId="16826" xr:uid="{1A217C69-332A-4241-AC81-15A31B09CB1D}"/>
    <cellStyle name="Heading 3 7 5" xfId="16827" xr:uid="{5BAA0D32-6027-4664-A3A2-823645E94DEC}"/>
    <cellStyle name="Heading 3 7 6" xfId="16828" xr:uid="{1CFB4554-E0AC-49D6-864E-F3815CB875C7}"/>
    <cellStyle name="Heading 3 8" xfId="16829" xr:uid="{651C6551-DA66-40DA-8E40-BA77DBA28D29}"/>
    <cellStyle name="Heading 3 8 2" xfId="16830" xr:uid="{0A6A42A7-6384-4C41-A8F6-C37742320452}"/>
    <cellStyle name="Heading 3 8 3" xfId="16831" xr:uid="{C7D6A439-E2E6-4E6D-878F-1D25D7054798}"/>
    <cellStyle name="Heading 3 8 4" xfId="16832" xr:uid="{B4384846-71D7-4D5A-965F-40A01F21E296}"/>
    <cellStyle name="Heading 3 8 5" xfId="16833" xr:uid="{5D193D62-4DAB-46F5-AC35-8608BA2F3962}"/>
    <cellStyle name="Heading 3 8 6" xfId="16834" xr:uid="{58BFFA2E-597C-4593-BD91-394C55360923}"/>
    <cellStyle name="Heading 3 9" xfId="16835" xr:uid="{42204314-F5F2-4823-B46E-CAF340EDA075}"/>
    <cellStyle name="Heading 3 9 2" xfId="16836" xr:uid="{798A7043-66FA-4004-8B11-E30E228CB842}"/>
    <cellStyle name="Heading 3 9 3" xfId="16837" xr:uid="{85A077B5-8E77-4ED2-B558-43880E4C9940}"/>
    <cellStyle name="Heading 3 9 4" xfId="16838" xr:uid="{A10F983D-1C8A-44FF-A263-A717C4D29673}"/>
    <cellStyle name="Heading 3 9 5" xfId="16839" xr:uid="{F1D5649A-4538-4721-99F2-FF871F3B0D85}"/>
    <cellStyle name="Heading 3 9 6" xfId="16840" xr:uid="{DDCA133A-B1ED-47A3-89EE-59B359A8C748}"/>
    <cellStyle name="Heading 3+" xfId="1113" xr:uid="{BA401360-8FF4-477E-B595-5A746E1AC01D}"/>
    <cellStyle name="Heading 4" xfId="9" builtinId="19" customBuiltin="1"/>
    <cellStyle name="Heading 4 10" xfId="16841" xr:uid="{28572185-D19D-4B35-9E21-2668EF40A98C}"/>
    <cellStyle name="Heading 4 10 2" xfId="16842" xr:uid="{96ABEA8F-0EA6-412F-8489-C22ADC640436}"/>
    <cellStyle name="Heading 4 10 3" xfId="16843" xr:uid="{46E15EB8-8C48-463C-AC99-5C749195F568}"/>
    <cellStyle name="Heading 4 10 4" xfId="16844" xr:uid="{E0FD9953-9187-417B-9C59-3BD59262D746}"/>
    <cellStyle name="Heading 4 10 5" xfId="16845" xr:uid="{1BD9CA97-34DF-4C6E-94A3-58629E303E4B}"/>
    <cellStyle name="Heading 4 10 6" xfId="16846" xr:uid="{84120C4F-EA08-4AA5-8503-886F30D86B86}"/>
    <cellStyle name="Heading 4 11" xfId="16847" xr:uid="{7E16C3F2-63BC-4DAF-84CE-4039EE997873}"/>
    <cellStyle name="Heading 4 11 2" xfId="16848" xr:uid="{68BF36CC-52C5-4B90-8F6D-B18F3D162249}"/>
    <cellStyle name="Heading 4 11 3" xfId="16849" xr:uid="{100487D5-CFEF-4D93-B843-51573CF9FC48}"/>
    <cellStyle name="Heading 4 11 4" xfId="16850" xr:uid="{3D62D4F0-0F7D-4BFE-8EDE-84796E987AE6}"/>
    <cellStyle name="Heading 4 11 5" xfId="16851" xr:uid="{78F09B7F-9D7B-44A9-ABAD-4598798DAC88}"/>
    <cellStyle name="Heading 4 11 6" xfId="16852" xr:uid="{56592AC2-B452-4CCA-A40C-0E886749A6EF}"/>
    <cellStyle name="Heading 4 12" xfId="2480" xr:uid="{1C4028DB-393C-4688-8BE0-6BE2ACB7541A}"/>
    <cellStyle name="Heading 4 2" xfId="156" xr:uid="{36367917-6C80-45EB-A6D5-20FE86B4D20E}"/>
    <cellStyle name="Heading 4 2 10" xfId="16854" xr:uid="{1B2E005C-9EC3-4E7A-9127-32E0A798AFA7}"/>
    <cellStyle name="Heading 4 2 11" xfId="36331" xr:uid="{FF11F43E-55A2-4089-B003-E48C35CCB8B7}"/>
    <cellStyle name="Heading 4 2 12" xfId="16853" xr:uid="{1DD3A075-EDC5-4BF2-9807-B6CA778AF801}"/>
    <cellStyle name="Heading 4 2 2" xfId="16855" xr:uid="{2CEB7DB9-165A-48C6-8474-70A960B02355}"/>
    <cellStyle name="Heading 4 2 2 2" xfId="16856" xr:uid="{2D1B6913-E497-4885-8552-CA31AD3BC419}"/>
    <cellStyle name="Heading 4 2 2 3" xfId="16857" xr:uid="{D03A2CC8-F927-40DB-84E8-6A181AEA0F8E}"/>
    <cellStyle name="Heading 4 2 2 4" xfId="16858" xr:uid="{23833286-BD78-48A1-95D6-CD0FD40F59F3}"/>
    <cellStyle name="Heading 4 2 2 5" xfId="16859" xr:uid="{086FC192-B553-457A-B0BD-3EF199F1D30A}"/>
    <cellStyle name="Heading 4 2 2 6" xfId="16860" xr:uid="{AAC3E136-D832-4C85-A78C-54FA1FE282DC}"/>
    <cellStyle name="Heading 4 2 3" xfId="16861" xr:uid="{A75D1FEF-6F3E-498C-902F-1E3FF15F204D}"/>
    <cellStyle name="Heading 4 2 3 2" xfId="16862" xr:uid="{6945C9CE-0756-45D5-BE08-B01A5584BEFA}"/>
    <cellStyle name="Heading 4 2 3 3" xfId="16863" xr:uid="{260606AE-44D8-43D8-ADE5-6F69D3373A7A}"/>
    <cellStyle name="Heading 4 2 3 4" xfId="16864" xr:uid="{10910B50-C94E-4CAB-8652-558FB1DB0F61}"/>
    <cellStyle name="Heading 4 2 3 5" xfId="16865" xr:uid="{F8561990-7BD0-43AD-958D-0C84B92421E5}"/>
    <cellStyle name="Heading 4 2 3 6" xfId="16866" xr:uid="{8073EFF7-0706-47C6-BA56-0A5DBF3F2EB9}"/>
    <cellStyle name="Heading 4 2 4" xfId="16867" xr:uid="{9BC9F431-1C9A-4E40-A8F0-28FFBE70FF81}"/>
    <cellStyle name="Heading 4 2 4 2" xfId="16868" xr:uid="{53EB8529-2B6C-4F15-B2FC-625A6C8E5F35}"/>
    <cellStyle name="Heading 4 2 4 3" xfId="16869" xr:uid="{800EC211-7F3F-4EE6-9D51-3C725F9278DA}"/>
    <cellStyle name="Heading 4 2 4 4" xfId="16870" xr:uid="{BA5533B2-2E79-4D09-97BC-1ADC6C87570C}"/>
    <cellStyle name="Heading 4 2 4 5" xfId="16871" xr:uid="{118D0AE0-B46A-4E57-8B21-276D65AB7B5A}"/>
    <cellStyle name="Heading 4 2 4 6" xfId="16872" xr:uid="{97563888-1B6A-4EDA-8D5D-2FC65987B862}"/>
    <cellStyle name="Heading 4 2 5" xfId="16873" xr:uid="{2CDCE8F5-CC93-4101-BB23-07DA4852ED39}"/>
    <cellStyle name="Heading 4 2 5 2" xfId="16874" xr:uid="{716A5B79-C9DB-4E40-805F-C860D6D4B10F}"/>
    <cellStyle name="Heading 4 2 5 3" xfId="16875" xr:uid="{DD8A0E0B-9A56-443B-BB90-56F685C848F6}"/>
    <cellStyle name="Heading 4 2 5 4" xfId="16876" xr:uid="{230FD0F1-C1A2-4A0D-9254-6B5782DC7155}"/>
    <cellStyle name="Heading 4 2 5 5" xfId="16877" xr:uid="{7DFCB19C-3DFC-43ED-BE5B-DD11E7E02F76}"/>
    <cellStyle name="Heading 4 2 5 6" xfId="16878" xr:uid="{8528AC35-97C4-40F4-BE49-8B3E5628400E}"/>
    <cellStyle name="Heading 4 2 6" xfId="16879" xr:uid="{4646959D-377A-450D-9BE3-3FD3A038B845}"/>
    <cellStyle name="Heading 4 2 7" xfId="16880" xr:uid="{E6A9782A-57B3-4ECD-862C-40D33184FBBA}"/>
    <cellStyle name="Heading 4 2 8" xfId="16881" xr:uid="{D029CE2D-FF7B-468F-ADD0-E162B1355F90}"/>
    <cellStyle name="Heading 4 2 9" xfId="16882" xr:uid="{9442E7D1-D78C-45A9-802B-0C218AE01418}"/>
    <cellStyle name="Heading 4 24" xfId="16883" xr:uid="{4B8CCC41-04CD-499A-88F5-DB1D221BBE09}"/>
    <cellStyle name="Heading 4 24 2" xfId="16884" xr:uid="{A142F625-315D-4926-887D-A1786F875722}"/>
    <cellStyle name="Heading 4 24 3" xfId="16885" xr:uid="{E117CD02-1CB9-471C-8A7E-5CDADE6AD4F2}"/>
    <cellStyle name="Heading 4 24 4" xfId="16886" xr:uid="{48E1981D-5486-48E1-9562-228F0C437A81}"/>
    <cellStyle name="Heading 4 24 5" xfId="16887" xr:uid="{94B4D12B-BC49-4817-89CF-0634BB03A1BF}"/>
    <cellStyle name="Heading 4 24 6" xfId="16888" xr:uid="{20EFE751-FB7A-4105-BE02-4E0B45D70477}"/>
    <cellStyle name="Heading 4 3" xfId="16889" xr:uid="{26A9756C-3A56-417C-8CA7-93E85AC21754}"/>
    <cellStyle name="Heading 4 3 2" xfId="16890" xr:uid="{781EC04A-433E-498C-885C-995E740FF9C3}"/>
    <cellStyle name="Heading 4 3 2 2" xfId="16891" xr:uid="{3F59B209-CAC5-4ED8-98EE-EC5D2CDA7A3A}"/>
    <cellStyle name="Heading 4 3 2 3" xfId="16892" xr:uid="{6B11304E-3583-4ABF-8BEC-06C9E5F259D6}"/>
    <cellStyle name="Heading 4 3 2 4" xfId="16893" xr:uid="{2E408C50-9CEE-46EC-ABED-D7E4F212E4A2}"/>
    <cellStyle name="Heading 4 3 2 5" xfId="16894" xr:uid="{8740CCB2-C1C0-4EE4-91E6-FC04BF5A8084}"/>
    <cellStyle name="Heading 4 3 2 6" xfId="16895" xr:uid="{BFC99F57-6C3E-4CED-B5A6-2FC07F2340DB}"/>
    <cellStyle name="Heading 4 3 3" xfId="16896" xr:uid="{C5A7C471-D853-49AF-A3C2-D0B0EB2CFAF0}"/>
    <cellStyle name="Heading 4 3 4" xfId="16897" xr:uid="{2F7B767A-27DD-48DB-8D81-306E722633D8}"/>
    <cellStyle name="Heading 4 3 5" xfId="16898" xr:uid="{0193E020-E67A-4B96-8789-EA4FDB16E345}"/>
    <cellStyle name="Heading 4 3 6" xfId="16899" xr:uid="{451E44A9-FA4C-4AA1-A0A4-EF7A8533E34F}"/>
    <cellStyle name="Heading 4 3 7" xfId="16900" xr:uid="{E72E6B9C-A3E0-45BB-AA71-071472145269}"/>
    <cellStyle name="Heading 4 3 8" xfId="36332" xr:uid="{0BA6B99D-CAA2-4B7B-9336-E070F90005B6}"/>
    <cellStyle name="Heading 4 4" xfId="16901" xr:uid="{2AC0CFB8-EE08-40EC-9612-684CADE6A5CB}"/>
    <cellStyle name="Heading 4 4 2" xfId="16902" xr:uid="{685444A2-8597-4DB7-ABED-AD701319D69C}"/>
    <cellStyle name="Heading 4 4 3" xfId="16903" xr:uid="{C2F1102B-4BA1-4894-9D07-928C1913C6FA}"/>
    <cellStyle name="Heading 4 4 4" xfId="16904" xr:uid="{235BA40F-C8A6-416F-BE0E-3086EDD58EDC}"/>
    <cellStyle name="Heading 4 4 5" xfId="16905" xr:uid="{C695410A-91BF-4603-8CCA-3667E9CDA73D}"/>
    <cellStyle name="Heading 4 4 6" xfId="16906" xr:uid="{0FC5B738-6FFB-4006-B366-60BE7E569BE5}"/>
    <cellStyle name="Heading 4 5" xfId="16907" xr:uid="{7AB0E383-BD3E-43D6-96AE-3766F090429B}"/>
    <cellStyle name="Heading 4 5 2" xfId="16908" xr:uid="{A4856740-66A9-485B-8124-A648D112AD3C}"/>
    <cellStyle name="Heading 4 5 3" xfId="16909" xr:uid="{93F658A6-A16F-4A11-BEB2-71A10694721D}"/>
    <cellStyle name="Heading 4 5 4" xfId="16910" xr:uid="{36B42821-F212-4DB0-B1DF-31BBDBDE2011}"/>
    <cellStyle name="Heading 4 5 5" xfId="16911" xr:uid="{085D983D-A4A3-4D5D-A433-2307E51643DF}"/>
    <cellStyle name="Heading 4 5 6" xfId="16912" xr:uid="{397FBB3F-EE07-473D-88C2-9179F30FF7DF}"/>
    <cellStyle name="Heading 4 6" xfId="16913" xr:uid="{6FEBF338-257B-4340-9C0B-434328939F11}"/>
    <cellStyle name="Heading 4 6 2" xfId="16914" xr:uid="{F9EE70F1-1EEE-4118-8236-C7C54ED9CDE2}"/>
    <cellStyle name="Heading 4 6 3" xfId="16915" xr:uid="{6FE08B85-F412-4A62-8ACA-B5FFC22D9034}"/>
    <cellStyle name="Heading 4 6 4" xfId="16916" xr:uid="{D32346AD-B0B3-4649-A6E2-DE747F9B9395}"/>
    <cellStyle name="Heading 4 6 5" xfId="16917" xr:uid="{89B9E604-EB89-4F32-8CAC-5FE71FD39E60}"/>
    <cellStyle name="Heading 4 6 6" xfId="16918" xr:uid="{06C048ED-C155-41B7-ABC1-5C063EC5B73B}"/>
    <cellStyle name="Heading 4 7" xfId="16919" xr:uid="{B90DE5C1-52E6-4AD5-9F82-624CD3C95ED2}"/>
    <cellStyle name="Heading 4 7 2" xfId="16920" xr:uid="{AD3FCFC8-65DA-403A-8718-20DE6B614789}"/>
    <cellStyle name="Heading 4 7 3" xfId="16921" xr:uid="{8A5F0924-7506-4F2D-8B40-508CB072F527}"/>
    <cellStyle name="Heading 4 7 4" xfId="16922" xr:uid="{CAD7A821-5B11-4682-A095-D3B5AB02E572}"/>
    <cellStyle name="Heading 4 7 5" xfId="16923" xr:uid="{78E0F5CB-31D9-47CF-9FA0-0C01AB82880A}"/>
    <cellStyle name="Heading 4 7 6" xfId="16924" xr:uid="{CE600BCC-39CC-4268-B2E5-0C47A35804DA}"/>
    <cellStyle name="Heading 4 8" xfId="16925" xr:uid="{02A1FA08-2C7F-4BB4-A78D-8EA07A828747}"/>
    <cellStyle name="Heading 4 8 2" xfId="16926" xr:uid="{7E488EDC-BB17-4965-883F-F820688B10EB}"/>
    <cellStyle name="Heading 4 8 3" xfId="16927" xr:uid="{0E96A1C5-37AC-44C8-B6E3-37BBD824FDE9}"/>
    <cellStyle name="Heading 4 8 4" xfId="16928" xr:uid="{88FA4126-CC23-4B83-9C59-F8A33CD9D1F5}"/>
    <cellStyle name="Heading 4 8 5" xfId="16929" xr:uid="{BFAADDD5-9820-4BE9-B7BD-6E5E99BA1A6F}"/>
    <cellStyle name="Heading 4 8 6" xfId="16930" xr:uid="{EA5C9A00-7E4A-48DD-93E7-53DC0B0F1E59}"/>
    <cellStyle name="Heading 4 9" xfId="16931" xr:uid="{9C833380-F5F5-4EAD-B107-D3A7F0ED85E3}"/>
    <cellStyle name="Heading 4 9 2" xfId="16932" xr:uid="{8F9C8E03-23F0-4AE3-AF75-F0D6903ACE69}"/>
    <cellStyle name="Heading 4 9 3" xfId="16933" xr:uid="{37B65EB9-9CC4-43FF-9C79-318748155F1B}"/>
    <cellStyle name="Heading 4 9 4" xfId="16934" xr:uid="{E8D5518B-8FF6-45A4-BF03-2990A605F056}"/>
    <cellStyle name="Heading 4 9 5" xfId="16935" xr:uid="{16DD3EF8-299D-4841-9213-F20F14524250}"/>
    <cellStyle name="Heading 4 9 6" xfId="16936" xr:uid="{74B43178-206D-4923-895C-43720157A6AE}"/>
    <cellStyle name="Heading 5" xfId="1114" xr:uid="{DC40CBB8-4BB4-434E-8F5F-FA807262E4B5}"/>
    <cellStyle name="Heading 5 2" xfId="37612" xr:uid="{CA11524F-D83E-4C03-8518-5EE4C4B08F2A}"/>
    <cellStyle name="HEADING 6" xfId="2533" xr:uid="{C4513A89-CDAF-4292-A87A-DFDE4A15FD0C}"/>
    <cellStyle name="Heading 7" xfId="37611" xr:uid="{FBF2C38A-69DC-43D6-9228-455EFD0BFE3D}"/>
    <cellStyle name="Heading 8" xfId="1104" xr:uid="{008F53B0-F4BA-4B20-BDD6-BA87D8E122BD}"/>
    <cellStyle name="HEADING, MAJOR" xfId="1115" xr:uid="{A3B2AF07-956D-4F35-BAE6-5A6BEA00F5C8}"/>
    <cellStyle name="HEADING, MINOR" xfId="1116" xr:uid="{07A41F49-497F-4214-909A-D880A0BF021F}"/>
    <cellStyle name="HEADING, RIGHT" xfId="1117" xr:uid="{8656CAC5-71B2-44C4-944E-5E7C772E36CC}"/>
    <cellStyle name="HEADING,MAJOR" xfId="1118" xr:uid="{F1298268-C38D-48C9-A90D-8A4FE02A2BB9}"/>
    <cellStyle name="HEADING1" xfId="1119" xr:uid="{8AE60A07-C79B-4FB3-8D90-9EA73821110D}"/>
    <cellStyle name="HEADING2" xfId="1120" xr:uid="{66BFBC34-7EF2-4FB6-9EBE-C47C6CD7B7EC}"/>
    <cellStyle name="HEADINGS" xfId="16937" xr:uid="{9FD17BE0-6793-498D-9958-73739D7D1662}"/>
    <cellStyle name="HEADINGS 2" xfId="16938" xr:uid="{7C375A3E-C028-4BCF-8429-608EAB7CB8C0}"/>
    <cellStyle name="HEADINGS 3" xfId="16939" xr:uid="{C7C38442-233B-47B2-A938-BCA29672D7FA}"/>
    <cellStyle name="HEADINGS 4" xfId="16940" xr:uid="{E6DE4D93-8ACF-45DB-86EA-757A7CBF110E}"/>
    <cellStyle name="HEADINGS 5" xfId="16941" xr:uid="{AA05EB5A-4FDC-43C4-B585-91F2FAD7FEF8}"/>
    <cellStyle name="HEADINGS 6" xfId="16942" xr:uid="{922B11AD-E126-420B-BCDD-54BF08E94AE3}"/>
    <cellStyle name="HEADINGSTOP" xfId="16943" xr:uid="{1FD8818A-41B0-4EA1-9F18-D87A5B5AABD0}"/>
    <cellStyle name="HEADINGSTOP 2" xfId="16944" xr:uid="{9DE69314-CDA2-4C1C-BD1E-4DE6A80CD625}"/>
    <cellStyle name="HEADINGSTOP 3" xfId="16945" xr:uid="{BE4965EC-AE19-42B3-8C58-B1C49B1E555D}"/>
    <cellStyle name="HEADINGSTOP 4" xfId="16946" xr:uid="{01760E0B-0CC4-4607-A69B-2963680CB38E}"/>
    <cellStyle name="HEADINGSTOP 5" xfId="16947" xr:uid="{D35B94A7-B892-4B99-B9F5-E3D138B02C9C}"/>
    <cellStyle name="HEADINGSTOP 6" xfId="16948" xr:uid="{13702271-1D2F-4CD4-891A-1BD92140E9E2}"/>
    <cellStyle name="Hidden" xfId="1121" xr:uid="{EC48EE5F-4E5D-47BC-BF8B-AAD0EAF68045}"/>
    <cellStyle name="HR" xfId="1122" xr:uid="{83763A75-DA34-4269-BF29-E5DF6DD897AF}"/>
    <cellStyle name="HspColumn" xfId="1123" xr:uid="{4FE05C1D-6605-46E5-A3D3-0E4E8E386568}"/>
    <cellStyle name="HspColumnBottom" xfId="1124" xr:uid="{82365DDF-D14D-4CCD-99D7-627F70412D0E}"/>
    <cellStyle name="HspCurrency" xfId="1125" xr:uid="{D53BFE13-75E8-4397-AEFF-624C1CCC09AB}"/>
    <cellStyle name="HspNonCurrency" xfId="1126" xr:uid="{572E6E96-F47E-4DD2-BC3E-8C6F6ED6EAED}"/>
    <cellStyle name="HspPage" xfId="1127" xr:uid="{866DF611-2EEE-4A7B-B4DC-CFE8B59F9D58}"/>
    <cellStyle name="HspPercentage" xfId="1128" xr:uid="{F28B98D0-F1FC-49CD-92DC-C68DA8F3C241}"/>
    <cellStyle name="HspPlanType" xfId="1129" xr:uid="{1BD1E2B3-1A06-4624-B249-111F9715593F}"/>
    <cellStyle name="HspPOV" xfId="1130" xr:uid="{3291FCA2-6034-4527-A281-AFAA8D720F27}"/>
    <cellStyle name="HspRow" xfId="1131" xr:uid="{2B051154-6D8D-42C0-95FA-A148BE2C582D}"/>
    <cellStyle name="Hyperlink" xfId="52" builtinId="8" customBuiltin="1"/>
    <cellStyle name="Hyperlink 2" xfId="57" xr:uid="{EF08444B-EE18-443F-B2ED-5C3F078BB680}"/>
    <cellStyle name="Hyperlink 2 10" xfId="1132" xr:uid="{3281AB62-70E6-4B4E-9F4F-560F28799DAA}"/>
    <cellStyle name="Hyperlink 2 2" xfId="1133" xr:uid="{23622558-A3B7-4109-8A7F-DFD605C5279F}"/>
    <cellStyle name="Hyperlink 2 2 2" xfId="16951" xr:uid="{218276DE-331D-481B-BEC3-C1373A7676AA}"/>
    <cellStyle name="Hyperlink 2 2 3" xfId="16952" xr:uid="{BF564C82-CCFB-4030-8023-2A9335898833}"/>
    <cellStyle name="Hyperlink 2 2 4" xfId="16953" xr:uid="{2EFF34CF-E6BD-4F1B-A6E8-B23843A1DE90}"/>
    <cellStyle name="Hyperlink 2 2 5" xfId="16954" xr:uid="{2A01478F-DD74-4946-B141-ACC451D3EEA2}"/>
    <cellStyle name="Hyperlink 2 2 6" xfId="16955" xr:uid="{B46EAC23-EBDF-4A23-B3FE-2876513F717B}"/>
    <cellStyle name="Hyperlink 2 2 7" xfId="36334" xr:uid="{C5438A1A-478E-4ADB-9AF5-38C0AE851398}"/>
    <cellStyle name="Hyperlink 2 2 8" xfId="16950" xr:uid="{70557383-F2B6-472A-B305-B4DCA13662EB}"/>
    <cellStyle name="Hyperlink 2 3" xfId="1134" xr:uid="{79D26F7E-EAF9-4E44-9C1F-D64EAC89E6FC}"/>
    <cellStyle name="Hyperlink 2 3 2" xfId="36335" xr:uid="{069C68C6-FB2F-4508-9516-AAEB0F24BB10}"/>
    <cellStyle name="Hyperlink 2 3 3" xfId="16956" xr:uid="{5ABDA607-25E2-4346-81B8-307A8042D58A}"/>
    <cellStyle name="Hyperlink 2 4" xfId="16957" xr:uid="{9D1651E7-5B40-4162-A9EE-22D29BA8610E}"/>
    <cellStyle name="Hyperlink 2 5" xfId="16958" xr:uid="{99B3125F-254D-454F-AAA5-C123D2B36EDE}"/>
    <cellStyle name="Hyperlink 2 6" xfId="16959" xr:uid="{3F60B32D-07E3-4817-9FE8-1D80C2F7DFF1}"/>
    <cellStyle name="Hyperlink 2 7" xfId="16960" xr:uid="{3D2C9A24-DA84-4F1B-98ED-D2C3E5D66987}"/>
    <cellStyle name="Hyperlink 2 8" xfId="16949" xr:uid="{98ED9CEB-A800-49DB-9759-CDE6D38BFFE4}"/>
    <cellStyle name="Hyperlink 2 9" xfId="36333" xr:uid="{D4024902-4B35-4608-B934-93A6EC63AE9B}"/>
    <cellStyle name="Hyperlink 2_0912_300038" xfId="36336" xr:uid="{FDB0D003-699A-48F9-B2F7-6050AE6B433C}"/>
    <cellStyle name="Hyperlink 3" xfId="62" xr:uid="{F4D98205-D11F-448F-9E41-0595121E0D5F}"/>
    <cellStyle name="Hyperlink 3 10" xfId="1135" xr:uid="{93E7A818-AA6D-4133-BC4D-A25621255FFF}"/>
    <cellStyle name="Hyperlink 3 2" xfId="1136" xr:uid="{A6C9CD97-3036-4113-93B4-1AE03484858E}"/>
    <cellStyle name="Hyperlink 3 2 2" xfId="16962" xr:uid="{192E2791-4CDD-4237-A994-6D7D18577907}"/>
    <cellStyle name="Hyperlink 3 3" xfId="16963" xr:uid="{16E520C9-E51A-4C3F-AAB1-A11DAF79D41D}"/>
    <cellStyle name="Hyperlink 3 4" xfId="16964" xr:uid="{DC02F47F-3DEF-4D1C-81E7-19402DC7CB72}"/>
    <cellStyle name="Hyperlink 3 5" xfId="16965" xr:uid="{DAF5B06B-E03C-4B9D-91B9-07ED9C70F067}"/>
    <cellStyle name="Hyperlink 3 6" xfId="16966" xr:uid="{E48AC3BC-4F30-45D7-AD5E-2373760E5C33}"/>
    <cellStyle name="Hyperlink 3 7" xfId="16961" xr:uid="{3A8EA0DB-1431-41C2-BAA6-6AC14D5FF98B}"/>
    <cellStyle name="Hyperlink 3 8" xfId="36337" xr:uid="{E71050CF-E597-4501-B418-32FAB21CC271}"/>
    <cellStyle name="Hyperlink 3 9" xfId="2535" xr:uid="{22C96B73-1D94-4A03-9D4C-F0753E98091B}"/>
    <cellStyle name="Hyperlink 4" xfId="1137" xr:uid="{FC212379-36DB-4CA1-B983-A54F3F4C8B67}"/>
    <cellStyle name="Hyperlink 4 2" xfId="16968" xr:uid="{F8F9CB97-21F5-457D-BAEE-76ED8ADB0C74}"/>
    <cellStyle name="Hyperlink 4 3" xfId="16969" xr:uid="{52FBA65A-20D1-44AE-B36D-CA452BB8414C}"/>
    <cellStyle name="Hyperlink 4 4" xfId="16970" xr:uid="{D90AFCE0-DD2A-4755-82BA-7D21C1F82607}"/>
    <cellStyle name="Hyperlink 4 5" xfId="16971" xr:uid="{1CA58C5A-C39D-4CB3-863A-46CEFB5E4463}"/>
    <cellStyle name="Hyperlink 4 6" xfId="16972" xr:uid="{DB045408-D989-4383-BE62-7D2513D65AC0}"/>
    <cellStyle name="Hyperlink 4 7" xfId="36338" xr:uid="{2E6127BD-E528-4367-939B-7AF1004691A4}"/>
    <cellStyle name="Hyperlink 4 8" xfId="16967" xr:uid="{27EC9E7C-1750-43A9-A210-5584F21B41AF}"/>
    <cellStyle name="Hyperlink 5" xfId="16973" xr:uid="{3D653636-A6C4-4BD3-9BBF-A42993F92888}"/>
    <cellStyle name="Hyperlink 5 2" xfId="36339" xr:uid="{1E1EBCE4-A99D-4ED2-B504-49DE59480CE8}"/>
    <cellStyle name="Hyperlink 6" xfId="16974" xr:uid="{D2A56B2D-DAC2-414C-B04C-6431972F2BBF}"/>
    <cellStyle name="Hyperlink 6 2" xfId="36856" xr:uid="{6E82FA53-6E11-4674-A1DE-FE13027C9C23}"/>
    <cellStyle name="Hyperlink 7" xfId="16975" xr:uid="{19B3C624-42B8-45AE-95CC-6C0858D7C23D}"/>
    <cellStyle name="Hyperlink 8" xfId="16976" xr:uid="{8F1CA5EB-BD47-45BC-9BB9-437CBBEF71CC}"/>
    <cellStyle name="Hyperlink 9" xfId="36009" xr:uid="{9B19E4C1-CE79-4855-97AE-B09F2ABC8C44}"/>
    <cellStyle name="IABackgroundMembers" xfId="1138" xr:uid="{19FEDC23-80E5-4536-B64F-CC2717F95CDC}"/>
    <cellStyle name="IAColorCodingBad" xfId="1139" xr:uid="{A242A582-A88E-42F7-A2D2-912D6C5302E0}"/>
    <cellStyle name="IAColorCodingGood" xfId="1140" xr:uid="{20AF55A2-D497-4AAE-B083-C65CCBDDECCB}"/>
    <cellStyle name="IAColorCodingOK" xfId="1141" xr:uid="{29C05095-B039-43C8-8141-EDD7319DA828}"/>
    <cellStyle name="IAColumnHeader" xfId="1142" xr:uid="{25B681E4-AE70-4E41-9003-2918AD789F5D}"/>
    <cellStyle name="IAContentsList" xfId="1143" xr:uid="{3578DC4A-EBFE-4B9E-8984-FFC6BC433B26}"/>
    <cellStyle name="IAContentsTitle" xfId="1144" xr:uid="{2AEEA1E5-C6A5-49B1-AE06-AC15E478E451}"/>
    <cellStyle name="IADataCells" xfId="1145" xr:uid="{7405982D-3E69-48A2-9957-FD33BB809280}"/>
    <cellStyle name="IADimensionNames" xfId="1146" xr:uid="{D4309D77-0345-48C2-99D1-0FDDC9E57917}"/>
    <cellStyle name="IAParentColumnHeader" xfId="1147" xr:uid="{90DF13F6-B3FD-4F52-B2B2-F19DF02D920A}"/>
    <cellStyle name="IAParentRowHeader" xfId="1148" xr:uid="{F604F583-3D5F-49D5-B21D-9184E25F1A09}"/>
    <cellStyle name="IAQueryInfo" xfId="1149" xr:uid="{5292AA3E-BE63-4FE2-B9E9-7C9C55A8CDFE}"/>
    <cellStyle name="IAReportTitle" xfId="1150" xr:uid="{C0B8380C-8DC4-49C9-AE2A-50BB3608E8C3}"/>
    <cellStyle name="IARowHeader" xfId="1151" xr:uid="{CB3BE158-7B5B-478D-8CF8-8C9F0EE2B528}"/>
    <cellStyle name="IASubTotalsCol" xfId="1152" xr:uid="{4F2434E3-67C1-44DB-B913-5CAC966CC1C1}"/>
    <cellStyle name="IASubTotalsRow" xfId="1153" xr:uid="{BF01D715-C060-4DEB-98FF-5E76FC2DF88F}"/>
    <cellStyle name="Indent" xfId="1154" xr:uid="{CB6FF09F-079B-41D9-9DAA-2BB5E3C779ED}"/>
    <cellStyle name="INDEX" xfId="1155" xr:uid="{BD3E6101-C91F-4F0F-80B0-502E3ACBE83E}"/>
    <cellStyle name="Input" xfId="13" builtinId="20" customBuiltin="1"/>
    <cellStyle name="Input [yellow]" xfId="108" xr:uid="{B4CC72FD-5597-4D72-B1B6-A16367ED4122}"/>
    <cellStyle name="Input [yellow] 10" xfId="16978" xr:uid="{BB571832-1A5E-4FCF-A29A-1DEA05AFCA94}"/>
    <cellStyle name="Input [yellow] 11" xfId="16979" xr:uid="{57AA76A5-CBA0-447F-B79D-66DA045FD97C}"/>
    <cellStyle name="Input [yellow] 12" xfId="16977" xr:uid="{32495A4A-B009-400E-B709-FA7C0697660E}"/>
    <cellStyle name="Input [yellow] 2" xfId="16980" xr:uid="{E9262454-71F2-4A84-B540-74D3E1224534}"/>
    <cellStyle name="Input [yellow] 2 10" xfId="37264" xr:uid="{4864DB8E-E63C-4F03-8DF0-068AA147759E}"/>
    <cellStyle name="Input [yellow] 2 2" xfId="16981" xr:uid="{C49C185F-6893-4DC5-9587-457E3927AD06}"/>
    <cellStyle name="Input [yellow] 2 2 2" xfId="16982" xr:uid="{4C3E2B2E-082E-4137-A715-5D4C6D04E17C}"/>
    <cellStyle name="Input [yellow] 2 2 2 2" xfId="16983" xr:uid="{EFDA66BF-B536-4166-93AE-4609E5575A1E}"/>
    <cellStyle name="Input [yellow] 2 2 2 3" xfId="16984" xr:uid="{284B4502-1D3A-4CDD-A9EE-9A31EA8E3C3C}"/>
    <cellStyle name="Input [yellow] 2 2 2 4" xfId="16985" xr:uid="{01F915EC-930C-4B18-A8A9-4EF5B3E70A37}"/>
    <cellStyle name="Input [yellow] 2 2 2 5" xfId="16986" xr:uid="{F4EF21DC-5673-40F6-97A2-5806ED29E7F4}"/>
    <cellStyle name="Input [yellow] 2 2 2 6" xfId="16987" xr:uid="{E76EA713-46F5-4314-8E83-1F8DB56B4B5F}"/>
    <cellStyle name="Input [yellow] 2 2 3" xfId="16988" xr:uid="{90E98C9B-5F00-44B4-8BF5-CAFA13B1729F}"/>
    <cellStyle name="Input [yellow] 2 2 3 2" xfId="16989" xr:uid="{6EEFB91D-00E4-4148-B13A-829C2B6505F8}"/>
    <cellStyle name="Input [yellow] 2 2 3 3" xfId="16990" xr:uid="{E9A3045C-7B8D-48A9-9D41-7D6F9AFF53A5}"/>
    <cellStyle name="Input [yellow] 2 2 3 4" xfId="16991" xr:uid="{4A2A64C4-34D4-4E2B-97F0-C7DDACD90B02}"/>
    <cellStyle name="Input [yellow] 2 2 3 5" xfId="16992" xr:uid="{9478DDD4-35B3-4B28-BD7E-CDE73FC973F6}"/>
    <cellStyle name="Input [yellow] 2 2 3 6" xfId="16993" xr:uid="{CC06EBC9-A4B2-4E57-8EA9-83EFB44303B1}"/>
    <cellStyle name="Input [yellow] 2 2 4" xfId="16994" xr:uid="{B107E1BD-3403-4A56-8A07-7A9F5114DB65}"/>
    <cellStyle name="Input [yellow] 2 2 5" xfId="16995" xr:uid="{D86BCDF0-FB95-4FB1-A12D-A3876C6B03EC}"/>
    <cellStyle name="Input [yellow] 2 2 6" xfId="16996" xr:uid="{E4B25BE7-BEA0-4AF5-A50D-F75A0B31F241}"/>
    <cellStyle name="Input [yellow] 2 2 7" xfId="16997" xr:uid="{CC3CA15E-F735-49D0-B307-E39A58A74200}"/>
    <cellStyle name="Input [yellow] 2 2 8" xfId="16998" xr:uid="{82B7B65C-81A6-4762-A133-3BE5FBC34319}"/>
    <cellStyle name="Input [yellow] 2 2 9" xfId="37380" xr:uid="{5D332AE1-474E-4B36-9C8E-03112D525467}"/>
    <cellStyle name="Input [yellow] 2 3" xfId="16999" xr:uid="{0D5C1951-8C53-4A2C-A3E6-28FA97E87642}"/>
    <cellStyle name="Input [yellow] 2 3 2" xfId="17000" xr:uid="{43D275E1-DCFD-45B3-8247-C3DFBA14AA62}"/>
    <cellStyle name="Input [yellow] 2 3 3" xfId="17001" xr:uid="{00F53C3C-462A-4518-A7F6-F44B121D4DA6}"/>
    <cellStyle name="Input [yellow] 2 3 4" xfId="17002" xr:uid="{AD9581B4-CBBF-4CCE-83B0-C39C7339E9B1}"/>
    <cellStyle name="Input [yellow] 2 3 5" xfId="17003" xr:uid="{FAAFB420-FE57-49A8-8302-73461BE27835}"/>
    <cellStyle name="Input [yellow] 2 3 6" xfId="17004" xr:uid="{66C0AFE1-051B-4D77-83FC-7D8656C2FEED}"/>
    <cellStyle name="Input [yellow] 2 3 7" xfId="37489" xr:uid="{B248F97B-CE3C-435A-A9D2-00981996FF17}"/>
    <cellStyle name="Input [yellow] 2 4" xfId="17005" xr:uid="{A54B4C03-1853-43E7-9629-6D2CDD07DEA9}"/>
    <cellStyle name="Input [yellow] 2 4 2" xfId="17006" xr:uid="{0253D911-6511-4E54-98D6-9ECCCE53C1FF}"/>
    <cellStyle name="Input [yellow] 2 4 3" xfId="17007" xr:uid="{4A9FD0F4-0165-4CF6-8173-F57FEF5C459F}"/>
    <cellStyle name="Input [yellow] 2 4 4" xfId="17008" xr:uid="{F2A168B6-2FA2-44A4-B06B-3575E729F58B}"/>
    <cellStyle name="Input [yellow] 2 4 5" xfId="17009" xr:uid="{E4785362-5293-40BD-86F3-1BBB4D527C98}"/>
    <cellStyle name="Input [yellow] 2 4 6" xfId="17010" xr:uid="{6EFC6838-0BEB-4706-AE83-849B2FE938D0}"/>
    <cellStyle name="Input [yellow] 2 4 7" xfId="37537" xr:uid="{7BD84D20-1046-4F7D-86BC-0DCD2296C0E7}"/>
    <cellStyle name="Input [yellow] 2 5" xfId="17011" xr:uid="{6ED4791D-6FDF-47B0-978F-183D23A029A1}"/>
    <cellStyle name="Input [yellow] 2 6" xfId="17012" xr:uid="{EC49E837-1110-4907-A8E4-80A96C425059}"/>
    <cellStyle name="Input [yellow] 2 7" xfId="17013" xr:uid="{C246A797-3999-4308-A4E4-26F550025CBE}"/>
    <cellStyle name="Input [yellow] 2 8" xfId="17014" xr:uid="{AC777631-8009-4287-B99B-64668A6F9EC3}"/>
    <cellStyle name="Input [yellow] 2 9" xfId="17015" xr:uid="{1D463F1C-81AD-4C40-934F-97CC3A15E092}"/>
    <cellStyle name="Input [yellow] 3" xfId="17016" xr:uid="{79896CDD-E71A-4FBE-84AF-905A25CCF49E}"/>
    <cellStyle name="Input [yellow] 3 2" xfId="17017" xr:uid="{9FB3A411-4BB2-4FBC-8272-F1A00758B052}"/>
    <cellStyle name="Input [yellow] 3 2 2" xfId="17018" xr:uid="{78D8E701-76AF-4A7D-B481-1E18CF658A4B}"/>
    <cellStyle name="Input [yellow] 3 2 3" xfId="17019" xr:uid="{E68290B8-7AAC-4CE1-8758-7A5FE365BE12}"/>
    <cellStyle name="Input [yellow] 3 2 4" xfId="17020" xr:uid="{29180391-2EAA-40D3-9764-2546CCCB2F75}"/>
    <cellStyle name="Input [yellow] 3 2 5" xfId="17021" xr:uid="{F171D2AC-EDD3-4D22-B145-F08D0DF534D1}"/>
    <cellStyle name="Input [yellow] 3 2 6" xfId="17022" xr:uid="{F8F2A5F8-2C88-4A78-853A-99D30005C056}"/>
    <cellStyle name="Input [yellow] 3 3" xfId="17023" xr:uid="{3502ECE3-FD68-4E39-BE65-4867FA3B75E2}"/>
    <cellStyle name="Input [yellow] 3 3 2" xfId="17024" xr:uid="{45DA4F27-EFA2-46CF-AB2F-92A4C7C506E2}"/>
    <cellStyle name="Input [yellow] 3 3 3" xfId="17025" xr:uid="{CAD6FF7B-E621-425F-A334-C733103579C7}"/>
    <cellStyle name="Input [yellow] 3 3 4" xfId="17026" xr:uid="{7D0980F2-64EB-4E74-BB4D-895552EB7F7C}"/>
    <cellStyle name="Input [yellow] 3 3 5" xfId="17027" xr:uid="{FC4EB4CC-6AAE-4350-B753-BFA2DE336449}"/>
    <cellStyle name="Input [yellow] 3 3 6" xfId="17028" xr:uid="{6DC1FF13-A0AC-4459-AF43-7675DD662AEF}"/>
    <cellStyle name="Input [yellow] 3 4" xfId="17029" xr:uid="{0248BA57-B42F-4A4B-A2AC-167251CE9BFC}"/>
    <cellStyle name="Input [yellow] 3 5" xfId="17030" xr:uid="{CB50960D-FC29-4C53-9540-879A6B69F80B}"/>
    <cellStyle name="Input [yellow] 3 6" xfId="17031" xr:uid="{F9122B15-8CFF-40AA-808B-DD9A3EF2FE74}"/>
    <cellStyle name="Input [yellow] 3 7" xfId="17032" xr:uid="{192E45B0-C4DC-4D58-94DA-DB0AA1B127C3}"/>
    <cellStyle name="Input [yellow] 3 8" xfId="17033" xr:uid="{DC532C31-623F-4C79-94CA-09C16AFB4B94}"/>
    <cellStyle name="Input [yellow] 3 9" xfId="37062" xr:uid="{7FCAC6F6-57B1-4839-A838-C5CD57BB1AE2}"/>
    <cellStyle name="Input [yellow] 4" xfId="17034" xr:uid="{7F466550-6646-4873-925A-F3B614335531}"/>
    <cellStyle name="Input [yellow] 4 2" xfId="17035" xr:uid="{5B67D9D8-6134-461A-9862-FCA65A435F63}"/>
    <cellStyle name="Input [yellow] 4 3" xfId="17036" xr:uid="{0D9F4208-AEE3-4A1B-AEBB-BEA468005852}"/>
    <cellStyle name="Input [yellow] 4 4" xfId="17037" xr:uid="{0F05BE17-E872-4658-8285-D39D005971D0}"/>
    <cellStyle name="Input [yellow] 4 5" xfId="17038" xr:uid="{1EC7389A-7692-4118-B954-3FF1C097CB1D}"/>
    <cellStyle name="Input [yellow] 4 6" xfId="17039" xr:uid="{D4C9E410-0C12-410C-9073-1DBF7776A9B6}"/>
    <cellStyle name="Input [yellow] 4 7" xfId="37334" xr:uid="{08989C52-0E6A-4DAC-8A24-203871BF9700}"/>
    <cellStyle name="Input [yellow] 5" xfId="17040" xr:uid="{E4F62CE1-CA85-49FD-8C3F-BF3FB8E29783}"/>
    <cellStyle name="Input [yellow] 5 2" xfId="17041" xr:uid="{D75BC794-D1A5-4ADE-AF2A-1BDDA35D2D83}"/>
    <cellStyle name="Input [yellow] 5 3" xfId="17042" xr:uid="{5B01A295-9953-4D01-8903-4FB8C08D2B4F}"/>
    <cellStyle name="Input [yellow] 5 4" xfId="17043" xr:uid="{1EFE12D4-47EA-49F8-B120-AF2DF259341D}"/>
    <cellStyle name="Input [yellow] 5 5" xfId="17044" xr:uid="{9490BFC8-D5FD-41B8-BAB9-B8D2B41C6C35}"/>
    <cellStyle name="Input [yellow] 5 6" xfId="17045" xr:uid="{EB6DC64D-21F8-4396-84E5-F0CCEB73C24A}"/>
    <cellStyle name="Input [yellow] 5 7" xfId="36877" xr:uid="{478A19B0-AB4E-4D13-84FA-A40A784E37EC}"/>
    <cellStyle name="Input [yellow] 6" xfId="17046" xr:uid="{ED12BDC5-E5B3-4EF7-AA0A-D2E9F1DF49A4}"/>
    <cellStyle name="Input [yellow] 6 2" xfId="17047" xr:uid="{8E94D766-D10F-4140-A819-748BFAA09B5B}"/>
    <cellStyle name="Input [yellow] 6 3" xfId="17048" xr:uid="{9D1BE3FB-2F51-450E-8E43-833B50DCF7DE}"/>
    <cellStyle name="Input [yellow] 6 4" xfId="17049" xr:uid="{701613F0-FCF0-45D7-AD11-478FC0A9C7E4}"/>
    <cellStyle name="Input [yellow] 6 5" xfId="17050" xr:uid="{40DB8362-C954-4B65-A18F-6D41A2DFE3BE}"/>
    <cellStyle name="Input [yellow] 6 6" xfId="17051" xr:uid="{A1301C29-A14A-42D5-93EC-25F19A49C245}"/>
    <cellStyle name="Input [yellow] 6 7" xfId="36899" xr:uid="{538C8FE2-09CA-44D0-996F-9751E3B9B6B2}"/>
    <cellStyle name="Input [yellow] 7" xfId="17052" xr:uid="{430D47DE-CB25-4536-BC34-4A2A52FB4188}"/>
    <cellStyle name="Input [yellow] 7 2" xfId="37215" xr:uid="{54AC451C-544E-444D-80B0-278E7E9F598E}"/>
    <cellStyle name="Input [yellow] 8" xfId="17053" xr:uid="{D251B9FF-9265-4C5B-8FA3-EE2B5B7482DC}"/>
    <cellStyle name="Input [yellow] 9" xfId="17054" xr:uid="{0F33A4FD-0EFE-48E6-AE39-62A23112B7D6}"/>
    <cellStyle name="Input 10" xfId="17055" xr:uid="{AC550B86-67EA-443D-8BA3-3069786B25F1}"/>
    <cellStyle name="Input 10 10" xfId="17056" xr:uid="{C9C4416A-4E3F-4D90-B25A-F9A8F509FF0E}"/>
    <cellStyle name="Input 10 11" xfId="17057" xr:uid="{DF997CB5-4D89-4EB5-A2ED-86DD1B98188B}"/>
    <cellStyle name="Input 10 12" xfId="17058" xr:uid="{4BBAD3F4-A170-444D-AFAC-803C16B9B22D}"/>
    <cellStyle name="Input 10 2" xfId="17059" xr:uid="{F405ED34-3273-440F-9844-44FD7965D5BB}"/>
    <cellStyle name="Input 10 2 10" xfId="17060" xr:uid="{BBB6C2AE-56C7-40E7-B0E3-A6A4B24617AA}"/>
    <cellStyle name="Input 10 2 11" xfId="17061" xr:uid="{D8F29DAB-847A-43C1-B2A5-642A96398C20}"/>
    <cellStyle name="Input 10 2 2" xfId="17062" xr:uid="{74E58F56-EEAB-4057-AB53-71C54028B08F}"/>
    <cellStyle name="Input 10 2 2 2" xfId="17063" xr:uid="{C50AE15C-34B0-4246-82F1-58C7E2CA68B2}"/>
    <cellStyle name="Input 10 2 2 3" xfId="17064" xr:uid="{480BE382-C682-4662-9E03-5FBBFCDFA006}"/>
    <cellStyle name="Input 10 2 2 4" xfId="17065" xr:uid="{0ED70F50-BDC0-4806-BFF1-F0CEE4EF6652}"/>
    <cellStyle name="Input 10 2 2 5" xfId="17066" xr:uid="{2C6F931A-CD78-4A1C-8F3C-93E4781D0046}"/>
    <cellStyle name="Input 10 2 2 6" xfId="17067" xr:uid="{D0EB8E4A-CEED-4A55-9BCC-3DF4018666D0}"/>
    <cellStyle name="Input 10 2 2 7" xfId="17068" xr:uid="{797A58B9-88C6-4433-A825-658F464C60FF}"/>
    <cellStyle name="Input 10 2 2 8" xfId="17069" xr:uid="{CFEE5DF6-21BA-4CA2-B8FF-B378A0EB8A4C}"/>
    <cellStyle name="Input 10 2 2 9" xfId="17070" xr:uid="{08092BCB-C723-4C11-9A30-C0421AA2232F}"/>
    <cellStyle name="Input 10 2 3" xfId="17071" xr:uid="{E718D256-7F9C-4A3B-8977-F3BFD89D316B}"/>
    <cellStyle name="Input 10 2 3 2" xfId="17072" xr:uid="{FE4D41C8-8B06-4DF0-9D64-95EDE05A1ED8}"/>
    <cellStyle name="Input 10 2 3 3" xfId="17073" xr:uid="{1480B726-902E-4309-8ACB-F74AF7D4576E}"/>
    <cellStyle name="Input 10 2 3 4" xfId="17074" xr:uid="{245EB926-1E30-420B-8FEE-B9CA457709D0}"/>
    <cellStyle name="Input 10 2 3 5" xfId="17075" xr:uid="{420AE4C2-0DB9-4D1B-AD34-A6EF65441505}"/>
    <cellStyle name="Input 10 2 3 6" xfId="17076" xr:uid="{86557C63-C92A-48FF-9567-9975FB41773B}"/>
    <cellStyle name="Input 10 2 3 7" xfId="17077" xr:uid="{F1EA166F-9C16-41AC-BBD9-CF413A3BE085}"/>
    <cellStyle name="Input 10 2 3 8" xfId="17078" xr:uid="{7DB57AA0-108D-46A0-9F65-3F3B867191DD}"/>
    <cellStyle name="Input 10 2 3 9" xfId="17079" xr:uid="{8CA1772D-C74C-49FE-9339-1E93A5843813}"/>
    <cellStyle name="Input 10 2 4" xfId="17080" xr:uid="{6125DC0E-F74C-4B6C-BB3B-3B797B5A3D2A}"/>
    <cellStyle name="Input 10 2 5" xfId="17081" xr:uid="{7203AA93-161A-4854-BF97-96E78A490DF7}"/>
    <cellStyle name="Input 10 2 6" xfId="17082" xr:uid="{8F7B304C-5777-47BF-B577-85E327404FC8}"/>
    <cellStyle name="Input 10 2 7" xfId="17083" xr:uid="{AE2FD14C-8919-49CE-B304-8A4CA9DA853D}"/>
    <cellStyle name="Input 10 2 8" xfId="17084" xr:uid="{F137209C-F218-4563-84FF-D92AD31D8F99}"/>
    <cellStyle name="Input 10 2 9" xfId="17085" xr:uid="{D91DA975-2AA1-4ED4-BFE7-41900EE07905}"/>
    <cellStyle name="Input 10 3" xfId="17086" xr:uid="{71D05F72-0139-407E-851B-A6F5694407C9}"/>
    <cellStyle name="Input 10 3 2" xfId="17087" xr:uid="{21D0B71D-9C45-4796-961A-7AAC07487376}"/>
    <cellStyle name="Input 10 3 3" xfId="17088" xr:uid="{B4FF1192-CD11-4765-9555-CD14C77168B5}"/>
    <cellStyle name="Input 10 3 4" xfId="17089" xr:uid="{FDC55398-9BC1-483B-B8D7-905398B72CCC}"/>
    <cellStyle name="Input 10 3 5" xfId="17090" xr:uid="{D9735D6D-B233-4AE6-A7DC-7A5119FFE7ED}"/>
    <cellStyle name="Input 10 3 6" xfId="17091" xr:uid="{220CB22B-50F9-4CDC-A4E9-F39634A7DEC1}"/>
    <cellStyle name="Input 10 3 7" xfId="17092" xr:uid="{64BA6100-739A-4F14-B705-AAE876B365E7}"/>
    <cellStyle name="Input 10 3 8" xfId="17093" xr:uid="{685490C3-46B0-4BD5-91D7-503386A2E5CF}"/>
    <cellStyle name="Input 10 3 9" xfId="17094" xr:uid="{3F063A76-B30B-41C8-BDE6-4B3DBF9574BF}"/>
    <cellStyle name="Input 10 4" xfId="17095" xr:uid="{679D50EA-C2DE-46F1-A037-567B9FB7ED33}"/>
    <cellStyle name="Input 10 4 2" xfId="17096" xr:uid="{7873C0E5-D8FD-4452-A35B-DCFC74A78942}"/>
    <cellStyle name="Input 10 4 3" xfId="17097" xr:uid="{C920B833-5AC0-43BF-963D-29D5986390FE}"/>
    <cellStyle name="Input 10 4 4" xfId="17098" xr:uid="{3F99654A-0DF8-4CC8-A76A-4947A1EB1F01}"/>
    <cellStyle name="Input 10 4 5" xfId="17099" xr:uid="{F013D070-B498-43FC-B931-3C6C7D81B10D}"/>
    <cellStyle name="Input 10 4 6" xfId="17100" xr:uid="{9F825DF8-FE96-4C3D-9724-9BAC3B601513}"/>
    <cellStyle name="Input 10 4 7" xfId="17101" xr:uid="{48F00617-3797-4736-B431-152741EF6706}"/>
    <cellStyle name="Input 10 4 8" xfId="17102" xr:uid="{F30CD347-A8F4-48C2-9721-B8F4E9C23735}"/>
    <cellStyle name="Input 10 4 9" xfId="17103" xr:uid="{5B07959B-4358-4CE2-9375-26C6B9AEA3C0}"/>
    <cellStyle name="Input 10 5" xfId="17104" xr:uid="{A74B3A74-C253-4273-9566-DC89C8622DC9}"/>
    <cellStyle name="Input 10 6" xfId="17105" xr:uid="{595B00B7-C439-40AE-9EC1-32BE8C1D4171}"/>
    <cellStyle name="Input 10 7" xfId="17106" xr:uid="{12BAED73-0255-4BD9-9397-CF15E7AE96D2}"/>
    <cellStyle name="Input 10 8" xfId="17107" xr:uid="{D4BEDAE3-6E47-4044-98E4-F5B1223B99EE}"/>
    <cellStyle name="Input 10 9" xfId="17108" xr:uid="{6EBF3F84-D58C-451C-B271-A8EA8141C86A}"/>
    <cellStyle name="Input 11" xfId="17109" xr:uid="{60DE6A83-373B-4B7F-ABC1-20B57BE30663}"/>
    <cellStyle name="Input 11 10" xfId="17110" xr:uid="{303358C1-259D-4AB2-BF71-82C6E04C6A01}"/>
    <cellStyle name="Input 11 11" xfId="17111" xr:uid="{CF32009C-4EAB-43ED-AFE5-3F877872A7D0}"/>
    <cellStyle name="Input 11 12" xfId="17112" xr:uid="{D545290F-D0CC-44E0-9952-47EB8759701B}"/>
    <cellStyle name="Input 11 2" xfId="17113" xr:uid="{1FC95DAF-F5A4-4AB3-9875-218FA7619243}"/>
    <cellStyle name="Input 11 2 10" xfId="17114" xr:uid="{2808EEDC-098F-4606-AD23-82D97370F526}"/>
    <cellStyle name="Input 11 2 11" xfId="17115" xr:uid="{91A98E70-FAFB-4C1B-A60D-D5DAFE4D5B0E}"/>
    <cellStyle name="Input 11 2 2" xfId="17116" xr:uid="{C2B8BCF2-4E16-42D4-8A4B-29B959E35429}"/>
    <cellStyle name="Input 11 2 2 2" xfId="17117" xr:uid="{3F15324F-F35A-49D5-8C6A-2C2A656B569C}"/>
    <cellStyle name="Input 11 2 2 3" xfId="17118" xr:uid="{930F25B7-8C2E-45A6-B034-8739BB3D4DC5}"/>
    <cellStyle name="Input 11 2 2 4" xfId="17119" xr:uid="{69D5BCA9-7AE7-4A05-B54E-ED469D5D0123}"/>
    <cellStyle name="Input 11 2 2 5" xfId="17120" xr:uid="{AEC39632-6598-46EB-8903-546FF7C4CD0D}"/>
    <cellStyle name="Input 11 2 2 6" xfId="17121" xr:uid="{3A26D18D-A1C4-4CBF-B315-E3237BE55ED0}"/>
    <cellStyle name="Input 11 2 2 7" xfId="17122" xr:uid="{60C8F131-9F76-460C-ABB7-E235B277618A}"/>
    <cellStyle name="Input 11 2 2 8" xfId="17123" xr:uid="{7B9F72AB-5E62-4DFB-81BA-3797188A61D4}"/>
    <cellStyle name="Input 11 2 2 9" xfId="17124" xr:uid="{76E48D72-32D8-4267-AC0A-CB67D9BD17D8}"/>
    <cellStyle name="Input 11 2 3" xfId="17125" xr:uid="{19CAEBE6-E92B-4EB7-8961-4FE793AAEA92}"/>
    <cellStyle name="Input 11 2 3 2" xfId="17126" xr:uid="{A407E7A9-C7A8-4F35-8D5B-AE0CADA2B393}"/>
    <cellStyle name="Input 11 2 3 3" xfId="17127" xr:uid="{5EC36FF0-381D-41D6-88C0-F75FB43C6E2B}"/>
    <cellStyle name="Input 11 2 3 4" xfId="17128" xr:uid="{7D2A6961-DD79-491E-B24F-3CC676A00A94}"/>
    <cellStyle name="Input 11 2 3 5" xfId="17129" xr:uid="{78B9052F-C515-42C5-AE2A-291A293B23A4}"/>
    <cellStyle name="Input 11 2 3 6" xfId="17130" xr:uid="{06A68212-A566-486C-A571-F8E34303717E}"/>
    <cellStyle name="Input 11 2 3 7" xfId="17131" xr:uid="{14FFCA85-0E6D-4E31-B02C-54EF03B43A0A}"/>
    <cellStyle name="Input 11 2 3 8" xfId="17132" xr:uid="{92FC9364-13FA-47EA-870C-A26AC610E50E}"/>
    <cellStyle name="Input 11 2 3 9" xfId="17133" xr:uid="{B0252A9D-BBF9-41F7-89A8-E6033D1AB76A}"/>
    <cellStyle name="Input 11 2 4" xfId="17134" xr:uid="{20DB06EB-B605-4452-883C-0BB8E137349D}"/>
    <cellStyle name="Input 11 2 5" xfId="17135" xr:uid="{C19D5BFE-597A-480A-A2E1-2EC52858E58D}"/>
    <cellStyle name="Input 11 2 6" xfId="17136" xr:uid="{90D44684-5D8A-474D-AF99-D5007D71B4DB}"/>
    <cellStyle name="Input 11 2 7" xfId="17137" xr:uid="{755FB9BD-E046-46B1-8430-5EBEDFCD4087}"/>
    <cellStyle name="Input 11 2 8" xfId="17138" xr:uid="{20F3F25E-76E1-476B-9907-B9521B4C86F4}"/>
    <cellStyle name="Input 11 2 9" xfId="17139" xr:uid="{DD47595D-4297-4066-9074-52B7EC2BE144}"/>
    <cellStyle name="Input 11 3" xfId="17140" xr:uid="{13D0CB2E-FB33-4138-B915-D490F9C1BB21}"/>
    <cellStyle name="Input 11 3 2" xfId="17141" xr:uid="{B18510A4-4FB9-4824-9A1C-C983354EA112}"/>
    <cellStyle name="Input 11 3 3" xfId="17142" xr:uid="{40A0A362-46B2-43F8-AF23-53B1E5CFC3C0}"/>
    <cellStyle name="Input 11 3 4" xfId="17143" xr:uid="{5ABBAF20-8B39-4898-ACE0-F8F9C966009E}"/>
    <cellStyle name="Input 11 3 5" xfId="17144" xr:uid="{15D36314-709B-4709-9CB6-75D79B6AA897}"/>
    <cellStyle name="Input 11 3 6" xfId="17145" xr:uid="{016B46FF-BACF-41B2-84D0-0BD1744F3C60}"/>
    <cellStyle name="Input 11 3 7" xfId="17146" xr:uid="{B0839C2A-9336-4ABF-A106-9970CA7E16FC}"/>
    <cellStyle name="Input 11 3 8" xfId="17147" xr:uid="{AA6610D5-D4D0-4793-B308-B0A2EEFD7C77}"/>
    <cellStyle name="Input 11 3 9" xfId="17148" xr:uid="{19C91E78-CE30-46E0-B089-CF899DFE8DD3}"/>
    <cellStyle name="Input 11 4" xfId="17149" xr:uid="{000AD958-10C7-429C-B41E-5BC33CD01E5D}"/>
    <cellStyle name="Input 11 4 2" xfId="17150" xr:uid="{9C8BA42C-A496-4024-BEBA-40EE899BFB31}"/>
    <cellStyle name="Input 11 4 3" xfId="17151" xr:uid="{4CF9BED0-3AA3-499B-828F-83B0D97AC2DC}"/>
    <cellStyle name="Input 11 4 4" xfId="17152" xr:uid="{467BF44D-74AB-48D9-9695-AE8F603AA17C}"/>
    <cellStyle name="Input 11 4 5" xfId="17153" xr:uid="{D0C78465-8622-4DF2-A3DB-9094DB59A585}"/>
    <cellStyle name="Input 11 4 6" xfId="17154" xr:uid="{7BB903D9-88C7-41D5-BE52-D9CC89D8A51B}"/>
    <cellStyle name="Input 11 4 7" xfId="17155" xr:uid="{8B9BE11F-4438-4BBA-9650-7F14D9EB27A2}"/>
    <cellStyle name="Input 11 4 8" xfId="17156" xr:uid="{53A79297-A2FE-4D91-8768-DC261968168C}"/>
    <cellStyle name="Input 11 4 9" xfId="17157" xr:uid="{01764E7F-A052-427E-9FE5-76436504F328}"/>
    <cellStyle name="Input 11 5" xfId="17158" xr:uid="{3559B20E-7D9B-4F3C-81C8-9C09D9708B61}"/>
    <cellStyle name="Input 11 6" xfId="17159" xr:uid="{FEE5CC9D-8855-4165-A870-7EACB3582264}"/>
    <cellStyle name="Input 11 7" xfId="17160" xr:uid="{097BBDFE-158B-47A8-9A92-DCB95F181330}"/>
    <cellStyle name="Input 11 8" xfId="17161" xr:uid="{F306F029-7D31-41EA-BF96-2019F25B9CA9}"/>
    <cellStyle name="Input 11 9" xfId="17162" xr:uid="{8FD6527E-C37B-4AE4-A5AC-2F82F7A2EDD5}"/>
    <cellStyle name="Input 12" xfId="17163" xr:uid="{E98B26F9-25AE-4DEB-9CCF-35BFAB600553}"/>
    <cellStyle name="Input 12 2" xfId="17164" xr:uid="{63F7A838-1EB8-4F03-B78E-E0FD5080DA62}"/>
    <cellStyle name="Input 12 3" xfId="17165" xr:uid="{93C46F0A-9BE7-4F3A-A15F-5177AFD28630}"/>
    <cellStyle name="Input 12 4" xfId="17166" xr:uid="{2BB6E209-C509-4D3D-A8DB-80F9C6503EB0}"/>
    <cellStyle name="Input 12 5" xfId="17167" xr:uid="{23DF0691-E8A4-4019-9196-BF49DF7D6B62}"/>
    <cellStyle name="Input 12 6" xfId="17168" xr:uid="{C50B0407-2B99-43F9-A031-F13D57A620B5}"/>
    <cellStyle name="Input 13" xfId="17169" xr:uid="{517E049C-3335-426F-B4BD-9B414A5D91A4}"/>
    <cellStyle name="Input 13 2" xfId="17170" xr:uid="{1503E0E5-AF5A-4AD2-BA9B-9E6D10150B27}"/>
    <cellStyle name="Input 13 3" xfId="17171" xr:uid="{9BC637A8-151C-46FB-9AC1-23A632DE9315}"/>
    <cellStyle name="Input 13 4" xfId="17172" xr:uid="{0F14434E-E222-41DF-B028-F538A385FA89}"/>
    <cellStyle name="Input 13 5" xfId="17173" xr:uid="{7C0D0544-23CF-462B-8406-00D6ACAF211A}"/>
    <cellStyle name="Input 13 6" xfId="17174" xr:uid="{1406F303-ACD2-4E97-BDFA-67C55B54B157}"/>
    <cellStyle name="Input 14" xfId="17175" xr:uid="{584707CB-3CAA-487F-8E15-BED1E676A548}"/>
    <cellStyle name="Input 14 2" xfId="17176" xr:uid="{850B3027-7BE7-471F-BCEB-DE01A7DF3F53}"/>
    <cellStyle name="Input 14 3" xfId="17177" xr:uid="{0915CF2D-A9AC-4708-A766-50D100B4F054}"/>
    <cellStyle name="Input 14 4" xfId="17178" xr:uid="{14FA684E-3F76-4E11-8F19-3B24A667E221}"/>
    <cellStyle name="Input 14 5" xfId="17179" xr:uid="{E0DA3C99-68BD-440A-82D6-A1DDCB8E9860}"/>
    <cellStyle name="Input 14 6" xfId="17180" xr:uid="{43338614-D65B-4A6D-A9CE-D4256B18D4C5}"/>
    <cellStyle name="Input 15" xfId="2483" xr:uid="{419C6BA8-BF70-484D-BC2D-764CB94E0019}"/>
    <cellStyle name="Input 2" xfId="160" xr:uid="{827E4BFE-CC5A-4960-99EF-FCFB64734DCD}"/>
    <cellStyle name="Input 2 10" xfId="17182" xr:uid="{C33A4D22-AAB2-4258-A757-5FF0806DA240}"/>
    <cellStyle name="Input 2 10 10" xfId="17183" xr:uid="{BAFE79FA-2BD0-4603-87AC-F662F372D9C9}"/>
    <cellStyle name="Input 2 10 11" xfId="17184" xr:uid="{6B83AA93-6904-4555-98BD-067C8EFC7C14}"/>
    <cellStyle name="Input 2 10 12" xfId="17185" xr:uid="{205CE28D-33E9-4015-BEB2-88F993551F8C}"/>
    <cellStyle name="Input 2 10 13" xfId="36924" xr:uid="{5180B17E-125D-423E-953B-2C1593FFBEBE}"/>
    <cellStyle name="Input 2 10 2" xfId="17186" xr:uid="{F323ACE8-A34A-44B5-A52E-898C414FDBB8}"/>
    <cellStyle name="Input 2 10 2 10" xfId="17187" xr:uid="{372B5275-AC8D-4216-8B97-F8BA1A72C7A9}"/>
    <cellStyle name="Input 2 10 2 11" xfId="17188" xr:uid="{4AA9CEEE-2896-4F49-9642-E84D0E19D7DC}"/>
    <cellStyle name="Input 2 10 2 2" xfId="17189" xr:uid="{622981FD-391C-4D07-A950-4121C355259E}"/>
    <cellStyle name="Input 2 10 2 2 2" xfId="17190" xr:uid="{4CEF8872-4A22-4AAC-B956-763FEFE67E42}"/>
    <cellStyle name="Input 2 10 2 2 3" xfId="17191" xr:uid="{AE1696D0-6A13-4295-BC56-38C166E67215}"/>
    <cellStyle name="Input 2 10 2 2 4" xfId="17192" xr:uid="{53A5F703-62D4-4859-A630-8CBD814C36BE}"/>
    <cellStyle name="Input 2 10 2 2 5" xfId="17193" xr:uid="{525395FB-364F-4D09-88DC-AEA66AA62A8A}"/>
    <cellStyle name="Input 2 10 2 2 6" xfId="17194" xr:uid="{D35B894D-2ACC-44DA-94AA-91C4E563648F}"/>
    <cellStyle name="Input 2 10 2 2 7" xfId="17195" xr:uid="{B569215C-21BC-41CC-95CC-B58EA37B6153}"/>
    <cellStyle name="Input 2 10 2 2 8" xfId="17196" xr:uid="{674EC9B8-0AA3-45F9-A7F1-83F2C8D75AEF}"/>
    <cellStyle name="Input 2 10 2 2 9" xfId="17197" xr:uid="{9EE526B9-049F-4A74-B00D-6F8A54DF5FBE}"/>
    <cellStyle name="Input 2 10 2 3" xfId="17198" xr:uid="{BDC2EFCF-538D-4742-8160-A0E64776224E}"/>
    <cellStyle name="Input 2 10 2 3 2" xfId="17199" xr:uid="{953DF58E-3FDF-4C90-9313-BD7EB817F680}"/>
    <cellStyle name="Input 2 10 2 3 3" xfId="17200" xr:uid="{F5A30CC0-F38C-4D30-A815-6D3588F87B3B}"/>
    <cellStyle name="Input 2 10 2 3 4" xfId="17201" xr:uid="{7FC6AE38-0F91-457D-A034-BC9DC6740107}"/>
    <cellStyle name="Input 2 10 2 3 5" xfId="17202" xr:uid="{44120547-4C9A-4EF8-88C2-C1B8A8CD62AC}"/>
    <cellStyle name="Input 2 10 2 3 6" xfId="17203" xr:uid="{506F441E-8130-4209-AADE-2BFB23D063AE}"/>
    <cellStyle name="Input 2 10 2 3 7" xfId="17204" xr:uid="{BDC5B47E-2684-47F4-890D-16B5B59AB980}"/>
    <cellStyle name="Input 2 10 2 3 8" xfId="17205" xr:uid="{CA392A70-0A5D-49EB-A690-0366873B9F83}"/>
    <cellStyle name="Input 2 10 2 3 9" xfId="17206" xr:uid="{6CE5632E-2B8E-4EC8-9B7A-2EBB88A1E432}"/>
    <cellStyle name="Input 2 10 2 4" xfId="17207" xr:uid="{1D1655AC-297C-4145-8E4B-1A1D66BB8EC3}"/>
    <cellStyle name="Input 2 10 2 5" xfId="17208" xr:uid="{14F00988-D9F8-4048-956B-A4B6C3208C9B}"/>
    <cellStyle name="Input 2 10 2 6" xfId="17209" xr:uid="{91DC2637-1E95-4421-B39D-212DE8B37155}"/>
    <cellStyle name="Input 2 10 2 7" xfId="17210" xr:uid="{AF9C78B3-11E0-4B65-AC26-09449313CCB9}"/>
    <cellStyle name="Input 2 10 2 8" xfId="17211" xr:uid="{90E4629C-1D84-4EC6-8A88-2D06FC6A9BF3}"/>
    <cellStyle name="Input 2 10 2 9" xfId="17212" xr:uid="{F2246CE9-94C4-4D15-B580-1B8C01EA987D}"/>
    <cellStyle name="Input 2 10 3" xfId="17213" xr:uid="{35B935F8-7EEB-4961-B7EB-575110AB6E75}"/>
    <cellStyle name="Input 2 10 3 2" xfId="17214" xr:uid="{E600CE5D-278F-417F-B076-7229F32C6973}"/>
    <cellStyle name="Input 2 10 3 3" xfId="17215" xr:uid="{11C55A7B-EAA3-488E-9361-AA380C46B37A}"/>
    <cellStyle name="Input 2 10 3 4" xfId="17216" xr:uid="{4DD2EB6A-45A1-47A9-8DE7-0C3AF5D1E9FB}"/>
    <cellStyle name="Input 2 10 3 5" xfId="17217" xr:uid="{1A26DE7B-C8E9-40CB-9C0A-AF8E8A97C297}"/>
    <cellStyle name="Input 2 10 3 6" xfId="17218" xr:uid="{E22B218A-1F4D-4CE6-9CE1-0D7EA1575A45}"/>
    <cellStyle name="Input 2 10 3 7" xfId="17219" xr:uid="{CE334548-9709-4DC8-85E5-FDFF5905D887}"/>
    <cellStyle name="Input 2 10 3 8" xfId="17220" xr:uid="{A7F9E991-5E25-4AC4-A581-B7CE3C75F349}"/>
    <cellStyle name="Input 2 10 3 9" xfId="17221" xr:uid="{24C91D25-5496-4DCE-A5A1-EAC62639FA78}"/>
    <cellStyle name="Input 2 10 4" xfId="17222" xr:uid="{DE194699-61CB-418B-BDF4-E908D2AE2C48}"/>
    <cellStyle name="Input 2 10 4 2" xfId="17223" xr:uid="{334B0929-5A22-46A1-BD5E-FC945575ACB5}"/>
    <cellStyle name="Input 2 10 4 3" xfId="17224" xr:uid="{BD54022E-D7DE-4B72-8F71-5C00AA55A03E}"/>
    <cellStyle name="Input 2 10 4 4" xfId="17225" xr:uid="{70B7E29E-11B1-40BC-82A7-2B75D50A937A}"/>
    <cellStyle name="Input 2 10 4 5" xfId="17226" xr:uid="{60FC943C-B2B7-4ABC-9208-E6E1BF780DD2}"/>
    <cellStyle name="Input 2 10 4 6" xfId="17227" xr:uid="{FA9D7D86-3EB6-411E-B3FA-1B53FF0C2DBB}"/>
    <cellStyle name="Input 2 10 4 7" xfId="17228" xr:uid="{E60F53B3-AFCA-44FA-AD6B-A017F698F051}"/>
    <cellStyle name="Input 2 10 4 8" xfId="17229" xr:uid="{D6E322B9-AB0E-4DA3-B692-D0B607C20E6C}"/>
    <cellStyle name="Input 2 10 4 9" xfId="17230" xr:uid="{93CFD656-A224-4055-AAF8-46AA0B545723}"/>
    <cellStyle name="Input 2 10 5" xfId="17231" xr:uid="{49705AE5-F2D0-4F4C-A842-E81402585D44}"/>
    <cellStyle name="Input 2 10 6" xfId="17232" xr:uid="{9522CF68-AAAD-4C28-A2E3-13C5BAB2DB59}"/>
    <cellStyle name="Input 2 10 7" xfId="17233" xr:uid="{7BE2426F-8553-4484-9A05-80FC3617986E}"/>
    <cellStyle name="Input 2 10 8" xfId="17234" xr:uid="{35672CB1-91B2-445D-A675-1CF1ABDE4244}"/>
    <cellStyle name="Input 2 10 9" xfId="17235" xr:uid="{FC298858-E123-4168-A4AA-CA7854600EA5}"/>
    <cellStyle name="Input 2 11" xfId="17236" xr:uid="{CEECFF61-0446-430F-9C95-95CF00567DEF}"/>
    <cellStyle name="Input 2 11 10" xfId="17237" xr:uid="{3AF99A26-CCC8-4880-A488-5C1A928102D3}"/>
    <cellStyle name="Input 2 11 11" xfId="17238" xr:uid="{2151BF4A-370C-4896-92CD-B5185F2D2DD5}"/>
    <cellStyle name="Input 2 11 12" xfId="17239" xr:uid="{83C7FA3B-6A82-4CF3-8415-441E2DD8F8CC}"/>
    <cellStyle name="Input 2 11 13" xfId="37100" xr:uid="{D6B7B42F-15B4-4FA9-AE4B-F49BF11E3C67}"/>
    <cellStyle name="Input 2 11 2" xfId="17240" xr:uid="{1D5EBB8F-7CE6-4971-8AA4-AC5582E32908}"/>
    <cellStyle name="Input 2 11 2 10" xfId="17241" xr:uid="{C2050E7B-644A-4784-BCAC-4B7C8E98617C}"/>
    <cellStyle name="Input 2 11 2 11" xfId="17242" xr:uid="{E54B65B5-BD6D-4E37-985D-6A10D65BCF2E}"/>
    <cellStyle name="Input 2 11 2 2" xfId="17243" xr:uid="{97565E93-87B9-4FE7-AB13-A05799C1A2B0}"/>
    <cellStyle name="Input 2 11 2 2 2" xfId="17244" xr:uid="{5537AC8A-5847-4346-8CEF-72FD6F8D6C1A}"/>
    <cellStyle name="Input 2 11 2 2 3" xfId="17245" xr:uid="{63F09796-C4BD-40AB-A205-3D19337EB5DA}"/>
    <cellStyle name="Input 2 11 2 2 4" xfId="17246" xr:uid="{F7A0414E-21D7-46E8-8773-F7F10D5310C3}"/>
    <cellStyle name="Input 2 11 2 2 5" xfId="17247" xr:uid="{CB652BE3-4671-4FE2-9A86-42295CBE6346}"/>
    <cellStyle name="Input 2 11 2 2 6" xfId="17248" xr:uid="{12A8D149-6332-4E24-AC76-2FCC8764BFDF}"/>
    <cellStyle name="Input 2 11 2 2 7" xfId="17249" xr:uid="{546DB21E-A5A5-437F-A13E-D08DD931D3BC}"/>
    <cellStyle name="Input 2 11 2 2 8" xfId="17250" xr:uid="{F481ACB5-DBE8-4CBB-A084-F8A887884B73}"/>
    <cellStyle name="Input 2 11 2 2 9" xfId="17251" xr:uid="{61449B8F-9B49-4837-AC24-2F48DC30986E}"/>
    <cellStyle name="Input 2 11 2 3" xfId="17252" xr:uid="{C0085D78-3074-464D-BB8C-4B0FD69E4499}"/>
    <cellStyle name="Input 2 11 2 3 2" xfId="17253" xr:uid="{E372127B-FB98-417B-8B96-6E8EDB7DB6EF}"/>
    <cellStyle name="Input 2 11 2 3 3" xfId="17254" xr:uid="{31D948EF-3C40-4AEB-AF06-722D1AD86AE6}"/>
    <cellStyle name="Input 2 11 2 3 4" xfId="17255" xr:uid="{10287704-4BE6-4295-8D0E-3518B9932761}"/>
    <cellStyle name="Input 2 11 2 3 5" xfId="17256" xr:uid="{B375E310-B6EC-46BB-B163-DF305D5C756B}"/>
    <cellStyle name="Input 2 11 2 3 6" xfId="17257" xr:uid="{CBCBA010-496B-486F-AE4B-A9CAFC680E49}"/>
    <cellStyle name="Input 2 11 2 3 7" xfId="17258" xr:uid="{1A9855C7-77FB-4185-9813-BE5E0546925C}"/>
    <cellStyle name="Input 2 11 2 3 8" xfId="17259" xr:uid="{897A22CD-8E63-4E22-A6B6-0A670CB6B0B8}"/>
    <cellStyle name="Input 2 11 2 3 9" xfId="17260" xr:uid="{65DEC6F3-A29F-4807-9816-ADED52A173C7}"/>
    <cellStyle name="Input 2 11 2 4" xfId="17261" xr:uid="{85096474-156A-4939-99AC-A4E7B99649ED}"/>
    <cellStyle name="Input 2 11 2 5" xfId="17262" xr:uid="{54E17E52-96EF-49F3-BC1D-BC500309D7E7}"/>
    <cellStyle name="Input 2 11 2 6" xfId="17263" xr:uid="{CFCFF7CC-EAB7-4B8F-889B-00DA89FE0D4C}"/>
    <cellStyle name="Input 2 11 2 7" xfId="17264" xr:uid="{5451CE4A-5B83-4DE2-85B5-8DA9AFE0DA58}"/>
    <cellStyle name="Input 2 11 2 8" xfId="17265" xr:uid="{7A2F72C5-E627-40EA-AF79-B4D9813174B8}"/>
    <cellStyle name="Input 2 11 2 9" xfId="17266" xr:uid="{FAF7592F-3822-40E0-B594-00A6DCD40FF6}"/>
    <cellStyle name="Input 2 11 3" xfId="17267" xr:uid="{9BC71281-BA93-41BE-A816-1B11C162C93C}"/>
    <cellStyle name="Input 2 11 3 2" xfId="17268" xr:uid="{690AFDE3-B2C4-4261-A679-F64FA4A16977}"/>
    <cellStyle name="Input 2 11 3 3" xfId="17269" xr:uid="{CFAA28D6-137B-44BD-B3B5-72CB5B68554D}"/>
    <cellStyle name="Input 2 11 3 4" xfId="17270" xr:uid="{6B63F83C-7758-4743-8A71-86B1B6C42BD6}"/>
    <cellStyle name="Input 2 11 3 5" xfId="17271" xr:uid="{1C26B9FE-F1E6-4666-9686-2A4A3E75B033}"/>
    <cellStyle name="Input 2 11 3 6" xfId="17272" xr:uid="{4299417F-2463-4F23-9BC9-91CD13BD5AA4}"/>
    <cellStyle name="Input 2 11 3 7" xfId="17273" xr:uid="{F2FC3B63-1C85-4837-9314-BEEEE7605F3B}"/>
    <cellStyle name="Input 2 11 3 8" xfId="17274" xr:uid="{45DA1124-24F3-45B5-8F93-EF80FFF1618C}"/>
    <cellStyle name="Input 2 11 3 9" xfId="17275" xr:uid="{CEF25406-EC5C-4705-A1F4-72DD340C7D18}"/>
    <cellStyle name="Input 2 11 4" xfId="17276" xr:uid="{BBFEEAAE-D11F-45BE-B0E2-C7453ECACCC0}"/>
    <cellStyle name="Input 2 11 4 2" xfId="17277" xr:uid="{DD910E8A-6C04-4100-BEBF-6342F36B073B}"/>
    <cellStyle name="Input 2 11 4 3" xfId="17278" xr:uid="{927E22BA-9679-4708-AB5E-67A7DCA66D7F}"/>
    <cellStyle name="Input 2 11 4 4" xfId="17279" xr:uid="{83FDC766-11FF-4149-9A57-1AB788E127CB}"/>
    <cellStyle name="Input 2 11 4 5" xfId="17280" xr:uid="{5FBDC786-13E8-4916-8E5A-D385F1432C3A}"/>
    <cellStyle name="Input 2 11 4 6" xfId="17281" xr:uid="{49A92CC8-1ECF-48CD-8045-ECD6F72C41D6}"/>
    <cellStyle name="Input 2 11 4 7" xfId="17282" xr:uid="{C9FE8AF6-737C-4807-8ACC-B2B7335C4937}"/>
    <cellStyle name="Input 2 11 4 8" xfId="17283" xr:uid="{61AC3973-0F89-4102-A7C3-35FE806BB99B}"/>
    <cellStyle name="Input 2 11 4 9" xfId="17284" xr:uid="{AA0D38B3-371A-4BB9-8065-60485B94D20B}"/>
    <cellStyle name="Input 2 11 5" xfId="17285" xr:uid="{985D936E-2188-4B99-9531-47B3CFB47B40}"/>
    <cellStyle name="Input 2 11 6" xfId="17286" xr:uid="{25F8A4FE-8C25-4A51-A2D1-519485FF8FA6}"/>
    <cellStyle name="Input 2 11 7" xfId="17287" xr:uid="{31BABB10-2858-4306-90DF-5E3CC1D42929}"/>
    <cellStyle name="Input 2 11 8" xfId="17288" xr:uid="{9F4AADBF-E14E-4BDB-BD53-846E35DBE5E2}"/>
    <cellStyle name="Input 2 11 9" xfId="17289" xr:uid="{99B7E253-4872-4F0D-B5B7-3A8EDCE7AAC6}"/>
    <cellStyle name="Input 2 12" xfId="17290" xr:uid="{46011A5D-E46B-40CA-B11E-5AA4ED8B80FB}"/>
    <cellStyle name="Input 2 12 10" xfId="17291" xr:uid="{C94D6BD5-C3DA-4297-8C8A-E8B48CF81BD5}"/>
    <cellStyle name="Input 2 12 11" xfId="17292" xr:uid="{22C23979-2E66-4264-9043-42BF89879798}"/>
    <cellStyle name="Input 2 12 12" xfId="17293" xr:uid="{E268542D-67CF-4399-991F-83D77CF40DAE}"/>
    <cellStyle name="Input 2 12 13" xfId="37353" xr:uid="{B68BE4D4-7E50-4435-A161-4D1C2D96154C}"/>
    <cellStyle name="Input 2 12 2" xfId="17294" xr:uid="{5B70C885-89F4-46DA-AD39-4AE8C13A0B72}"/>
    <cellStyle name="Input 2 12 2 10" xfId="17295" xr:uid="{E94EF679-1D14-4716-8CF8-90270EA8B598}"/>
    <cellStyle name="Input 2 12 2 11" xfId="17296" xr:uid="{D30D62F2-07A2-438F-BC7D-23617ECAB83D}"/>
    <cellStyle name="Input 2 12 2 2" xfId="17297" xr:uid="{1DAD4F7C-FB31-42A1-8E5F-82490FA30750}"/>
    <cellStyle name="Input 2 12 2 2 2" xfId="17298" xr:uid="{B4042484-DC99-43A5-BB0F-DA3446C4741C}"/>
    <cellStyle name="Input 2 12 2 2 3" xfId="17299" xr:uid="{884E0990-3D20-4927-8FDF-486C23739BB0}"/>
    <cellStyle name="Input 2 12 2 2 4" xfId="17300" xr:uid="{0B9F79AB-7913-4255-8224-E60E3BC083EC}"/>
    <cellStyle name="Input 2 12 2 2 5" xfId="17301" xr:uid="{A6716FC5-8100-4804-BC9F-8FDEF1447061}"/>
    <cellStyle name="Input 2 12 2 2 6" xfId="17302" xr:uid="{8E1D73BB-9BF6-463E-8791-0EE4CDC93165}"/>
    <cellStyle name="Input 2 12 2 2 7" xfId="17303" xr:uid="{9ABB00D7-1288-41CC-BD21-9AAA558445E2}"/>
    <cellStyle name="Input 2 12 2 2 8" xfId="17304" xr:uid="{DCA79A3C-B9A1-4C94-8D38-64497E647CCD}"/>
    <cellStyle name="Input 2 12 2 2 9" xfId="17305" xr:uid="{6288476D-AB55-4819-BF58-FB0B1BA4AA33}"/>
    <cellStyle name="Input 2 12 2 3" xfId="17306" xr:uid="{4730AD7E-9C93-4E35-837B-AB0032BC12DE}"/>
    <cellStyle name="Input 2 12 2 3 2" xfId="17307" xr:uid="{842A7A1B-C529-4668-9370-34D42F4D4F88}"/>
    <cellStyle name="Input 2 12 2 3 3" xfId="17308" xr:uid="{8E8C3B52-2E68-40A8-8F9C-DC5164154595}"/>
    <cellStyle name="Input 2 12 2 3 4" xfId="17309" xr:uid="{1405F8A0-ADAA-4700-905B-08EE23E503FC}"/>
    <cellStyle name="Input 2 12 2 3 5" xfId="17310" xr:uid="{ABDF6C34-E65C-4DDB-9FA5-3E594A3D3660}"/>
    <cellStyle name="Input 2 12 2 3 6" xfId="17311" xr:uid="{176B1279-0284-4AAA-8E21-62D7B871AB76}"/>
    <cellStyle name="Input 2 12 2 3 7" xfId="17312" xr:uid="{EBF6BE8C-8597-472E-AB59-5508124AECC8}"/>
    <cellStyle name="Input 2 12 2 3 8" xfId="17313" xr:uid="{8D7FCD7F-7606-4A94-BB3C-D4C64AB32DC0}"/>
    <cellStyle name="Input 2 12 2 3 9" xfId="17314" xr:uid="{ACC7F8EC-912F-4000-9937-860860CCA69F}"/>
    <cellStyle name="Input 2 12 2 4" xfId="17315" xr:uid="{4143FB64-4A9A-44DD-BBCA-F28109FBB45C}"/>
    <cellStyle name="Input 2 12 2 5" xfId="17316" xr:uid="{4BAB8DF2-D51F-4E07-8DD3-F027C572B2C0}"/>
    <cellStyle name="Input 2 12 2 6" xfId="17317" xr:uid="{21FE5D32-5F77-47AE-AAE7-0965E5DD21E1}"/>
    <cellStyle name="Input 2 12 2 7" xfId="17318" xr:uid="{B9A948C8-30FA-455E-BCEF-62EA9F67F32D}"/>
    <cellStyle name="Input 2 12 2 8" xfId="17319" xr:uid="{D8ABBD03-1902-4668-85DB-D0F9AA961ACD}"/>
    <cellStyle name="Input 2 12 2 9" xfId="17320" xr:uid="{B3C1E039-2186-4363-8794-415509D7F4D1}"/>
    <cellStyle name="Input 2 12 3" xfId="17321" xr:uid="{D5D423AB-8C44-4B4B-9C95-AB3651C73095}"/>
    <cellStyle name="Input 2 12 3 2" xfId="17322" xr:uid="{6AAA8636-E3B7-4F41-9EFD-186F037382DB}"/>
    <cellStyle name="Input 2 12 3 3" xfId="17323" xr:uid="{9429D678-F24F-4D6B-BF19-22A486BB6AF5}"/>
    <cellStyle name="Input 2 12 3 4" xfId="17324" xr:uid="{9C90A5A5-71DE-467A-80AA-32899AEBC3A8}"/>
    <cellStyle name="Input 2 12 3 5" xfId="17325" xr:uid="{63993F7C-085D-4DE3-B588-C30ABE377841}"/>
    <cellStyle name="Input 2 12 3 6" xfId="17326" xr:uid="{1F4E54EA-DE3F-41DF-9EA9-D2559B52B6E0}"/>
    <cellStyle name="Input 2 12 3 7" xfId="17327" xr:uid="{876D23FF-5BE6-4172-8421-C81E70DCF0E1}"/>
    <cellStyle name="Input 2 12 3 8" xfId="17328" xr:uid="{24454A9F-00DE-4D5F-876E-C3BB93986D95}"/>
    <cellStyle name="Input 2 12 3 9" xfId="17329" xr:uid="{A1D7C452-959F-4F94-94B0-45E7B5478249}"/>
    <cellStyle name="Input 2 12 4" xfId="17330" xr:uid="{2A10BB5F-B987-4887-981F-98C13D76280A}"/>
    <cellStyle name="Input 2 12 4 2" xfId="17331" xr:uid="{9929F999-735F-4E64-B8F8-EFD1C1A489EF}"/>
    <cellStyle name="Input 2 12 4 3" xfId="17332" xr:uid="{0F53687A-5DD5-4E80-A0BB-9ECF703C9300}"/>
    <cellStyle name="Input 2 12 4 4" xfId="17333" xr:uid="{C4FD3C78-585E-4F12-851D-A6297A027F69}"/>
    <cellStyle name="Input 2 12 4 5" xfId="17334" xr:uid="{B6FE1226-273B-42C7-96E6-D96A7AC44ECA}"/>
    <cellStyle name="Input 2 12 4 6" xfId="17335" xr:uid="{3D502AFC-6EFB-476B-B67D-F5FBFF4321D2}"/>
    <cellStyle name="Input 2 12 4 7" xfId="17336" xr:uid="{E71DBBA0-293D-4DA5-ADBA-0AAD07CE9493}"/>
    <cellStyle name="Input 2 12 4 8" xfId="17337" xr:uid="{80B6490F-87F8-4181-BBBE-9A8A87EEA68D}"/>
    <cellStyle name="Input 2 12 4 9" xfId="17338" xr:uid="{CAD7F20E-51F5-4C37-BAF4-B20EA07CACF5}"/>
    <cellStyle name="Input 2 12 5" xfId="17339" xr:uid="{5D5918C0-54F0-44AA-9CD9-DA29A542CFC7}"/>
    <cellStyle name="Input 2 12 6" xfId="17340" xr:uid="{D5BC7435-297B-470F-93A6-F893A13B54F1}"/>
    <cellStyle name="Input 2 12 7" xfId="17341" xr:uid="{FD63A843-9497-4DDA-AAAA-DCC438014937}"/>
    <cellStyle name="Input 2 12 8" xfId="17342" xr:uid="{F435A9EF-CB60-4800-973C-4896935CB775}"/>
    <cellStyle name="Input 2 12 9" xfId="17343" xr:uid="{43A61508-FD10-423A-9351-DA4484E629BE}"/>
    <cellStyle name="Input 2 13" xfId="17344" xr:uid="{2BE881A8-EEF6-4786-9868-E86A30DE084A}"/>
    <cellStyle name="Input 2 13 10" xfId="17345" xr:uid="{E5796044-3051-4A2B-821B-8A702BCB81C5}"/>
    <cellStyle name="Input 2 13 11" xfId="17346" xr:uid="{B5F23CDD-2A6C-4DC0-984E-40CBFA9A12FE}"/>
    <cellStyle name="Input 2 13 12" xfId="37208" xr:uid="{54D32844-A823-47E8-9350-4C8FE538660D}"/>
    <cellStyle name="Input 2 13 2" xfId="17347" xr:uid="{A8230ED3-A71A-4559-A95F-FDF0BE6FB7B8}"/>
    <cellStyle name="Input 2 13 2 2" xfId="17348" xr:uid="{D5E0681D-4AB7-4EEF-AB56-09C8C2943732}"/>
    <cellStyle name="Input 2 13 2 3" xfId="17349" xr:uid="{439C7DF9-B24E-4F1A-8CAD-B2575743621F}"/>
    <cellStyle name="Input 2 13 2 4" xfId="17350" xr:uid="{9D5D0CCE-9233-40F4-A3A5-45E907DCE0D4}"/>
    <cellStyle name="Input 2 13 2 5" xfId="17351" xr:uid="{35803843-FA83-470B-8E88-0A2DA8EF1A3E}"/>
    <cellStyle name="Input 2 13 2 6" xfId="17352" xr:uid="{584F9CC3-C738-4795-8067-839D8FDAFAC3}"/>
    <cellStyle name="Input 2 13 2 7" xfId="17353" xr:uid="{2D286CBA-1A59-4ED1-8BB8-D56518E77CA2}"/>
    <cellStyle name="Input 2 13 2 8" xfId="17354" xr:uid="{41965707-A6B4-44C2-9E79-B98D5F71F5D1}"/>
    <cellStyle name="Input 2 13 2 9" xfId="17355" xr:uid="{1BBEB390-26D0-4ED8-B267-F2533CF96958}"/>
    <cellStyle name="Input 2 13 3" xfId="17356" xr:uid="{8F687C83-8613-44E7-9A04-B76872182A5F}"/>
    <cellStyle name="Input 2 13 3 2" xfId="17357" xr:uid="{9FD62234-1BE7-45F4-92CA-687E9FFD2991}"/>
    <cellStyle name="Input 2 13 3 3" xfId="17358" xr:uid="{55EBC7ED-E054-4BCF-B6E8-BEF259BF0D24}"/>
    <cellStyle name="Input 2 13 3 4" xfId="17359" xr:uid="{ECBD4EF3-2C99-4E8E-B385-AB4C38C3A415}"/>
    <cellStyle name="Input 2 13 3 5" xfId="17360" xr:uid="{3BAE3DD8-42D1-422F-8DB9-A2B5F7CE04E2}"/>
    <cellStyle name="Input 2 13 3 6" xfId="17361" xr:uid="{DF762F9E-5C59-41B2-88FD-B31FDD698C55}"/>
    <cellStyle name="Input 2 13 3 7" xfId="17362" xr:uid="{6960636A-E49C-490A-A9AA-9513796095F5}"/>
    <cellStyle name="Input 2 13 3 8" xfId="17363" xr:uid="{E485013D-8081-4C2B-8529-3037B7798C18}"/>
    <cellStyle name="Input 2 13 3 9" xfId="17364" xr:uid="{36EB303A-BB9D-41D3-8866-6385254CD320}"/>
    <cellStyle name="Input 2 13 4" xfId="17365" xr:uid="{0F57227A-5931-441B-B629-BCF160D4FE07}"/>
    <cellStyle name="Input 2 13 5" xfId="17366" xr:uid="{C96D5213-2152-4A99-BFF9-7DF9C417C5A4}"/>
    <cellStyle name="Input 2 13 6" xfId="17367" xr:uid="{80308C90-CF5F-406F-8192-A912B4E85820}"/>
    <cellStyle name="Input 2 13 7" xfId="17368" xr:uid="{F085C8A3-B75C-4887-B39C-081597924FAD}"/>
    <cellStyle name="Input 2 13 8" xfId="17369" xr:uid="{F73E8A8B-F482-49CE-B555-00AE71321E77}"/>
    <cellStyle name="Input 2 13 9" xfId="17370" xr:uid="{F4D18564-AED9-48B3-8AA1-8E6DB9295DDD}"/>
    <cellStyle name="Input 2 14" xfId="17371" xr:uid="{6922F621-2626-43D9-8C8A-AD2EEA172A1B}"/>
    <cellStyle name="Input 2 14 2" xfId="17372" xr:uid="{E9C6AFD5-D3DC-4BBA-A021-E4D03C14AB4E}"/>
    <cellStyle name="Input 2 14 3" xfId="17373" xr:uid="{BB1E550B-8AF3-4176-9D89-AC1ED26B9FE8}"/>
    <cellStyle name="Input 2 14 4" xfId="17374" xr:uid="{22A050F4-26A3-40AF-AA93-C22E07CC6472}"/>
    <cellStyle name="Input 2 14 5" xfId="17375" xr:uid="{F9C1269E-4B10-43FF-98C4-7512DF452DC4}"/>
    <cellStyle name="Input 2 14 6" xfId="17376" xr:uid="{AB5F45D3-4AD9-4204-AC7D-1AEDF099951A}"/>
    <cellStyle name="Input 2 14 7" xfId="17377" xr:uid="{0127AE24-A0FD-422B-A460-5131F76CA220}"/>
    <cellStyle name="Input 2 14 8" xfId="17378" xr:uid="{C76265E6-094B-4DD1-8C2E-9929219418D5}"/>
    <cellStyle name="Input 2 14 9" xfId="17379" xr:uid="{03A852E2-8AD9-477C-9954-E371A91BE050}"/>
    <cellStyle name="Input 2 15" xfId="17380" xr:uid="{F7840BCE-00C6-477E-9C3A-C2B00E619F6E}"/>
    <cellStyle name="Input 2 15 2" xfId="17381" xr:uid="{EC0FECFE-E1EE-4F87-A49B-31733FBE59F2}"/>
    <cellStyle name="Input 2 15 3" xfId="17382" xr:uid="{44E3FB38-05E6-4494-B9ED-7564106FD2F8}"/>
    <cellStyle name="Input 2 15 4" xfId="17383" xr:uid="{5ECDE9D8-1FFD-4F94-BCD7-202D61566643}"/>
    <cellStyle name="Input 2 15 5" xfId="17384" xr:uid="{DAB4A47C-683E-44AE-9DA5-24B1F1F4E9EF}"/>
    <cellStyle name="Input 2 15 6" xfId="17385" xr:uid="{5C26647D-511D-456C-AA3E-BAC297A2112A}"/>
    <cellStyle name="Input 2 15 7" xfId="17386" xr:uid="{9B48EAEB-58E4-4B10-B86E-A29004AE061B}"/>
    <cellStyle name="Input 2 15 8" xfId="17387" xr:uid="{8A0CEFB2-0BF4-45A7-B12C-D8CB30CE5A77}"/>
    <cellStyle name="Input 2 15 9" xfId="17388" xr:uid="{7F401A50-59D3-4AE2-9023-3D7091EC6192}"/>
    <cellStyle name="Input 2 16" xfId="17389" xr:uid="{AC850C28-EF13-4A8D-8DE0-039B950B611C}"/>
    <cellStyle name="Input 2 16 2" xfId="17390" xr:uid="{5B434EA7-BC7F-411A-A3F2-5852A78910E4}"/>
    <cellStyle name="Input 2 16 3" xfId="17391" xr:uid="{14FFFE95-B899-49BD-846F-B536C3B71AA7}"/>
    <cellStyle name="Input 2 16 4" xfId="17392" xr:uid="{B4B02DE1-09F5-4BEF-A2F2-041A7CDD3C12}"/>
    <cellStyle name="Input 2 16 5" xfId="17393" xr:uid="{E231E14D-6A43-4BAF-B883-81EBF2C96BF9}"/>
    <cellStyle name="Input 2 16 6" xfId="17394" xr:uid="{9860B175-0FAA-435F-A121-817E2408D69F}"/>
    <cellStyle name="Input 2 16 7" xfId="17395" xr:uid="{DAA9122B-C429-4B3E-A2AA-04E4F4ABED8F}"/>
    <cellStyle name="Input 2 16 8" xfId="17396" xr:uid="{B87528FE-DACF-4033-BC35-8F3D24BFFA73}"/>
    <cellStyle name="Input 2 16 9" xfId="17397" xr:uid="{D7866619-A870-4036-A363-5A3CDD350BC8}"/>
    <cellStyle name="Input 2 17" xfId="17398" xr:uid="{665CABE5-F6D2-46E4-8922-906FB0E3E350}"/>
    <cellStyle name="Input 2 18" xfId="17399" xr:uid="{EF508AE1-7ED8-4F83-9337-66F1A50FF052}"/>
    <cellStyle name="Input 2 19" xfId="17400" xr:uid="{893C092F-DB5D-4D0D-8B97-16CE38928581}"/>
    <cellStyle name="Input 2 2" xfId="17401" xr:uid="{35EFA928-E472-4957-B5F0-02FB11109D7C}"/>
    <cellStyle name="Input 2 2 10" xfId="17402" xr:uid="{2AFB85EB-8419-449F-A68C-1EB8AB36A712}"/>
    <cellStyle name="Input 2 2 10 10" xfId="17403" xr:uid="{60FD5D2C-59FD-45D3-8A44-F094DB1B6F0A}"/>
    <cellStyle name="Input 2 2 10 11" xfId="17404" xr:uid="{68CDFE60-0886-46DE-899A-1BE983838F4B}"/>
    <cellStyle name="Input 2 2 10 2" xfId="17405" xr:uid="{D69603D7-8490-4231-8A1A-58F20646847B}"/>
    <cellStyle name="Input 2 2 10 2 2" xfId="17406" xr:uid="{144C2505-8EA2-4E46-B0A8-B68E00BB1319}"/>
    <cellStyle name="Input 2 2 10 2 3" xfId="17407" xr:uid="{3698E78E-E84B-4E7D-ACFE-03A006D07B18}"/>
    <cellStyle name="Input 2 2 10 2 4" xfId="17408" xr:uid="{17BED3BA-3332-4E83-8E42-A82087ED4A60}"/>
    <cellStyle name="Input 2 2 10 2 5" xfId="17409" xr:uid="{A37D0EF9-3F33-48DC-BF55-D93383F3C083}"/>
    <cellStyle name="Input 2 2 10 2 6" xfId="17410" xr:uid="{0D06EFC9-523C-4951-8F13-9EA468249ABC}"/>
    <cellStyle name="Input 2 2 10 2 7" xfId="17411" xr:uid="{9725303A-E723-4494-9FC8-1C5626D6A141}"/>
    <cellStyle name="Input 2 2 10 2 8" xfId="17412" xr:uid="{D55260B0-7EAF-4921-A4D6-9051474464D0}"/>
    <cellStyle name="Input 2 2 10 2 9" xfId="17413" xr:uid="{1F8ED5E9-4BDD-41BF-AE40-8F36FAE9BF49}"/>
    <cellStyle name="Input 2 2 10 3" xfId="17414" xr:uid="{7B48443B-BE21-4956-8CFA-93C37263F29B}"/>
    <cellStyle name="Input 2 2 10 3 2" xfId="17415" xr:uid="{95A1FA11-2B62-4F0B-9242-D89EA3C93276}"/>
    <cellStyle name="Input 2 2 10 3 3" xfId="17416" xr:uid="{EDAD476D-F5DF-4571-BBB4-35746552E803}"/>
    <cellStyle name="Input 2 2 10 3 4" xfId="17417" xr:uid="{9BB6EC34-6620-45AF-A39A-4DC0894861A3}"/>
    <cellStyle name="Input 2 2 10 3 5" xfId="17418" xr:uid="{92A267E7-9175-426E-9184-C3D66D7CADED}"/>
    <cellStyle name="Input 2 2 10 3 6" xfId="17419" xr:uid="{53C8B380-5D2D-45E7-B650-25E828B73CCB}"/>
    <cellStyle name="Input 2 2 10 3 7" xfId="17420" xr:uid="{2D17FF31-8906-40CF-804B-3EDB2F2A1029}"/>
    <cellStyle name="Input 2 2 10 3 8" xfId="17421" xr:uid="{4719BC10-6AB9-44D9-8582-B0CC9C828B49}"/>
    <cellStyle name="Input 2 2 10 3 9" xfId="17422" xr:uid="{5430CE28-9BE0-461C-B589-17EC9DDD5EBB}"/>
    <cellStyle name="Input 2 2 10 4" xfId="17423" xr:uid="{165A4766-93FD-4A66-891E-B82C3BC596D8}"/>
    <cellStyle name="Input 2 2 10 5" xfId="17424" xr:uid="{D6C81531-FFF9-41FB-A879-30F6C86F247B}"/>
    <cellStyle name="Input 2 2 10 6" xfId="17425" xr:uid="{BDCF5F35-4CB2-406A-BBCE-7F3610B306A0}"/>
    <cellStyle name="Input 2 2 10 7" xfId="17426" xr:uid="{D5FDF41F-0F9D-4F77-9562-827FC0D9510F}"/>
    <cellStyle name="Input 2 2 10 8" xfId="17427" xr:uid="{2F127691-53DA-45F4-AC21-3B0A1A0BB008}"/>
    <cellStyle name="Input 2 2 10 9" xfId="17428" xr:uid="{66F9DF9A-A6B3-4911-AFC5-84A6F77CBEE5}"/>
    <cellStyle name="Input 2 2 11" xfId="17429" xr:uid="{A51AE224-EB0F-4905-9F0A-E74F50C6F6B9}"/>
    <cellStyle name="Input 2 2 12" xfId="17430" xr:uid="{D58841E9-F5F5-4787-8FE7-06E0BCFD3A5D}"/>
    <cellStyle name="Input 2 2 13" xfId="17431" xr:uid="{30BBBD98-7F19-4ACA-9987-34B90546B513}"/>
    <cellStyle name="Input 2 2 14" xfId="17432" xr:uid="{788245DF-964D-4DE4-9543-0F5D84DCDC77}"/>
    <cellStyle name="Input 2 2 15" xfId="17433" xr:uid="{9EB0045F-5A57-48FA-B070-BFC0838E091D}"/>
    <cellStyle name="Input 2 2 16" xfId="37265" xr:uid="{075EDB33-69E3-4158-95AF-91250233FF56}"/>
    <cellStyle name="Input 2 2 2" xfId="17434" xr:uid="{9DF7C157-03DF-4B57-914D-A1A3541AC5F6}"/>
    <cellStyle name="Input 2 2 2 10" xfId="17435" xr:uid="{751D307D-6C42-4261-BB98-5C886F592EB0}"/>
    <cellStyle name="Input 2 2 2 11" xfId="17436" xr:uid="{248AFBE2-67B0-4F1F-8545-03CF1AD45176}"/>
    <cellStyle name="Input 2 2 2 12" xfId="17437" xr:uid="{53EF7EFA-6AA0-40FB-B792-4D1EAEAF3CB2}"/>
    <cellStyle name="Input 2 2 2 13" xfId="37381" xr:uid="{22E41626-2EA0-4270-8C6B-51EF4D29303C}"/>
    <cellStyle name="Input 2 2 2 2" xfId="17438" xr:uid="{F0CCBD5E-FFF6-4C95-8DAF-36617CE96E30}"/>
    <cellStyle name="Input 2 2 2 2 10" xfId="17439" xr:uid="{E5388723-F1EE-47E3-A863-196B1F6D43DB}"/>
    <cellStyle name="Input 2 2 2 2 11" xfId="17440" xr:uid="{A3829922-98F3-48A9-8B90-D040538DB3A3}"/>
    <cellStyle name="Input 2 2 2 2 2" xfId="17441" xr:uid="{1085DD15-5FF8-4D77-AD36-98E93BA5D83D}"/>
    <cellStyle name="Input 2 2 2 2 2 2" xfId="17442" xr:uid="{964A2DB2-6798-4719-8AD6-166057989019}"/>
    <cellStyle name="Input 2 2 2 2 2 3" xfId="17443" xr:uid="{0052AA4C-7FEB-4572-B2F0-9344987A9E75}"/>
    <cellStyle name="Input 2 2 2 2 2 4" xfId="17444" xr:uid="{D0185271-A5E7-47D2-BE6B-1833856AEA9D}"/>
    <cellStyle name="Input 2 2 2 2 2 5" xfId="17445" xr:uid="{58EC1CBB-9703-4383-8957-AC0DD8F871A8}"/>
    <cellStyle name="Input 2 2 2 2 2 6" xfId="17446" xr:uid="{7616A57A-6CDB-4BAE-AD9C-131A3943E002}"/>
    <cellStyle name="Input 2 2 2 2 2 7" xfId="17447" xr:uid="{E935D105-8D3A-4266-8E82-6638A593149B}"/>
    <cellStyle name="Input 2 2 2 2 2 8" xfId="17448" xr:uid="{9965CB61-D348-42CC-AD4F-A19A4757F47D}"/>
    <cellStyle name="Input 2 2 2 2 2 9" xfId="17449" xr:uid="{9A08CA49-8942-451A-843C-83A55FDDA284}"/>
    <cellStyle name="Input 2 2 2 2 3" xfId="17450" xr:uid="{B25AD709-1A9F-47E8-910D-014E45E3372F}"/>
    <cellStyle name="Input 2 2 2 2 3 2" xfId="17451" xr:uid="{B5C68C8D-04F6-442F-8D34-1E0D9F262192}"/>
    <cellStyle name="Input 2 2 2 2 3 3" xfId="17452" xr:uid="{EBA27191-EF04-40E5-8CB6-69E9A799E74E}"/>
    <cellStyle name="Input 2 2 2 2 3 4" xfId="17453" xr:uid="{A7607F39-BE0D-4DC7-BC23-45C7807EA381}"/>
    <cellStyle name="Input 2 2 2 2 3 5" xfId="17454" xr:uid="{91602F7D-F793-4124-8870-4E1B25CCF5DE}"/>
    <cellStyle name="Input 2 2 2 2 3 6" xfId="17455" xr:uid="{4D4D445A-ED8C-4B25-A8EB-7016DA1B4C64}"/>
    <cellStyle name="Input 2 2 2 2 3 7" xfId="17456" xr:uid="{2A37F328-CCC7-40A9-BF1B-3571C3644D8A}"/>
    <cellStyle name="Input 2 2 2 2 3 8" xfId="17457" xr:uid="{E9B39600-0619-457E-98E2-5D7B8E9F3221}"/>
    <cellStyle name="Input 2 2 2 2 3 9" xfId="17458" xr:uid="{23BDF651-A872-4D11-A511-F2C34C4B13FA}"/>
    <cellStyle name="Input 2 2 2 2 4" xfId="17459" xr:uid="{6510A25E-9A0B-42F9-B233-87E6429D84A7}"/>
    <cellStyle name="Input 2 2 2 2 5" xfId="17460" xr:uid="{AAE5D497-0785-4D42-8ED7-4B58EE078F1D}"/>
    <cellStyle name="Input 2 2 2 2 6" xfId="17461" xr:uid="{CF85B020-097D-4F51-BF8B-770214DED873}"/>
    <cellStyle name="Input 2 2 2 2 7" xfId="17462" xr:uid="{E083E151-EAB8-48B6-B5B6-66E8A9E7871B}"/>
    <cellStyle name="Input 2 2 2 2 8" xfId="17463" xr:uid="{971AD81E-F4BA-41F2-84A0-5D0E57BEBC44}"/>
    <cellStyle name="Input 2 2 2 2 9" xfId="17464" xr:uid="{D75F2299-A3A5-4754-BAEC-A92002037A3C}"/>
    <cellStyle name="Input 2 2 2 3" xfId="17465" xr:uid="{E581F405-4DF6-41C4-9FC9-6039079122B2}"/>
    <cellStyle name="Input 2 2 2 3 2" xfId="17466" xr:uid="{5DB41D57-05DC-4FBA-A0A3-94766E6D1685}"/>
    <cellStyle name="Input 2 2 2 3 3" xfId="17467" xr:uid="{A8F3F361-5614-44DA-A942-66013A8DF37B}"/>
    <cellStyle name="Input 2 2 2 3 4" xfId="17468" xr:uid="{65EA947E-A0AE-4233-90F9-36994C1C8E5E}"/>
    <cellStyle name="Input 2 2 2 3 5" xfId="17469" xr:uid="{8F14E931-1886-431A-A882-14B7AC4F23A3}"/>
    <cellStyle name="Input 2 2 2 3 6" xfId="17470" xr:uid="{D2BD5F4D-BB03-43B1-BC97-58557AF21F5D}"/>
    <cellStyle name="Input 2 2 2 3 7" xfId="17471" xr:uid="{EA49A21E-61EF-477B-9D2D-7B159200E6FD}"/>
    <cellStyle name="Input 2 2 2 3 8" xfId="17472" xr:uid="{3E72DA91-B0A5-4299-9CC7-EFDD80ABF4BE}"/>
    <cellStyle name="Input 2 2 2 3 9" xfId="17473" xr:uid="{742C0CD3-BD5D-4760-8109-A8D93DD20F51}"/>
    <cellStyle name="Input 2 2 2 4" xfId="17474" xr:uid="{8D53A673-D340-482A-83B4-9875E761B16E}"/>
    <cellStyle name="Input 2 2 2 4 2" xfId="17475" xr:uid="{C6F30118-DDAC-4ABA-98C2-80A64C360931}"/>
    <cellStyle name="Input 2 2 2 4 3" xfId="17476" xr:uid="{AE4B07BB-0E7D-4698-BFEB-A43DD269901C}"/>
    <cellStyle name="Input 2 2 2 4 4" xfId="17477" xr:uid="{D5B56C41-F69F-4CF0-872F-0ACD296428F9}"/>
    <cellStyle name="Input 2 2 2 4 5" xfId="17478" xr:uid="{01B7220E-F162-402E-A84F-590D2287ECEE}"/>
    <cellStyle name="Input 2 2 2 4 6" xfId="17479" xr:uid="{F12BF2C3-4987-4367-9E1D-B87FEF60E3E6}"/>
    <cellStyle name="Input 2 2 2 4 7" xfId="17480" xr:uid="{320863BA-A559-41B0-83DD-21AAC724DDAC}"/>
    <cellStyle name="Input 2 2 2 4 8" xfId="17481" xr:uid="{59BC8B21-48E8-4088-A57C-5C8489CA1BE1}"/>
    <cellStyle name="Input 2 2 2 4 9" xfId="17482" xr:uid="{C33A9C12-43D5-41EE-A81A-18C6CC28354F}"/>
    <cellStyle name="Input 2 2 2 5" xfId="17483" xr:uid="{937C2799-94C0-496D-A6E1-82B96CE96720}"/>
    <cellStyle name="Input 2 2 2 6" xfId="17484" xr:uid="{95558BA9-E019-4341-9D38-0344365551A2}"/>
    <cellStyle name="Input 2 2 2 7" xfId="17485" xr:uid="{4F4BC2EF-903F-470F-9AD3-1A2292DBA206}"/>
    <cellStyle name="Input 2 2 2 8" xfId="17486" xr:uid="{54AC103D-118B-4991-AF3D-C26D90F4692D}"/>
    <cellStyle name="Input 2 2 2 9" xfId="17487" xr:uid="{9CEB95A2-FA35-41DC-A033-4E75EA118FB7}"/>
    <cellStyle name="Input 2 2 3" xfId="17488" xr:uid="{135CB666-95D0-4ABE-948C-250BEFBD51AF}"/>
    <cellStyle name="Input 2 2 3 10" xfId="17489" xr:uid="{915A6FAD-B2F4-47CF-939F-E2F08DC4A4DC}"/>
    <cellStyle name="Input 2 2 3 11" xfId="17490" xr:uid="{42E70BD7-7CCD-48CE-922B-698DD079F465}"/>
    <cellStyle name="Input 2 2 3 12" xfId="17491" xr:uid="{B3A43073-0383-4213-B173-763A15EF38E6}"/>
    <cellStyle name="Input 2 2 3 13" xfId="37442" xr:uid="{9D3699C8-9826-4F3C-A13F-AA0D0D4EB42A}"/>
    <cellStyle name="Input 2 2 3 2" xfId="17492" xr:uid="{69D2C11E-FD8A-4A07-B653-097455EF29EB}"/>
    <cellStyle name="Input 2 2 3 2 10" xfId="17493" xr:uid="{672E47E9-93DC-458E-A721-D499232CE810}"/>
    <cellStyle name="Input 2 2 3 2 11" xfId="17494" xr:uid="{B8E3FCB7-972F-41AF-BFC8-9B1AA977DF30}"/>
    <cellStyle name="Input 2 2 3 2 2" xfId="17495" xr:uid="{477261A1-668A-47FF-BAE6-8D9B1FE6B057}"/>
    <cellStyle name="Input 2 2 3 2 2 2" xfId="17496" xr:uid="{EA2F90DD-52B4-46E2-8BFE-2D7B9C4E0386}"/>
    <cellStyle name="Input 2 2 3 2 2 3" xfId="17497" xr:uid="{1F7235B1-2C87-4252-BA75-3A3984A221E9}"/>
    <cellStyle name="Input 2 2 3 2 2 4" xfId="17498" xr:uid="{FA9A9405-1307-48DE-BC07-BF76B2DAAF1A}"/>
    <cellStyle name="Input 2 2 3 2 2 5" xfId="17499" xr:uid="{074145EF-1215-4E1D-9AB8-56EF8E09495D}"/>
    <cellStyle name="Input 2 2 3 2 2 6" xfId="17500" xr:uid="{4F382154-C028-43E6-A843-7804CD8520B9}"/>
    <cellStyle name="Input 2 2 3 2 2 7" xfId="17501" xr:uid="{947B8964-304D-46C0-BA43-12A12A7B6477}"/>
    <cellStyle name="Input 2 2 3 2 2 8" xfId="17502" xr:uid="{531B608F-96B5-40E9-BC73-B9A976D7464B}"/>
    <cellStyle name="Input 2 2 3 2 2 9" xfId="17503" xr:uid="{D9BF3347-916A-4C78-8861-EA73BC5908FA}"/>
    <cellStyle name="Input 2 2 3 2 3" xfId="17504" xr:uid="{D5AA9765-9996-494E-AAD6-48D839A51E28}"/>
    <cellStyle name="Input 2 2 3 2 3 2" xfId="17505" xr:uid="{4A26553F-8B46-47B8-AD96-F32C3BECC464}"/>
    <cellStyle name="Input 2 2 3 2 3 3" xfId="17506" xr:uid="{F5E43C4F-4882-49A1-BE77-D730BF246E97}"/>
    <cellStyle name="Input 2 2 3 2 3 4" xfId="17507" xr:uid="{C3E7205B-9B87-4DCB-AFEC-226D31C790B0}"/>
    <cellStyle name="Input 2 2 3 2 3 5" xfId="17508" xr:uid="{112BE31C-A924-444B-8937-5F508B179306}"/>
    <cellStyle name="Input 2 2 3 2 3 6" xfId="17509" xr:uid="{EEF29C1F-541B-49E2-9800-2096E6786E77}"/>
    <cellStyle name="Input 2 2 3 2 3 7" xfId="17510" xr:uid="{F34E9856-1E0E-42B7-8E82-3E48BC213EA7}"/>
    <cellStyle name="Input 2 2 3 2 3 8" xfId="17511" xr:uid="{50681EFA-3D35-48EE-B945-3DAF4058A566}"/>
    <cellStyle name="Input 2 2 3 2 3 9" xfId="17512" xr:uid="{30587D49-85CC-47A2-AF48-9F2D473A3E3A}"/>
    <cellStyle name="Input 2 2 3 2 4" xfId="17513" xr:uid="{DF82E96E-377A-40F7-8A77-64112C82CB85}"/>
    <cellStyle name="Input 2 2 3 2 5" xfId="17514" xr:uid="{0B32FC1E-E260-4D84-AAF2-04B4C498D44E}"/>
    <cellStyle name="Input 2 2 3 2 6" xfId="17515" xr:uid="{EB2107AE-8680-4606-A188-DB56D1ACAF48}"/>
    <cellStyle name="Input 2 2 3 2 7" xfId="17516" xr:uid="{36586D8B-2AF7-4099-AF41-5FC90FFD9D67}"/>
    <cellStyle name="Input 2 2 3 2 8" xfId="17517" xr:uid="{64B9418A-9CF5-43E1-A442-A9890CE42149}"/>
    <cellStyle name="Input 2 2 3 2 9" xfId="17518" xr:uid="{70B66686-455D-430E-A596-58DFDA6A0FA5}"/>
    <cellStyle name="Input 2 2 3 3" xfId="17519" xr:uid="{96EE8D72-856E-4304-84EC-309D41057E8C}"/>
    <cellStyle name="Input 2 2 3 3 2" xfId="17520" xr:uid="{982BD779-B0BD-4836-8A0C-1CB68A66963F}"/>
    <cellStyle name="Input 2 2 3 3 3" xfId="17521" xr:uid="{757B88EB-BC2C-407A-A508-C47BAFAD7B98}"/>
    <cellStyle name="Input 2 2 3 3 4" xfId="17522" xr:uid="{F1673BB2-4378-4DBB-AE5F-0BEAAF947DFB}"/>
    <cellStyle name="Input 2 2 3 3 5" xfId="17523" xr:uid="{B095787E-89C0-4E7F-B67F-6FCB57F43A1E}"/>
    <cellStyle name="Input 2 2 3 3 6" xfId="17524" xr:uid="{1C4E0F67-E161-4D8D-ACEB-F95CF1D8B6A5}"/>
    <cellStyle name="Input 2 2 3 3 7" xfId="17525" xr:uid="{B934DBA7-FA6A-49EF-BED0-71188C07732B}"/>
    <cellStyle name="Input 2 2 3 3 8" xfId="17526" xr:uid="{E7EE674D-0A56-48BA-A721-37EB7A8072C7}"/>
    <cellStyle name="Input 2 2 3 3 9" xfId="17527" xr:uid="{8C87C42E-ADE8-43EF-A384-4540264C0B69}"/>
    <cellStyle name="Input 2 2 3 4" xfId="17528" xr:uid="{FDEB910D-4FD2-430A-9AE3-FF01C6FC4DA3}"/>
    <cellStyle name="Input 2 2 3 4 2" xfId="17529" xr:uid="{0228E662-F061-474D-8D76-720B2963A5A6}"/>
    <cellStyle name="Input 2 2 3 4 3" xfId="17530" xr:uid="{18E495F9-982E-447B-A7A4-2AF8B35CF5BD}"/>
    <cellStyle name="Input 2 2 3 4 4" xfId="17531" xr:uid="{A18C1710-9925-4F96-A127-BEC8A1BEF216}"/>
    <cellStyle name="Input 2 2 3 4 5" xfId="17532" xr:uid="{CD83FDF6-3E8D-4B70-A50F-F8D6827A5A3C}"/>
    <cellStyle name="Input 2 2 3 4 6" xfId="17533" xr:uid="{B009DC87-37F0-48E0-BADA-6F994AC4EF75}"/>
    <cellStyle name="Input 2 2 3 4 7" xfId="17534" xr:uid="{7092D430-351B-4E1B-A811-EDEDFAA7E9F3}"/>
    <cellStyle name="Input 2 2 3 4 8" xfId="17535" xr:uid="{79575726-ED04-45FC-A95A-0478F6055270}"/>
    <cellStyle name="Input 2 2 3 4 9" xfId="17536" xr:uid="{51E5F37D-86A6-4A32-A6D7-64DF43C27F0D}"/>
    <cellStyle name="Input 2 2 3 5" xfId="17537" xr:uid="{DDCC2D4F-AFB0-40B9-8600-0EB8091E15CE}"/>
    <cellStyle name="Input 2 2 3 6" xfId="17538" xr:uid="{292AC2D0-1DFA-4392-9370-99F686DD97E6}"/>
    <cellStyle name="Input 2 2 3 7" xfId="17539" xr:uid="{2616B536-FD67-4159-87CF-79A56CA1FEEF}"/>
    <cellStyle name="Input 2 2 3 8" xfId="17540" xr:uid="{5E9C4B00-F90B-445A-B472-A4FC4C2C07F5}"/>
    <cellStyle name="Input 2 2 3 9" xfId="17541" xr:uid="{74E3E0D9-367F-4301-9E8C-B7C0FF9A76D5}"/>
    <cellStyle name="Input 2 2 4" xfId="17542" xr:uid="{E947A0FC-DDFC-4A3D-B1C3-6A228063CE13}"/>
    <cellStyle name="Input 2 2 4 10" xfId="17543" xr:uid="{C086BA0A-F523-4214-818B-BF1372925461}"/>
    <cellStyle name="Input 2 2 4 11" xfId="17544" xr:uid="{DF397FB6-9E05-45D3-8273-A79B79BF765A}"/>
    <cellStyle name="Input 2 2 4 12" xfId="17545" xr:uid="{0C39E008-BFF1-48CE-A8A9-3038BB749FEC}"/>
    <cellStyle name="Input 2 2 4 13" xfId="37490" xr:uid="{545230B6-B706-4E9D-87CD-E4A22CB35364}"/>
    <cellStyle name="Input 2 2 4 2" xfId="17546" xr:uid="{085BDAA1-F079-4397-A5D5-10280A574F64}"/>
    <cellStyle name="Input 2 2 4 2 10" xfId="17547" xr:uid="{6AEA2999-A6A4-490C-ADA8-721575B14C9D}"/>
    <cellStyle name="Input 2 2 4 2 11" xfId="17548" xr:uid="{9E856F83-C09D-452B-8DBE-ADC74580A40B}"/>
    <cellStyle name="Input 2 2 4 2 2" xfId="17549" xr:uid="{16D16643-766B-4690-8FEA-11AD630243DE}"/>
    <cellStyle name="Input 2 2 4 2 2 2" xfId="17550" xr:uid="{66B183C7-6915-4994-B648-500727BA6895}"/>
    <cellStyle name="Input 2 2 4 2 2 3" xfId="17551" xr:uid="{57115E3A-90FD-43C2-9827-150AEF4DD679}"/>
    <cellStyle name="Input 2 2 4 2 2 4" xfId="17552" xr:uid="{F40884B2-96C2-4453-B8E3-ECE3544871CC}"/>
    <cellStyle name="Input 2 2 4 2 2 5" xfId="17553" xr:uid="{8E158CFD-B225-4B04-BCB9-E664717E368D}"/>
    <cellStyle name="Input 2 2 4 2 2 6" xfId="17554" xr:uid="{1E4D95FA-3444-49BB-8CDE-761F39B1D7DE}"/>
    <cellStyle name="Input 2 2 4 2 2 7" xfId="17555" xr:uid="{2ECC13B6-8760-4855-8D05-58B5E62C7724}"/>
    <cellStyle name="Input 2 2 4 2 2 8" xfId="17556" xr:uid="{E8AE7858-1452-428E-9254-BDA59D817930}"/>
    <cellStyle name="Input 2 2 4 2 2 9" xfId="17557" xr:uid="{27F6FD69-367E-4F1E-9DD4-BFB849884DD4}"/>
    <cellStyle name="Input 2 2 4 2 3" xfId="17558" xr:uid="{19B26857-6133-4DB2-AC0B-468B695FAD44}"/>
    <cellStyle name="Input 2 2 4 2 3 2" xfId="17559" xr:uid="{E919AF94-5552-47C6-B26E-A42FB0561FE7}"/>
    <cellStyle name="Input 2 2 4 2 3 3" xfId="17560" xr:uid="{6B09DA33-2CDE-43DB-9372-5777D7701332}"/>
    <cellStyle name="Input 2 2 4 2 3 4" xfId="17561" xr:uid="{09DA9AF6-75A9-470B-BB24-2A6B950E3C57}"/>
    <cellStyle name="Input 2 2 4 2 3 5" xfId="17562" xr:uid="{774D3C33-41FD-41D5-81A9-02D2E2565F9C}"/>
    <cellStyle name="Input 2 2 4 2 3 6" xfId="17563" xr:uid="{A3F721B8-6F3F-4CEF-A06B-39FA8B5E2366}"/>
    <cellStyle name="Input 2 2 4 2 3 7" xfId="17564" xr:uid="{0B809D4E-77C3-4822-9130-8A6FC310BF9F}"/>
    <cellStyle name="Input 2 2 4 2 3 8" xfId="17565" xr:uid="{95481475-BCE4-48F5-8492-86C4BBD5B45E}"/>
    <cellStyle name="Input 2 2 4 2 3 9" xfId="17566" xr:uid="{A1C577F0-7ED8-4AD7-B551-7597708879CC}"/>
    <cellStyle name="Input 2 2 4 2 4" xfId="17567" xr:uid="{762909B6-903F-444A-BD88-56C83FB774EE}"/>
    <cellStyle name="Input 2 2 4 2 5" xfId="17568" xr:uid="{706C3F91-A02D-4D09-97F1-CB1AEFEEA5FE}"/>
    <cellStyle name="Input 2 2 4 2 6" xfId="17569" xr:uid="{910B1361-F07F-4C4F-BBF0-AB825F0D669C}"/>
    <cellStyle name="Input 2 2 4 2 7" xfId="17570" xr:uid="{7D8D38C2-8EC7-4009-89AE-72C683FCED9C}"/>
    <cellStyle name="Input 2 2 4 2 8" xfId="17571" xr:uid="{BD90E49C-B0BA-4CA4-95BE-1F66D051F836}"/>
    <cellStyle name="Input 2 2 4 2 9" xfId="17572" xr:uid="{687B38EE-E98B-44DC-B1C4-5358BBBC4BBC}"/>
    <cellStyle name="Input 2 2 4 3" xfId="17573" xr:uid="{F188D7F6-C3EC-430F-B96D-9988FFCE7F57}"/>
    <cellStyle name="Input 2 2 4 3 2" xfId="17574" xr:uid="{3D873BFB-1425-4D12-99A5-2A7623B2FE84}"/>
    <cellStyle name="Input 2 2 4 3 3" xfId="17575" xr:uid="{C4F9BFDF-0741-440E-A61C-7CF9EB69A12B}"/>
    <cellStyle name="Input 2 2 4 3 4" xfId="17576" xr:uid="{3864FC5E-BEDD-44AB-9767-E9593117DA5B}"/>
    <cellStyle name="Input 2 2 4 3 5" xfId="17577" xr:uid="{7EFDA6AB-603A-42F4-8C74-CF0F80AB0E16}"/>
    <cellStyle name="Input 2 2 4 3 6" xfId="17578" xr:uid="{38297E42-DB4A-4CB0-B0FB-AC777E42F72F}"/>
    <cellStyle name="Input 2 2 4 3 7" xfId="17579" xr:uid="{457D6E15-CB88-454D-BC0D-470CBA1AF065}"/>
    <cellStyle name="Input 2 2 4 3 8" xfId="17580" xr:uid="{48339BDB-84ED-4086-AB29-F51603BB118F}"/>
    <cellStyle name="Input 2 2 4 3 9" xfId="17581" xr:uid="{3A2D383D-AB12-492C-B396-6684687BA749}"/>
    <cellStyle name="Input 2 2 4 4" xfId="17582" xr:uid="{FB003014-45A7-4BE0-B17C-D312D739DBB0}"/>
    <cellStyle name="Input 2 2 4 4 2" xfId="17583" xr:uid="{88F1F9D1-FB3F-4808-80BE-729E0215121A}"/>
    <cellStyle name="Input 2 2 4 4 3" xfId="17584" xr:uid="{A0F69A58-9557-4AEA-A909-BE7B91ACF3AF}"/>
    <cellStyle name="Input 2 2 4 4 4" xfId="17585" xr:uid="{1DB20775-1AFE-4604-BDF8-FCDBC6109FBF}"/>
    <cellStyle name="Input 2 2 4 4 5" xfId="17586" xr:uid="{4A159CF7-5C4B-4422-BD2F-A1AA5E76CED4}"/>
    <cellStyle name="Input 2 2 4 4 6" xfId="17587" xr:uid="{B58276D9-D982-4AB5-85D2-5DB20417DCDC}"/>
    <cellStyle name="Input 2 2 4 4 7" xfId="17588" xr:uid="{DF3D8FA1-9DF2-4787-A52E-BC6D4D4DB855}"/>
    <cellStyle name="Input 2 2 4 4 8" xfId="17589" xr:uid="{2E1F2D28-28F9-45FB-87F9-C4A667EC9579}"/>
    <cellStyle name="Input 2 2 4 4 9" xfId="17590" xr:uid="{5879963E-088E-4A34-9A5C-4CD0CE496EBD}"/>
    <cellStyle name="Input 2 2 4 5" xfId="17591" xr:uid="{DC95F11B-2A25-4490-A0EA-F062949008C7}"/>
    <cellStyle name="Input 2 2 4 6" xfId="17592" xr:uid="{C1BB4A90-A052-4AB2-BD6A-B81173550C9F}"/>
    <cellStyle name="Input 2 2 4 7" xfId="17593" xr:uid="{A53ED693-AE5A-429C-B243-8EA0FC08EA39}"/>
    <cellStyle name="Input 2 2 4 8" xfId="17594" xr:uid="{6E26F331-E7A4-4767-98BE-1B3FD651A1D4}"/>
    <cellStyle name="Input 2 2 4 9" xfId="17595" xr:uid="{3537A4C6-B363-4DEC-A249-C137A9A3FB05}"/>
    <cellStyle name="Input 2 2 5" xfId="17596" xr:uid="{80AB4E71-F50B-4727-8BEF-9EF4C46E62B7}"/>
    <cellStyle name="Input 2 2 5 10" xfId="17597" xr:uid="{40512A92-C47A-431A-9311-B2E2FE9778AB}"/>
    <cellStyle name="Input 2 2 5 11" xfId="17598" xr:uid="{07AC8E0F-6503-40B4-93CB-8100186194BE}"/>
    <cellStyle name="Input 2 2 5 12" xfId="17599" xr:uid="{453E4322-8C2C-4F14-B0E9-70E0D766BF2B}"/>
    <cellStyle name="Input 2 2 5 13" xfId="37538" xr:uid="{F628C643-C4F8-473A-91A4-13833B9CFDA9}"/>
    <cellStyle name="Input 2 2 5 2" xfId="17600" xr:uid="{DD685EDF-D8FB-4388-864E-544BA66E1DAC}"/>
    <cellStyle name="Input 2 2 5 2 10" xfId="17601" xr:uid="{A10495E8-D190-4BC6-81DA-FE2F6DFAC0B1}"/>
    <cellStyle name="Input 2 2 5 2 11" xfId="17602" xr:uid="{2D2F0EAC-D496-4035-AB6B-79263F997953}"/>
    <cellStyle name="Input 2 2 5 2 2" xfId="17603" xr:uid="{5F04B7F1-3F66-4AD2-94B5-B71362A51554}"/>
    <cellStyle name="Input 2 2 5 2 2 2" xfId="17604" xr:uid="{C879309B-0244-4625-A743-6A289D17B14C}"/>
    <cellStyle name="Input 2 2 5 2 2 3" xfId="17605" xr:uid="{53F52E5A-D404-4A82-8E2A-BFB8D242D872}"/>
    <cellStyle name="Input 2 2 5 2 2 4" xfId="17606" xr:uid="{E7C4F5F2-A7E8-4B1E-81A2-52440B1223C4}"/>
    <cellStyle name="Input 2 2 5 2 2 5" xfId="17607" xr:uid="{C7BBAB5A-1CE3-4DF6-96EC-3B17428C04D9}"/>
    <cellStyle name="Input 2 2 5 2 2 6" xfId="17608" xr:uid="{6373BDFE-C283-4900-B7FB-753C6CA71361}"/>
    <cellStyle name="Input 2 2 5 2 2 7" xfId="17609" xr:uid="{44A79FD1-3049-4431-8B5D-8A39966C1361}"/>
    <cellStyle name="Input 2 2 5 2 2 8" xfId="17610" xr:uid="{E88803EA-624F-475E-8BAA-D4FA5D9381F5}"/>
    <cellStyle name="Input 2 2 5 2 2 9" xfId="17611" xr:uid="{A636311D-8A65-4543-AD8F-C8E3AF397380}"/>
    <cellStyle name="Input 2 2 5 2 3" xfId="17612" xr:uid="{E145D011-A0F7-4262-B052-AF2F14D534BD}"/>
    <cellStyle name="Input 2 2 5 2 3 2" xfId="17613" xr:uid="{54C99C78-DF37-4A20-A1FF-6D6F3A8043D9}"/>
    <cellStyle name="Input 2 2 5 2 3 3" xfId="17614" xr:uid="{AB8583EB-3482-4E0F-9D85-E0F8C724E85E}"/>
    <cellStyle name="Input 2 2 5 2 3 4" xfId="17615" xr:uid="{8BA4A72A-24E3-410E-B88D-E95AFF79ADF2}"/>
    <cellStyle name="Input 2 2 5 2 3 5" xfId="17616" xr:uid="{446BCD3A-861E-4E4D-A0B8-A3FF65BCD5D7}"/>
    <cellStyle name="Input 2 2 5 2 3 6" xfId="17617" xr:uid="{CB8049B8-DE9E-4ED8-96D3-0549A07DEE9E}"/>
    <cellStyle name="Input 2 2 5 2 3 7" xfId="17618" xr:uid="{7CDC83D6-C24C-40B8-9B8E-8F68A2117966}"/>
    <cellStyle name="Input 2 2 5 2 3 8" xfId="17619" xr:uid="{48599AB1-D16B-4D10-A968-F9B67C63CE73}"/>
    <cellStyle name="Input 2 2 5 2 3 9" xfId="17620" xr:uid="{18A4C2AE-D822-4269-9777-4E1EE8F3C53B}"/>
    <cellStyle name="Input 2 2 5 2 4" xfId="17621" xr:uid="{BCDE1B59-700F-4F5E-8346-16244726D458}"/>
    <cellStyle name="Input 2 2 5 2 5" xfId="17622" xr:uid="{6272D57A-3681-4EF5-826B-F7D5A38ABBEC}"/>
    <cellStyle name="Input 2 2 5 2 6" xfId="17623" xr:uid="{E59C5A44-69CB-450A-B96B-C680274D2155}"/>
    <cellStyle name="Input 2 2 5 2 7" xfId="17624" xr:uid="{04DA8DC0-DDA5-486A-B9AE-BBCF22F719C6}"/>
    <cellStyle name="Input 2 2 5 2 8" xfId="17625" xr:uid="{55098B4B-1A22-4E82-9D05-17CDDFB91F85}"/>
    <cellStyle name="Input 2 2 5 2 9" xfId="17626" xr:uid="{DED068BF-C888-4B6C-8631-AA508F714848}"/>
    <cellStyle name="Input 2 2 5 3" xfId="17627" xr:uid="{6F3043DD-0ACF-4D0A-A3D2-1E35F66C05FB}"/>
    <cellStyle name="Input 2 2 5 3 2" xfId="17628" xr:uid="{FF88D704-3CE9-4294-AA02-D47DB0A45349}"/>
    <cellStyle name="Input 2 2 5 3 3" xfId="17629" xr:uid="{56284548-6AFA-4BE9-B332-E9C59300A1A5}"/>
    <cellStyle name="Input 2 2 5 3 4" xfId="17630" xr:uid="{AC63CF1B-5875-40C7-8413-049C9E80A617}"/>
    <cellStyle name="Input 2 2 5 3 5" xfId="17631" xr:uid="{5412ADC4-4435-4356-82AD-ED977BC9EDA7}"/>
    <cellStyle name="Input 2 2 5 3 6" xfId="17632" xr:uid="{8FAC18B5-DEDE-4EE7-A1A2-276F0D753315}"/>
    <cellStyle name="Input 2 2 5 3 7" xfId="17633" xr:uid="{5130039D-FF46-42CC-9207-E49299014636}"/>
    <cellStyle name="Input 2 2 5 3 8" xfId="17634" xr:uid="{6E86B602-AFC2-4DDB-A447-5B6EA42993E3}"/>
    <cellStyle name="Input 2 2 5 3 9" xfId="17635" xr:uid="{DD76BFF7-035B-4D10-B148-AA9576DBE8FA}"/>
    <cellStyle name="Input 2 2 5 4" xfId="17636" xr:uid="{B8699995-7C5B-4203-A709-F0BE14D3272D}"/>
    <cellStyle name="Input 2 2 5 4 2" xfId="17637" xr:uid="{9340EF8F-D8A2-4603-9489-3F4EE8429ADF}"/>
    <cellStyle name="Input 2 2 5 4 3" xfId="17638" xr:uid="{73904931-B837-4976-9A6C-0067D506DFFE}"/>
    <cellStyle name="Input 2 2 5 4 4" xfId="17639" xr:uid="{460E8603-F09D-42BC-B708-C04702135F15}"/>
    <cellStyle name="Input 2 2 5 4 5" xfId="17640" xr:uid="{9BF84A08-4A37-48CF-8027-77E3BAB3668E}"/>
    <cellStyle name="Input 2 2 5 4 6" xfId="17641" xr:uid="{24AAE663-15EF-4A10-A514-82D69B42BF10}"/>
    <cellStyle name="Input 2 2 5 4 7" xfId="17642" xr:uid="{3A31FD81-2C7C-4A06-B70D-97C3806770D1}"/>
    <cellStyle name="Input 2 2 5 4 8" xfId="17643" xr:uid="{A0FF7159-B621-47AA-B59A-A5F4E79316F6}"/>
    <cellStyle name="Input 2 2 5 4 9" xfId="17644" xr:uid="{93498AE1-F6A6-4A73-B806-2D76DFA5E0B6}"/>
    <cellStyle name="Input 2 2 5 5" xfId="17645" xr:uid="{806250F3-26E7-4F4F-B49B-F15DD1A5722C}"/>
    <cellStyle name="Input 2 2 5 6" xfId="17646" xr:uid="{6BB134E5-8B5A-415A-9D11-1FE949805829}"/>
    <cellStyle name="Input 2 2 5 7" xfId="17647" xr:uid="{FD888416-E65F-4B79-A257-512F60965668}"/>
    <cellStyle name="Input 2 2 5 8" xfId="17648" xr:uid="{227AC23C-946C-4520-B2C0-06362BFD3846}"/>
    <cellStyle name="Input 2 2 5 9" xfId="17649" xr:uid="{43F528D5-7FC9-4F91-B836-090E1C8E71C9}"/>
    <cellStyle name="Input 2 2 6" xfId="17650" xr:uid="{FBDE83A6-5521-470F-9F74-8EAF56270463}"/>
    <cellStyle name="Input 2 2 6 10" xfId="17651" xr:uid="{C0AF3051-5112-4668-B03E-89A9DF6D6DCC}"/>
    <cellStyle name="Input 2 2 6 11" xfId="17652" xr:uid="{DAFE784E-0624-4EF5-A70A-B542647865AD}"/>
    <cellStyle name="Input 2 2 6 12" xfId="17653" xr:uid="{145723D5-6F72-4DC5-B937-C65730A10C8B}"/>
    <cellStyle name="Input 2 2 6 2" xfId="17654" xr:uid="{AD7A5251-15E7-4A59-85E6-36FE97879202}"/>
    <cellStyle name="Input 2 2 6 2 10" xfId="17655" xr:uid="{C2996993-422E-4589-9768-1DAEC7D171C7}"/>
    <cellStyle name="Input 2 2 6 2 11" xfId="17656" xr:uid="{D878B17C-811F-44DA-A9FF-43C0A823462B}"/>
    <cellStyle name="Input 2 2 6 2 2" xfId="17657" xr:uid="{34AE9450-F039-4F59-8812-76832DEFDEE3}"/>
    <cellStyle name="Input 2 2 6 2 2 2" xfId="17658" xr:uid="{C25D4E0D-A412-4AF7-8641-A5E69852C01A}"/>
    <cellStyle name="Input 2 2 6 2 2 3" xfId="17659" xr:uid="{B5E7919F-A707-43B3-B526-C0C833EB2F60}"/>
    <cellStyle name="Input 2 2 6 2 2 4" xfId="17660" xr:uid="{76738E2C-A8FE-4110-AF4F-76C585089FAE}"/>
    <cellStyle name="Input 2 2 6 2 2 5" xfId="17661" xr:uid="{2B6D982D-5093-4BE4-B5AA-72B9F898D5BB}"/>
    <cellStyle name="Input 2 2 6 2 2 6" xfId="17662" xr:uid="{0FD0D8DF-8931-4E65-86C3-2B447FB59E7C}"/>
    <cellStyle name="Input 2 2 6 2 2 7" xfId="17663" xr:uid="{7A33E4DB-57F7-4094-9653-9B73D76C338D}"/>
    <cellStyle name="Input 2 2 6 2 2 8" xfId="17664" xr:uid="{6C37E3D3-103A-4B35-975B-9C8A989536C2}"/>
    <cellStyle name="Input 2 2 6 2 2 9" xfId="17665" xr:uid="{999D7DE0-4546-4773-B67F-3F6C72788A25}"/>
    <cellStyle name="Input 2 2 6 2 3" xfId="17666" xr:uid="{94FE30E5-F682-4AE3-9DCC-B423FEF8AF0C}"/>
    <cellStyle name="Input 2 2 6 2 3 2" xfId="17667" xr:uid="{11136F8A-5720-4C21-A70D-C378339C40F4}"/>
    <cellStyle name="Input 2 2 6 2 3 3" xfId="17668" xr:uid="{514541E8-8C18-4D89-AA14-D07B7C2EF2A8}"/>
    <cellStyle name="Input 2 2 6 2 3 4" xfId="17669" xr:uid="{CEBE54BA-1AE4-4BBF-B24A-D3428FA74CD4}"/>
    <cellStyle name="Input 2 2 6 2 3 5" xfId="17670" xr:uid="{E01C9EA1-2858-4B90-A36C-4CAC6506970C}"/>
    <cellStyle name="Input 2 2 6 2 3 6" xfId="17671" xr:uid="{E2EBE271-77D3-473E-9F43-B39E9ABA2F9A}"/>
    <cellStyle name="Input 2 2 6 2 3 7" xfId="17672" xr:uid="{169E26F6-0334-4B14-A2D0-B09DA67D36AB}"/>
    <cellStyle name="Input 2 2 6 2 3 8" xfId="17673" xr:uid="{BBE36D86-BFC6-4179-B9B3-1C503DB6CE31}"/>
    <cellStyle name="Input 2 2 6 2 3 9" xfId="17674" xr:uid="{64D77CCB-8F88-4671-A287-9606517FA9E0}"/>
    <cellStyle name="Input 2 2 6 2 4" xfId="17675" xr:uid="{B4BC255F-A2AF-470E-A1EB-0869D7C69C35}"/>
    <cellStyle name="Input 2 2 6 2 5" xfId="17676" xr:uid="{A73E9DDA-5862-49EC-951E-1DBEF7D82BE0}"/>
    <cellStyle name="Input 2 2 6 2 6" xfId="17677" xr:uid="{8EA5DF68-CA2F-48C5-ACDE-258B50B0091C}"/>
    <cellStyle name="Input 2 2 6 2 7" xfId="17678" xr:uid="{2090D430-299F-4AB9-AE79-7B39AB191735}"/>
    <cellStyle name="Input 2 2 6 2 8" xfId="17679" xr:uid="{838F5D17-7D20-47BD-9A2B-C32E5DAB771E}"/>
    <cellStyle name="Input 2 2 6 2 9" xfId="17680" xr:uid="{76FF2C23-ACBF-4453-8129-5464CFA1D750}"/>
    <cellStyle name="Input 2 2 6 3" xfId="17681" xr:uid="{7696F816-ED87-4CB4-8BBF-96EEDE48B79F}"/>
    <cellStyle name="Input 2 2 6 3 2" xfId="17682" xr:uid="{DD7D0C71-F34B-4C6D-BD16-596AF449261E}"/>
    <cellStyle name="Input 2 2 6 3 3" xfId="17683" xr:uid="{782FA9F6-5424-4E1B-8AA2-FAB914062C69}"/>
    <cellStyle name="Input 2 2 6 3 4" xfId="17684" xr:uid="{F5AB6D98-FD6B-487C-B97C-AF3A0C5C0C06}"/>
    <cellStyle name="Input 2 2 6 3 5" xfId="17685" xr:uid="{AB24579A-C5DE-4B7B-AE4E-1E001F2460F0}"/>
    <cellStyle name="Input 2 2 6 3 6" xfId="17686" xr:uid="{6B2F4308-2856-4D7E-B962-D0170AC845E6}"/>
    <cellStyle name="Input 2 2 6 3 7" xfId="17687" xr:uid="{E3622737-8A8D-47B2-B3D0-EEAA2381FEB4}"/>
    <cellStyle name="Input 2 2 6 3 8" xfId="17688" xr:uid="{5041B44B-ED6D-4F50-9AC2-2C05A0CF0272}"/>
    <cellStyle name="Input 2 2 6 3 9" xfId="17689" xr:uid="{1D4A5393-C423-49EB-B001-CE4DEEC162C3}"/>
    <cellStyle name="Input 2 2 6 4" xfId="17690" xr:uid="{1B75A68A-82D9-408C-95F3-C66B0141998B}"/>
    <cellStyle name="Input 2 2 6 4 2" xfId="17691" xr:uid="{47EA3364-8C40-4E29-945F-BA1BAA55F8A5}"/>
    <cellStyle name="Input 2 2 6 4 3" xfId="17692" xr:uid="{4E71513D-65CB-46FA-AECD-AB859616A8D3}"/>
    <cellStyle name="Input 2 2 6 4 4" xfId="17693" xr:uid="{201734D0-68EA-4FC5-B23A-01DAA9699552}"/>
    <cellStyle name="Input 2 2 6 4 5" xfId="17694" xr:uid="{5E706FD8-C599-4C1A-9736-E4EF973A39A9}"/>
    <cellStyle name="Input 2 2 6 4 6" xfId="17695" xr:uid="{85A96641-2ECA-474E-8FF1-E6EC0C5007FC}"/>
    <cellStyle name="Input 2 2 6 4 7" xfId="17696" xr:uid="{3AD691FE-2F6C-44A6-AB09-450A8A595183}"/>
    <cellStyle name="Input 2 2 6 4 8" xfId="17697" xr:uid="{7B4C7B6B-DBF5-4816-B564-71E0F727AFC2}"/>
    <cellStyle name="Input 2 2 6 4 9" xfId="17698" xr:uid="{3C9325F5-51FB-4C7B-A8F6-A98D3A897880}"/>
    <cellStyle name="Input 2 2 6 5" xfId="17699" xr:uid="{23FA5138-7369-4D32-8A7B-1A3BAF42C5A7}"/>
    <cellStyle name="Input 2 2 6 6" xfId="17700" xr:uid="{9DB6B127-CF28-4415-A477-4A0B61D944C5}"/>
    <cellStyle name="Input 2 2 6 7" xfId="17701" xr:uid="{FCDB0635-DC19-4C18-B548-7CA48D30B99B}"/>
    <cellStyle name="Input 2 2 6 8" xfId="17702" xr:uid="{E2D4C75E-6EAB-4C91-9C61-39CA88CFA064}"/>
    <cellStyle name="Input 2 2 6 9" xfId="17703" xr:uid="{6DBB1AD5-6825-432D-ACFE-A614EF2C7617}"/>
    <cellStyle name="Input 2 2 7" xfId="17704" xr:uid="{C0DA07AB-6211-47FF-B3BD-4AD9A12A420B}"/>
    <cellStyle name="Input 2 2 7 10" xfId="17705" xr:uid="{2484A78C-17C4-4154-83E1-9258DAE371F9}"/>
    <cellStyle name="Input 2 2 7 11" xfId="17706" xr:uid="{37CBBAC4-26F9-47E6-8CCE-7D7C35D06143}"/>
    <cellStyle name="Input 2 2 7 12" xfId="17707" xr:uid="{C30C91F5-F1C5-4A74-BFF1-C12E0AF40223}"/>
    <cellStyle name="Input 2 2 7 2" xfId="17708" xr:uid="{CBAE65D9-0162-4938-B6C4-66DB7AE1D676}"/>
    <cellStyle name="Input 2 2 7 2 10" xfId="17709" xr:uid="{3F810CDA-B5D5-4E12-BC71-8D76A24B03F0}"/>
    <cellStyle name="Input 2 2 7 2 11" xfId="17710" xr:uid="{EA3D8135-1D7F-426D-85DC-71A40DD231AE}"/>
    <cellStyle name="Input 2 2 7 2 2" xfId="17711" xr:uid="{E22E3712-BA2B-4481-AFC5-9251EE19B3B6}"/>
    <cellStyle name="Input 2 2 7 2 2 2" xfId="17712" xr:uid="{D6629DC4-2034-4F75-A0E0-73F87AB4FF3A}"/>
    <cellStyle name="Input 2 2 7 2 2 3" xfId="17713" xr:uid="{B6463553-211F-4D8E-9B07-1C16529FA500}"/>
    <cellStyle name="Input 2 2 7 2 2 4" xfId="17714" xr:uid="{79A3DA7E-337D-4944-82C4-3FB31C952D8C}"/>
    <cellStyle name="Input 2 2 7 2 2 5" xfId="17715" xr:uid="{AD4CE339-C215-4B26-BD47-CF22B130C048}"/>
    <cellStyle name="Input 2 2 7 2 2 6" xfId="17716" xr:uid="{9EDD7EDC-FE8F-4B38-AA71-C98197553195}"/>
    <cellStyle name="Input 2 2 7 2 2 7" xfId="17717" xr:uid="{4F3822E7-C88A-4A37-B1C1-E09C60AF0560}"/>
    <cellStyle name="Input 2 2 7 2 2 8" xfId="17718" xr:uid="{9B36E503-4456-4344-9ABB-BF4E41BC38C2}"/>
    <cellStyle name="Input 2 2 7 2 2 9" xfId="17719" xr:uid="{ADE4605F-ACAA-4CF6-A0A4-B6B02B72ACD9}"/>
    <cellStyle name="Input 2 2 7 2 3" xfId="17720" xr:uid="{BD03E810-3A91-425C-93EF-E993954E99C7}"/>
    <cellStyle name="Input 2 2 7 2 3 2" xfId="17721" xr:uid="{50DCE291-1BEA-4D30-8657-7B9E3AAA338B}"/>
    <cellStyle name="Input 2 2 7 2 3 3" xfId="17722" xr:uid="{61927D67-DD17-4E3D-BF5D-40CCA637DCEF}"/>
    <cellStyle name="Input 2 2 7 2 3 4" xfId="17723" xr:uid="{FEAE58F9-531A-4298-B17C-86751E734A26}"/>
    <cellStyle name="Input 2 2 7 2 3 5" xfId="17724" xr:uid="{689B6E6F-26F9-4938-A20F-347F792C2DCC}"/>
    <cellStyle name="Input 2 2 7 2 3 6" xfId="17725" xr:uid="{3EA15058-1D71-4CB1-9169-1A38A8B1884C}"/>
    <cellStyle name="Input 2 2 7 2 3 7" xfId="17726" xr:uid="{79BF5B92-42F0-44D2-866E-8DA95BDA2655}"/>
    <cellStyle name="Input 2 2 7 2 3 8" xfId="17727" xr:uid="{04106687-88A6-482F-975E-3E42F5D4EC98}"/>
    <cellStyle name="Input 2 2 7 2 3 9" xfId="17728" xr:uid="{906C9286-B177-467D-B7D6-D187A308B788}"/>
    <cellStyle name="Input 2 2 7 2 4" xfId="17729" xr:uid="{189E8C52-F4C0-41F7-9742-F0AFE5C262D4}"/>
    <cellStyle name="Input 2 2 7 2 5" xfId="17730" xr:uid="{3E595CAC-9A74-496A-8CB3-BBFE024C22C7}"/>
    <cellStyle name="Input 2 2 7 2 6" xfId="17731" xr:uid="{957BA73C-672A-4AB6-A772-4B191B93CB4C}"/>
    <cellStyle name="Input 2 2 7 2 7" xfId="17732" xr:uid="{6744D602-5E7F-470F-99CB-6E5F5FD68A69}"/>
    <cellStyle name="Input 2 2 7 2 8" xfId="17733" xr:uid="{E16D3895-02F0-470C-8605-1F48439DCBE9}"/>
    <cellStyle name="Input 2 2 7 2 9" xfId="17734" xr:uid="{0BF2B838-E560-48C5-A9BB-04A58D18D57D}"/>
    <cellStyle name="Input 2 2 7 3" xfId="17735" xr:uid="{BF7CD9E4-DBC8-44A1-B3C2-FF5DB508B10E}"/>
    <cellStyle name="Input 2 2 7 3 2" xfId="17736" xr:uid="{CA86074F-C3B5-426D-831C-415D738C6DD4}"/>
    <cellStyle name="Input 2 2 7 3 3" xfId="17737" xr:uid="{34D6153D-37DF-42BC-9647-59119799CCD1}"/>
    <cellStyle name="Input 2 2 7 3 4" xfId="17738" xr:uid="{6F6D2DA5-F659-4B1C-A92A-7CF1608DFB8F}"/>
    <cellStyle name="Input 2 2 7 3 5" xfId="17739" xr:uid="{891E79CF-6954-446B-8CD1-8DD30EA924E6}"/>
    <cellStyle name="Input 2 2 7 3 6" xfId="17740" xr:uid="{AB709677-18CA-4300-BF35-0F0086B512F5}"/>
    <cellStyle name="Input 2 2 7 3 7" xfId="17741" xr:uid="{60598E92-B834-446D-9E9F-2A90642AB6F5}"/>
    <cellStyle name="Input 2 2 7 3 8" xfId="17742" xr:uid="{CD8FC925-BFBD-460F-8461-64E7885C46FE}"/>
    <cellStyle name="Input 2 2 7 3 9" xfId="17743" xr:uid="{DF866E12-3B4C-41EA-92B7-6BF2F830D9A2}"/>
    <cellStyle name="Input 2 2 7 4" xfId="17744" xr:uid="{C88A6D52-3D76-4D17-B2C2-91D2645594B4}"/>
    <cellStyle name="Input 2 2 7 4 2" xfId="17745" xr:uid="{E3CA64A9-0A14-4045-A71D-2A181C777CB6}"/>
    <cellStyle name="Input 2 2 7 4 3" xfId="17746" xr:uid="{23AB4067-633F-4618-8577-6B54A36B76D0}"/>
    <cellStyle name="Input 2 2 7 4 4" xfId="17747" xr:uid="{80E1936E-CB38-43A8-97E3-6A3376D43869}"/>
    <cellStyle name="Input 2 2 7 4 5" xfId="17748" xr:uid="{4EF9B240-E5AC-4855-AB15-1B00A96C36CF}"/>
    <cellStyle name="Input 2 2 7 4 6" xfId="17749" xr:uid="{151F24F4-21E8-4854-BB17-E89F6385066B}"/>
    <cellStyle name="Input 2 2 7 4 7" xfId="17750" xr:uid="{D54F1294-34D6-4DF2-86EE-7518D7143458}"/>
    <cellStyle name="Input 2 2 7 4 8" xfId="17751" xr:uid="{B2F3B23F-15E7-4F6F-AAB1-7D7EFF783131}"/>
    <cellStyle name="Input 2 2 7 4 9" xfId="17752" xr:uid="{0415BCE6-9349-454E-8C51-FB0DBF06639D}"/>
    <cellStyle name="Input 2 2 7 5" xfId="17753" xr:uid="{4CCBA914-41D8-4F2F-8C5A-F0B96CEAE553}"/>
    <cellStyle name="Input 2 2 7 6" xfId="17754" xr:uid="{FB8DCA15-0A98-4BAA-83BE-F9CC12F2A724}"/>
    <cellStyle name="Input 2 2 7 7" xfId="17755" xr:uid="{5FB2652A-4A84-4C58-A10B-354CCC781E8F}"/>
    <cellStyle name="Input 2 2 7 8" xfId="17756" xr:uid="{10624A3F-C8CF-4874-9D91-98DE95D3E049}"/>
    <cellStyle name="Input 2 2 7 9" xfId="17757" xr:uid="{3C9A1F1C-4405-4A19-8F6B-70303FC870D6}"/>
    <cellStyle name="Input 2 2 8" xfId="17758" xr:uid="{1A47D118-C5A7-493B-83AD-499EA44A2B09}"/>
    <cellStyle name="Input 2 2 8 10" xfId="17759" xr:uid="{FF935B34-00A5-4B57-96F6-E294373FBFF9}"/>
    <cellStyle name="Input 2 2 8 11" xfId="17760" xr:uid="{3CC1A13B-D949-4DF6-8C24-E212C509E3B8}"/>
    <cellStyle name="Input 2 2 8 12" xfId="17761" xr:uid="{CD8B33BD-5EF6-4600-871A-E2BFF067198A}"/>
    <cellStyle name="Input 2 2 8 2" xfId="17762" xr:uid="{8430FFF5-CEBA-4F9A-AAF5-9335E70D44D6}"/>
    <cellStyle name="Input 2 2 8 2 10" xfId="17763" xr:uid="{3AE386FC-0952-44FE-93A1-F770B235B3AA}"/>
    <cellStyle name="Input 2 2 8 2 11" xfId="17764" xr:uid="{F5F73EE1-00AB-448D-89C5-678194A3E45E}"/>
    <cellStyle name="Input 2 2 8 2 2" xfId="17765" xr:uid="{1A1D9868-229E-41E4-8E93-F8C669BB9E8D}"/>
    <cellStyle name="Input 2 2 8 2 2 2" xfId="17766" xr:uid="{412E124C-3CCE-4E1E-A815-42C4B6B11BAF}"/>
    <cellStyle name="Input 2 2 8 2 2 3" xfId="17767" xr:uid="{41CF68FE-A307-4B0E-BB6A-34D3FDB6105B}"/>
    <cellStyle name="Input 2 2 8 2 2 4" xfId="17768" xr:uid="{8D5A8D17-96FE-4AA9-AF4C-A3AFAD1E919D}"/>
    <cellStyle name="Input 2 2 8 2 2 5" xfId="17769" xr:uid="{D9684DC6-B239-47A5-A3D4-52F129FB24A3}"/>
    <cellStyle name="Input 2 2 8 2 2 6" xfId="17770" xr:uid="{C4291651-F491-4F2C-BE54-B67AC20EDA5E}"/>
    <cellStyle name="Input 2 2 8 2 2 7" xfId="17771" xr:uid="{6126749D-B8B9-4256-BBC4-980EA35ABE7E}"/>
    <cellStyle name="Input 2 2 8 2 2 8" xfId="17772" xr:uid="{0A51FF9E-2460-4223-AEE4-953AEC9C280C}"/>
    <cellStyle name="Input 2 2 8 2 2 9" xfId="17773" xr:uid="{392DA91E-CA53-4F05-BDC6-7C45C60E74A9}"/>
    <cellStyle name="Input 2 2 8 2 3" xfId="17774" xr:uid="{4DE92D5B-BBEF-42D7-845D-41156765BA31}"/>
    <cellStyle name="Input 2 2 8 2 3 2" xfId="17775" xr:uid="{54BDBE1E-46D1-4A0F-9C90-1A2E443D7ED8}"/>
    <cellStyle name="Input 2 2 8 2 3 3" xfId="17776" xr:uid="{6548B7F5-2838-41BE-AB33-C5E1FC61BF5A}"/>
    <cellStyle name="Input 2 2 8 2 3 4" xfId="17777" xr:uid="{81322DB0-5A30-42E2-B0BD-566651E63B9D}"/>
    <cellStyle name="Input 2 2 8 2 3 5" xfId="17778" xr:uid="{A9B43E4B-804F-4FC6-B871-6E2422E79A9C}"/>
    <cellStyle name="Input 2 2 8 2 3 6" xfId="17779" xr:uid="{1339E5FA-B745-4A6A-B3C9-9B33153CDB93}"/>
    <cellStyle name="Input 2 2 8 2 3 7" xfId="17780" xr:uid="{3B0169E9-3E7F-4FE3-AD86-CEAF863337E3}"/>
    <cellStyle name="Input 2 2 8 2 3 8" xfId="17781" xr:uid="{497396F2-065C-4E6B-BE83-F4C2E8E8B777}"/>
    <cellStyle name="Input 2 2 8 2 3 9" xfId="17782" xr:uid="{DCB435B9-56A9-40B9-9690-77762E2BCD1C}"/>
    <cellStyle name="Input 2 2 8 2 4" xfId="17783" xr:uid="{82EB1100-FC2C-42EA-B292-A5DA653175FF}"/>
    <cellStyle name="Input 2 2 8 2 5" xfId="17784" xr:uid="{8BECACEC-D778-40B3-9DA8-54740CDC7284}"/>
    <cellStyle name="Input 2 2 8 2 6" xfId="17785" xr:uid="{76233334-879C-4CE1-8C02-DC09ECF683E3}"/>
    <cellStyle name="Input 2 2 8 2 7" xfId="17786" xr:uid="{F7617690-FADF-466D-A0EF-7CA2EF87C9F4}"/>
    <cellStyle name="Input 2 2 8 2 8" xfId="17787" xr:uid="{6FC710DD-EAC5-44EB-B1D9-ED6563171152}"/>
    <cellStyle name="Input 2 2 8 2 9" xfId="17788" xr:uid="{EB2E7C99-198C-4FCE-87A7-019F99E24E85}"/>
    <cellStyle name="Input 2 2 8 3" xfId="17789" xr:uid="{BC538BC0-EB07-4A33-A3D8-FE135766D3CC}"/>
    <cellStyle name="Input 2 2 8 3 2" xfId="17790" xr:uid="{689C005D-F462-4633-8C6D-7BD59B4E6F56}"/>
    <cellStyle name="Input 2 2 8 3 3" xfId="17791" xr:uid="{718B190B-446E-47C0-A991-8D524FF870C4}"/>
    <cellStyle name="Input 2 2 8 3 4" xfId="17792" xr:uid="{4E382853-22CE-439D-A517-1BF6165C8318}"/>
    <cellStyle name="Input 2 2 8 3 5" xfId="17793" xr:uid="{1599FAB2-8ADE-41D6-A4FC-9A012F7BB01C}"/>
    <cellStyle name="Input 2 2 8 3 6" xfId="17794" xr:uid="{FD78AFDE-1D30-452E-8200-EBB77174ACDB}"/>
    <cellStyle name="Input 2 2 8 3 7" xfId="17795" xr:uid="{04E4EB99-D338-4ECE-867C-4494EDE47B40}"/>
    <cellStyle name="Input 2 2 8 3 8" xfId="17796" xr:uid="{20658A1E-6177-4905-A1D3-0D83C6DC9777}"/>
    <cellStyle name="Input 2 2 8 3 9" xfId="17797" xr:uid="{7BECC526-04AA-4F59-89B5-A233D984E23E}"/>
    <cellStyle name="Input 2 2 8 4" xfId="17798" xr:uid="{B9066830-05EE-4A09-BA7A-C2F12C76E110}"/>
    <cellStyle name="Input 2 2 8 4 2" xfId="17799" xr:uid="{E01818A5-E224-4748-B9BB-1663AE71E9C2}"/>
    <cellStyle name="Input 2 2 8 4 3" xfId="17800" xr:uid="{BE009BE1-23EA-4CB3-A0F7-E7789D203067}"/>
    <cellStyle name="Input 2 2 8 4 4" xfId="17801" xr:uid="{748779BD-5DE5-4F89-BB3B-32063350DEDF}"/>
    <cellStyle name="Input 2 2 8 4 5" xfId="17802" xr:uid="{738132D2-D6B1-4F1F-8275-D302924C5A4C}"/>
    <cellStyle name="Input 2 2 8 4 6" xfId="17803" xr:uid="{141A2C29-1C17-45D7-B57C-94A4C8E82528}"/>
    <cellStyle name="Input 2 2 8 4 7" xfId="17804" xr:uid="{1555404B-692E-43A4-B75A-B929FA4ED0ED}"/>
    <cellStyle name="Input 2 2 8 4 8" xfId="17805" xr:uid="{FDEA7632-4194-4728-A1B0-55EEA57B5D5D}"/>
    <cellStyle name="Input 2 2 8 4 9" xfId="17806" xr:uid="{E8D94E1C-F445-4F6D-9077-C11B2289CF0A}"/>
    <cellStyle name="Input 2 2 8 5" xfId="17807" xr:uid="{FDD16577-5E9B-460B-A624-0C71C6F5FA29}"/>
    <cellStyle name="Input 2 2 8 6" xfId="17808" xr:uid="{1685718F-6A81-48EC-AF91-A151BDD6853F}"/>
    <cellStyle name="Input 2 2 8 7" xfId="17809" xr:uid="{5D81F4B9-3D42-4817-B72A-CFBD820D7F43}"/>
    <cellStyle name="Input 2 2 8 8" xfId="17810" xr:uid="{30625832-D6CA-42E6-973A-0596FF5D26C9}"/>
    <cellStyle name="Input 2 2 8 9" xfId="17811" xr:uid="{11DB854E-55D2-4C06-8147-DF9A185DC698}"/>
    <cellStyle name="Input 2 2 9" xfId="17812" xr:uid="{823D5BB8-1260-47AC-A5D7-6832230C7F89}"/>
    <cellStyle name="Input 2 2 9 10" xfId="17813" xr:uid="{FDA56367-1E37-44D5-AF6B-4021A7DDBDCE}"/>
    <cellStyle name="Input 2 2 9 11" xfId="17814" xr:uid="{81A60B72-FD28-403B-8A42-80236FDE4DD2}"/>
    <cellStyle name="Input 2 2 9 12" xfId="17815" xr:uid="{772C91D2-AFE7-4CEF-8C4C-AE7C26FFE72A}"/>
    <cellStyle name="Input 2 2 9 2" xfId="17816" xr:uid="{F2005C8D-9C21-433B-838A-2F9E4118AD5C}"/>
    <cellStyle name="Input 2 2 9 2 10" xfId="17817" xr:uid="{55993D22-2D37-4108-A874-CF6D5698A91A}"/>
    <cellStyle name="Input 2 2 9 2 11" xfId="17818" xr:uid="{01D3707A-838C-4D32-BF47-498C3BC2F1D0}"/>
    <cellStyle name="Input 2 2 9 2 2" xfId="17819" xr:uid="{20FD0621-B3EC-429F-AE14-81EEDB08B1D0}"/>
    <cellStyle name="Input 2 2 9 2 2 2" xfId="17820" xr:uid="{805990F7-9DA3-43B3-9454-964AE09FEFFD}"/>
    <cellStyle name="Input 2 2 9 2 2 3" xfId="17821" xr:uid="{97906FB9-D49F-47A1-8D6A-D746DC178026}"/>
    <cellStyle name="Input 2 2 9 2 2 4" xfId="17822" xr:uid="{F2281C5F-8855-4070-B7C8-1D142B6D0B26}"/>
    <cellStyle name="Input 2 2 9 2 2 5" xfId="17823" xr:uid="{FA5A5678-40A0-493E-A3F2-30EBDD532D1C}"/>
    <cellStyle name="Input 2 2 9 2 2 6" xfId="17824" xr:uid="{307A24C9-F449-4F14-8D5C-FFF0DD037463}"/>
    <cellStyle name="Input 2 2 9 2 2 7" xfId="17825" xr:uid="{8405517D-795F-4390-A23F-ECFD06E3B079}"/>
    <cellStyle name="Input 2 2 9 2 2 8" xfId="17826" xr:uid="{2048B70B-E40E-40BF-B910-323D0D786D35}"/>
    <cellStyle name="Input 2 2 9 2 2 9" xfId="17827" xr:uid="{9909B282-B74E-4FE2-B730-D296008D8E35}"/>
    <cellStyle name="Input 2 2 9 2 3" xfId="17828" xr:uid="{8A3BC47D-DDCC-4EBE-930F-F652D405EF65}"/>
    <cellStyle name="Input 2 2 9 2 3 2" xfId="17829" xr:uid="{6514E405-C782-4AB0-A1C3-78A5A85A2937}"/>
    <cellStyle name="Input 2 2 9 2 3 3" xfId="17830" xr:uid="{269A9A05-6F12-45D9-8249-FFDDF2FEA042}"/>
    <cellStyle name="Input 2 2 9 2 3 4" xfId="17831" xr:uid="{A2732CCF-FEB7-44F3-898C-6DAB48DB7684}"/>
    <cellStyle name="Input 2 2 9 2 3 5" xfId="17832" xr:uid="{6FB71807-86C5-4A33-A1F3-99C2B6E79E1C}"/>
    <cellStyle name="Input 2 2 9 2 3 6" xfId="17833" xr:uid="{879C5FC7-CE94-4D55-BE60-0A9BE7650876}"/>
    <cellStyle name="Input 2 2 9 2 3 7" xfId="17834" xr:uid="{19D48912-C85F-4ECE-8D97-C4C72A7F949B}"/>
    <cellStyle name="Input 2 2 9 2 3 8" xfId="17835" xr:uid="{6E43B86B-D658-4DC7-97C0-E602170609DB}"/>
    <cellStyle name="Input 2 2 9 2 3 9" xfId="17836" xr:uid="{C1FC13D7-2E35-45A1-AECB-6427009AB41B}"/>
    <cellStyle name="Input 2 2 9 2 4" xfId="17837" xr:uid="{317E5C4E-45ED-45A5-B7B3-17301CA39836}"/>
    <cellStyle name="Input 2 2 9 2 5" xfId="17838" xr:uid="{85811C95-4282-48C8-AF33-B8D663226878}"/>
    <cellStyle name="Input 2 2 9 2 6" xfId="17839" xr:uid="{E2A545FB-D27F-4378-BA2E-1D185A68171A}"/>
    <cellStyle name="Input 2 2 9 2 7" xfId="17840" xr:uid="{F8D8EC38-B706-4068-BC5F-033F277362A7}"/>
    <cellStyle name="Input 2 2 9 2 8" xfId="17841" xr:uid="{DB5C4F99-EBE6-4C7D-926B-BA82734272E3}"/>
    <cellStyle name="Input 2 2 9 2 9" xfId="17842" xr:uid="{A5E6B214-A3D7-42E9-A7F1-E16EF4E60AF6}"/>
    <cellStyle name="Input 2 2 9 3" xfId="17843" xr:uid="{2C6874AE-E62C-45C3-9564-BCCB14E531CB}"/>
    <cellStyle name="Input 2 2 9 3 2" xfId="17844" xr:uid="{0B8E9AC7-36DB-4AA0-A315-0A040455F5AA}"/>
    <cellStyle name="Input 2 2 9 3 3" xfId="17845" xr:uid="{71ED9195-00F0-4BEF-A9E7-8B32D7D02F6E}"/>
    <cellStyle name="Input 2 2 9 3 4" xfId="17846" xr:uid="{8EC0A835-27F1-4280-A8B4-A3963BD128F9}"/>
    <cellStyle name="Input 2 2 9 3 5" xfId="17847" xr:uid="{DF7E0F8B-9FD9-4983-8A8D-80A58230F27D}"/>
    <cellStyle name="Input 2 2 9 3 6" xfId="17848" xr:uid="{E7251495-7044-4037-9C59-7C85145D1B46}"/>
    <cellStyle name="Input 2 2 9 3 7" xfId="17849" xr:uid="{61D7F4B4-8E69-470E-9C3E-79349C0F647C}"/>
    <cellStyle name="Input 2 2 9 3 8" xfId="17850" xr:uid="{BD9AE894-EF62-4D1D-9F3A-23907E543114}"/>
    <cellStyle name="Input 2 2 9 3 9" xfId="17851" xr:uid="{2E877F40-8763-4E57-97A8-14A32F82EBBA}"/>
    <cellStyle name="Input 2 2 9 4" xfId="17852" xr:uid="{FF041146-0771-4E63-A9F8-FF089F406E0D}"/>
    <cellStyle name="Input 2 2 9 4 2" xfId="17853" xr:uid="{FED4CD6E-140B-46B5-AF70-9565F2C49A2E}"/>
    <cellStyle name="Input 2 2 9 4 3" xfId="17854" xr:uid="{1668B3F1-A0BF-4186-A7FE-AAFF22B1A23A}"/>
    <cellStyle name="Input 2 2 9 4 4" xfId="17855" xr:uid="{03D751A1-9724-4D02-85E7-F79F00FC278A}"/>
    <cellStyle name="Input 2 2 9 4 5" xfId="17856" xr:uid="{47EC3186-0F98-497F-B707-CAC879C31203}"/>
    <cellStyle name="Input 2 2 9 4 6" xfId="17857" xr:uid="{5DEE4CD6-1F30-4A50-B11C-68AAEDA11D5E}"/>
    <cellStyle name="Input 2 2 9 4 7" xfId="17858" xr:uid="{5772E873-5DA2-481C-8A38-5C939F820C1A}"/>
    <cellStyle name="Input 2 2 9 4 8" xfId="17859" xr:uid="{6CCA45ED-6E15-43F5-BA0E-DCBA667CE0EA}"/>
    <cellStyle name="Input 2 2 9 4 9" xfId="17860" xr:uid="{1CE60127-ED48-4FA7-A65C-D933765CEBD4}"/>
    <cellStyle name="Input 2 2 9 5" xfId="17861" xr:uid="{067902D6-9117-4A3E-A964-207264EF2263}"/>
    <cellStyle name="Input 2 2 9 6" xfId="17862" xr:uid="{1BC11B31-7FA0-467D-81AF-E5B8A361D853}"/>
    <cellStyle name="Input 2 2 9 7" xfId="17863" xr:uid="{F893C153-1D60-44D5-8F8B-BFE0147416D0}"/>
    <cellStyle name="Input 2 2 9 8" xfId="17864" xr:uid="{731D8675-80A0-4092-BA71-868A24B7C00F}"/>
    <cellStyle name="Input 2 2 9 9" xfId="17865" xr:uid="{3086C0DE-8E63-4EE5-8199-57B2F97150AC}"/>
    <cellStyle name="Input 2 20" xfId="17866" xr:uid="{B8944758-356C-4A8D-973C-773A2A46E562}"/>
    <cellStyle name="Input 2 21" xfId="17867" xr:uid="{45869833-A3D1-4B61-ACE8-E270FEF14A30}"/>
    <cellStyle name="Input 2 22" xfId="17868" xr:uid="{BC05FD7F-65C8-4171-AF30-F05F1EDB29F4}"/>
    <cellStyle name="Input 2 23" xfId="17869" xr:uid="{F9BF14D6-CFCA-4567-B8BE-C4F1F5D738FD}"/>
    <cellStyle name="Input 2 24" xfId="17870" xr:uid="{1D7A4F36-4CC9-49DE-8E5F-2D683E890352}"/>
    <cellStyle name="Input 2 25" xfId="36340" xr:uid="{E8CDE67D-7583-42E6-92FD-F26CBE734ECA}"/>
    <cellStyle name="Input 2 26" xfId="17181" xr:uid="{D1EFDA3D-CCF6-4565-8808-8814FB2C9829}"/>
    <cellStyle name="Input 2 3" xfId="17871" xr:uid="{4BAC66F7-78E6-4D9A-A6CF-DA559E8B243A}"/>
    <cellStyle name="Input 2 3 10" xfId="17872" xr:uid="{F7C91753-88A3-4EC7-A0A6-67E05813ECD4}"/>
    <cellStyle name="Input 2 3 10 10" xfId="17873" xr:uid="{21B22F20-FB3F-4782-A0FB-7A0FA6F1F3BE}"/>
    <cellStyle name="Input 2 3 10 11" xfId="17874" xr:uid="{ABC6FE29-2BBF-4BFC-8FB2-B2B5ABE0FCED}"/>
    <cellStyle name="Input 2 3 10 2" xfId="17875" xr:uid="{30EEB912-49BE-43E2-8880-543428102C41}"/>
    <cellStyle name="Input 2 3 10 2 2" xfId="17876" xr:uid="{DD51D18D-2A88-4147-88CA-9A10B3805575}"/>
    <cellStyle name="Input 2 3 10 2 3" xfId="17877" xr:uid="{E515B37D-BA2B-497F-BE7A-3AF7DA0CEED4}"/>
    <cellStyle name="Input 2 3 10 2 4" xfId="17878" xr:uid="{7210A469-D6FC-43B2-9334-B42BDFF0D40F}"/>
    <cellStyle name="Input 2 3 10 2 5" xfId="17879" xr:uid="{1CE92BEF-732D-4DD5-B72E-02F59C9D168D}"/>
    <cellStyle name="Input 2 3 10 2 6" xfId="17880" xr:uid="{0A6138B0-D46D-4EDE-9844-A520C58C41AF}"/>
    <cellStyle name="Input 2 3 10 2 7" xfId="17881" xr:uid="{7BD15D3D-4480-4852-97D6-FD97F36D6EF7}"/>
    <cellStyle name="Input 2 3 10 2 8" xfId="17882" xr:uid="{60AC5F9D-8E15-4123-B17A-0C36D4376F24}"/>
    <cellStyle name="Input 2 3 10 2 9" xfId="17883" xr:uid="{E129A193-A96F-4FDC-9FE6-D36F964C4DA0}"/>
    <cellStyle name="Input 2 3 10 3" xfId="17884" xr:uid="{E4A3CC73-2C38-4F9B-954F-B635BBD4DF92}"/>
    <cellStyle name="Input 2 3 10 3 2" xfId="17885" xr:uid="{C711DEF4-CEA4-443A-9475-A7091E61E604}"/>
    <cellStyle name="Input 2 3 10 3 3" xfId="17886" xr:uid="{4C5C3F5B-17DE-4EE9-8475-3F0570141164}"/>
    <cellStyle name="Input 2 3 10 3 4" xfId="17887" xr:uid="{C9D2896F-0D76-49A6-BACC-1DB907116D92}"/>
    <cellStyle name="Input 2 3 10 3 5" xfId="17888" xr:uid="{D9BE86CA-6164-4F99-AD82-2BA27D3C62B3}"/>
    <cellStyle name="Input 2 3 10 3 6" xfId="17889" xr:uid="{CAA64607-739E-46C7-8A65-C233F93366F9}"/>
    <cellStyle name="Input 2 3 10 3 7" xfId="17890" xr:uid="{F809D640-F3B7-4679-8089-A98372064C59}"/>
    <cellStyle name="Input 2 3 10 3 8" xfId="17891" xr:uid="{D57C23EF-C72B-4EF9-9259-52C8C2A13B2C}"/>
    <cellStyle name="Input 2 3 10 3 9" xfId="17892" xr:uid="{3710FDBB-EDE2-4891-BEB4-E995BDDCA1C9}"/>
    <cellStyle name="Input 2 3 10 4" xfId="17893" xr:uid="{5DAEC769-FC7F-40B8-83C0-43C491144596}"/>
    <cellStyle name="Input 2 3 10 5" xfId="17894" xr:uid="{E667A9C3-B80F-4DEE-A533-989A069AB325}"/>
    <cellStyle name="Input 2 3 10 6" xfId="17895" xr:uid="{3F73FFCC-1ECC-4552-85EE-8BA83DAF06B4}"/>
    <cellStyle name="Input 2 3 10 7" xfId="17896" xr:uid="{3504C50B-DC0D-4DCB-9782-65D2A34AC621}"/>
    <cellStyle name="Input 2 3 10 8" xfId="17897" xr:uid="{8B094B5C-E430-428D-A185-0B76686D9423}"/>
    <cellStyle name="Input 2 3 10 9" xfId="17898" xr:uid="{3FE94EF1-3525-48DA-BA13-6B93FA16705B}"/>
    <cellStyle name="Input 2 3 11" xfId="17899" xr:uid="{1A227041-A5A0-4580-9146-86D78808FA2C}"/>
    <cellStyle name="Input 2 3 11 2" xfId="17900" xr:uid="{7FA22FF7-8890-4B52-8B63-CDA6C7D1E348}"/>
    <cellStyle name="Input 2 3 11 3" xfId="17901" xr:uid="{EA2B1509-18D3-4620-B8FD-9F9CFE2C6370}"/>
    <cellStyle name="Input 2 3 11 4" xfId="17902" xr:uid="{C3F29A35-20E0-463B-92AC-42A0FFBB7641}"/>
    <cellStyle name="Input 2 3 11 5" xfId="17903" xr:uid="{51EF16D7-6FE2-443B-ABCF-3267038772B8}"/>
    <cellStyle name="Input 2 3 11 6" xfId="17904" xr:uid="{EE638418-D917-447C-A937-992B8D11A6C8}"/>
    <cellStyle name="Input 2 3 11 7" xfId="17905" xr:uid="{F777611F-BBFC-46CC-8863-940A4E2EF002}"/>
    <cellStyle name="Input 2 3 11 8" xfId="17906" xr:uid="{6626DD9E-4F60-499E-9A7F-793E2AE0FC23}"/>
    <cellStyle name="Input 2 3 11 9" xfId="17907" xr:uid="{A1248BCF-3751-475E-A2CD-FA7674AD69F4}"/>
    <cellStyle name="Input 2 3 12" xfId="17908" xr:uid="{FFB0FA79-F69A-4828-8596-5E6FF43E0FAF}"/>
    <cellStyle name="Input 2 3 12 2" xfId="17909" xr:uid="{6B1BC3AA-9043-45B8-A9E8-FA995B6F353A}"/>
    <cellStyle name="Input 2 3 12 3" xfId="17910" xr:uid="{29C8CA50-847C-48F1-987D-FA4A2AD37BC1}"/>
    <cellStyle name="Input 2 3 12 4" xfId="17911" xr:uid="{35DDB603-8FAE-4020-9BC8-657DDAB82C08}"/>
    <cellStyle name="Input 2 3 12 5" xfId="17912" xr:uid="{999FEBC9-8F4F-40CC-880F-35307E01A18C}"/>
    <cellStyle name="Input 2 3 12 6" xfId="17913" xr:uid="{AE488CC3-24B4-4739-A350-C53C32CEE95F}"/>
    <cellStyle name="Input 2 3 12 7" xfId="17914" xr:uid="{C1C196CE-4FDA-480F-BCD9-A13F3B2D9972}"/>
    <cellStyle name="Input 2 3 12 8" xfId="17915" xr:uid="{C50368C6-9AA6-4F0A-89D3-298518676030}"/>
    <cellStyle name="Input 2 3 12 9" xfId="17916" xr:uid="{362D3C19-9FAD-4E81-83CA-C3A1CF05E1ED}"/>
    <cellStyle name="Input 2 3 13" xfId="17917" xr:uid="{1937B4DA-70EE-4883-A4A1-85A358AB4A72}"/>
    <cellStyle name="Input 2 3 14" xfId="17918" xr:uid="{287BEBE2-8EAF-45FB-B97C-68664FDE5B54}"/>
    <cellStyle name="Input 2 3 15" xfId="17919" xr:uid="{10FCE2CC-C377-4569-B517-C884310D42D0}"/>
    <cellStyle name="Input 2 3 16" xfId="17920" xr:uid="{DDE56FEE-9464-4774-8105-62FB2AA19B0D}"/>
    <cellStyle name="Input 2 3 17" xfId="17921" xr:uid="{C2B93188-832C-46C5-A9FE-D5BF87D44CBD}"/>
    <cellStyle name="Input 2 3 18" xfId="17922" xr:uid="{7C8F33B4-A5F4-42C9-8E68-0C40DAE9F6A8}"/>
    <cellStyle name="Input 2 3 19" xfId="17923" xr:uid="{BA327B9A-EFFA-4B36-A19B-F1F6D4C8A0E2}"/>
    <cellStyle name="Input 2 3 2" xfId="17924" xr:uid="{99E9F964-FE4D-4C11-825D-8BF39880ECCD}"/>
    <cellStyle name="Input 2 3 2 10" xfId="17925" xr:uid="{ADBFFE9F-DFF8-4766-94FC-B280046F7D1D}"/>
    <cellStyle name="Input 2 3 2 11" xfId="17926" xr:uid="{77E0ECE4-526B-4C55-ACA4-9CECD01B43FC}"/>
    <cellStyle name="Input 2 3 2 12" xfId="17927" xr:uid="{FEEDFD6B-B06B-4C12-9B8D-5C7F1CE56F4C}"/>
    <cellStyle name="Input 2 3 2 2" xfId="17928" xr:uid="{61C3D7FE-749A-4E76-B765-D148CC3D3AF8}"/>
    <cellStyle name="Input 2 3 2 2 10" xfId="17929" xr:uid="{C89474DB-D748-4433-BE86-FCFC7A6FF0AD}"/>
    <cellStyle name="Input 2 3 2 2 11" xfId="17930" xr:uid="{9FD17340-D9CD-4606-9890-0C95493C840D}"/>
    <cellStyle name="Input 2 3 2 2 2" xfId="17931" xr:uid="{73ED8772-36D4-4A13-BF85-18D3107F544B}"/>
    <cellStyle name="Input 2 3 2 2 2 2" xfId="17932" xr:uid="{79FD830F-043A-4D21-B943-7FEBAF8A8C75}"/>
    <cellStyle name="Input 2 3 2 2 2 3" xfId="17933" xr:uid="{E7E77BDF-5556-42B4-8E3C-5C805F637478}"/>
    <cellStyle name="Input 2 3 2 2 2 4" xfId="17934" xr:uid="{346792E9-C322-4401-9DE0-4376AC969F11}"/>
    <cellStyle name="Input 2 3 2 2 2 5" xfId="17935" xr:uid="{694445B1-D772-43D0-87AB-7F492DA70A1A}"/>
    <cellStyle name="Input 2 3 2 2 2 6" xfId="17936" xr:uid="{0B351E5D-E3A1-409A-875C-4DCDECCCF738}"/>
    <cellStyle name="Input 2 3 2 2 2 7" xfId="17937" xr:uid="{2EF3886F-E4A1-452E-BFE4-E8D25B2572EC}"/>
    <cellStyle name="Input 2 3 2 2 2 8" xfId="17938" xr:uid="{9A5C8D26-7B63-46AD-B623-ABEC283E1ADE}"/>
    <cellStyle name="Input 2 3 2 2 2 9" xfId="17939" xr:uid="{82C19C4F-C1B6-4F24-9ADD-5BC101FD94E9}"/>
    <cellStyle name="Input 2 3 2 2 3" xfId="17940" xr:uid="{7F0E234C-812C-4B83-8AF3-05A84232A31B}"/>
    <cellStyle name="Input 2 3 2 2 3 2" xfId="17941" xr:uid="{0818D5DB-86B9-46D0-B500-24C454271342}"/>
    <cellStyle name="Input 2 3 2 2 3 3" xfId="17942" xr:uid="{C4C5BB83-2EA2-4020-9886-27A5A63F3919}"/>
    <cellStyle name="Input 2 3 2 2 3 4" xfId="17943" xr:uid="{24ADC9DE-82B8-424F-9D81-AF4BD4E80949}"/>
    <cellStyle name="Input 2 3 2 2 3 5" xfId="17944" xr:uid="{B5FCCC7A-9E50-4E0B-894E-091E5D080DEB}"/>
    <cellStyle name="Input 2 3 2 2 3 6" xfId="17945" xr:uid="{25D1F7EF-A57C-42B7-ADC7-EC4A99FD1455}"/>
    <cellStyle name="Input 2 3 2 2 3 7" xfId="17946" xr:uid="{D3B04DD3-4CCB-472D-8FB2-B54D029BE7AB}"/>
    <cellStyle name="Input 2 3 2 2 3 8" xfId="17947" xr:uid="{B3981474-F2C4-41AE-9893-E221A852275E}"/>
    <cellStyle name="Input 2 3 2 2 3 9" xfId="17948" xr:uid="{6C2FBF7E-888E-442F-BF05-8BB11B71B2B4}"/>
    <cellStyle name="Input 2 3 2 2 4" xfId="17949" xr:uid="{E518E6C0-5B97-4952-BE77-DBB128CA4C41}"/>
    <cellStyle name="Input 2 3 2 2 5" xfId="17950" xr:uid="{6D7BFA95-8BD0-4B91-B911-75CEBEB46072}"/>
    <cellStyle name="Input 2 3 2 2 6" xfId="17951" xr:uid="{A5D07A12-9FFD-46E7-B49A-756ECF001E95}"/>
    <cellStyle name="Input 2 3 2 2 7" xfId="17952" xr:uid="{32A304E0-92C1-49C3-90E2-F55F131D808A}"/>
    <cellStyle name="Input 2 3 2 2 8" xfId="17953" xr:uid="{8CE59C6F-7641-4C7D-9223-83356D0E5378}"/>
    <cellStyle name="Input 2 3 2 2 9" xfId="17954" xr:uid="{40849F2A-830C-478A-A719-EF691897C6B5}"/>
    <cellStyle name="Input 2 3 2 3" xfId="17955" xr:uid="{A187A523-415B-4486-9EB0-E5AE4915527E}"/>
    <cellStyle name="Input 2 3 2 3 2" xfId="17956" xr:uid="{54CB1C2E-B63B-4A43-B9CE-EAEBA1E3A298}"/>
    <cellStyle name="Input 2 3 2 3 3" xfId="17957" xr:uid="{EA3A2855-3589-47DF-AAD3-ACF978DA7899}"/>
    <cellStyle name="Input 2 3 2 3 4" xfId="17958" xr:uid="{B58A8111-1013-4791-83AE-294655CA5A20}"/>
    <cellStyle name="Input 2 3 2 3 5" xfId="17959" xr:uid="{26B63A26-A8C5-4B6A-85CD-CEBC137B6A55}"/>
    <cellStyle name="Input 2 3 2 3 6" xfId="17960" xr:uid="{4A6A54DB-E017-465E-8523-464F17D640F0}"/>
    <cellStyle name="Input 2 3 2 3 7" xfId="17961" xr:uid="{7E1171C9-2B36-4369-BD2E-F663F7EB584C}"/>
    <cellStyle name="Input 2 3 2 3 8" xfId="17962" xr:uid="{C0A44DFE-CE47-4953-BF81-C994488CC48A}"/>
    <cellStyle name="Input 2 3 2 3 9" xfId="17963" xr:uid="{F827A3DF-9806-4332-9700-A5C1ADD87B4A}"/>
    <cellStyle name="Input 2 3 2 4" xfId="17964" xr:uid="{01F91D35-76DA-4942-8A85-F5470DEC19E0}"/>
    <cellStyle name="Input 2 3 2 4 2" xfId="17965" xr:uid="{EA66D61F-813D-4380-BFFB-3E33477EA29A}"/>
    <cellStyle name="Input 2 3 2 4 3" xfId="17966" xr:uid="{AF5D5495-13E9-4AB1-B73F-1D1A4D80780F}"/>
    <cellStyle name="Input 2 3 2 4 4" xfId="17967" xr:uid="{A131BFB8-2F67-4F2A-A508-A3C6AE46E46E}"/>
    <cellStyle name="Input 2 3 2 4 5" xfId="17968" xr:uid="{F2708901-89CC-41D4-9F7C-BEA634F70527}"/>
    <cellStyle name="Input 2 3 2 4 6" xfId="17969" xr:uid="{AA133675-9825-4B34-9330-844733187080}"/>
    <cellStyle name="Input 2 3 2 4 7" xfId="17970" xr:uid="{6221870B-E120-4DC0-B72A-274D6EBE19AF}"/>
    <cellStyle name="Input 2 3 2 4 8" xfId="17971" xr:uid="{CCE3BAE5-C5DD-4F5B-AB08-558A9A0AAE81}"/>
    <cellStyle name="Input 2 3 2 4 9" xfId="17972" xr:uid="{A676EB3A-968D-4123-9115-546D9208D3FC}"/>
    <cellStyle name="Input 2 3 2 5" xfId="17973" xr:uid="{BE3FD8C5-347D-457C-949C-F52C1FB6CB56}"/>
    <cellStyle name="Input 2 3 2 6" xfId="17974" xr:uid="{5DEEA0B8-EA48-474F-8E7F-114FB291379B}"/>
    <cellStyle name="Input 2 3 2 7" xfId="17975" xr:uid="{E7DD8B96-BE36-470A-890A-4198A30D2078}"/>
    <cellStyle name="Input 2 3 2 8" xfId="17976" xr:uid="{6A8992AC-F322-46F4-8C91-F0EA9B58E21F}"/>
    <cellStyle name="Input 2 3 2 9" xfId="17977" xr:uid="{C2654363-B206-4808-90E7-80F8AB773E9D}"/>
    <cellStyle name="Input 2 3 20" xfId="17978" xr:uid="{D185EFB5-0873-4BEA-A150-D7318285E055}"/>
    <cellStyle name="Input 2 3 21" xfId="37063" xr:uid="{DCF74BCF-0812-4CF5-9AED-33AB4AA4DF99}"/>
    <cellStyle name="Input 2 3 3" xfId="17979" xr:uid="{49460226-FA75-4A81-A988-E4DD8EA2A778}"/>
    <cellStyle name="Input 2 3 3 10" xfId="17980" xr:uid="{20DFBE28-48BA-4228-86D7-67E1F718C6EF}"/>
    <cellStyle name="Input 2 3 3 11" xfId="17981" xr:uid="{6B6A94D4-4607-45CF-9511-93188FA892B5}"/>
    <cellStyle name="Input 2 3 3 12" xfId="17982" xr:uid="{7EBE4406-74C0-484A-9CEA-AFBDB1C2C9FE}"/>
    <cellStyle name="Input 2 3 3 2" xfId="17983" xr:uid="{42B10A86-70FA-49A2-9DAA-DDC272A59015}"/>
    <cellStyle name="Input 2 3 3 2 10" xfId="17984" xr:uid="{15828AE6-574E-4E81-986A-DB01273FF83A}"/>
    <cellStyle name="Input 2 3 3 2 11" xfId="17985" xr:uid="{65444B12-768E-4813-80B5-C00A6E5D8AA3}"/>
    <cellStyle name="Input 2 3 3 2 2" xfId="17986" xr:uid="{DC3C6814-C110-419D-B235-F287725F0047}"/>
    <cellStyle name="Input 2 3 3 2 2 2" xfId="17987" xr:uid="{907D4CFC-28CE-4789-91B0-6DC7C741B853}"/>
    <cellStyle name="Input 2 3 3 2 2 3" xfId="17988" xr:uid="{52EC990D-16C6-4233-9300-CD280DD05484}"/>
    <cellStyle name="Input 2 3 3 2 2 4" xfId="17989" xr:uid="{4A2BB732-5DB3-43DD-9938-690EF66FBE4E}"/>
    <cellStyle name="Input 2 3 3 2 2 5" xfId="17990" xr:uid="{E85B4F56-AC3C-44FF-9746-C3D4BC3584E7}"/>
    <cellStyle name="Input 2 3 3 2 2 6" xfId="17991" xr:uid="{71EDB900-9BAC-4AF6-B867-0FC78C4AFCFD}"/>
    <cellStyle name="Input 2 3 3 2 2 7" xfId="17992" xr:uid="{048C9698-2A9C-425F-9CEE-67EBA6A32A70}"/>
    <cellStyle name="Input 2 3 3 2 2 8" xfId="17993" xr:uid="{373F381C-E2CB-4893-8FDA-4E2EB91B1550}"/>
    <cellStyle name="Input 2 3 3 2 2 9" xfId="17994" xr:uid="{E413BF2A-7584-4940-A942-555079270754}"/>
    <cellStyle name="Input 2 3 3 2 3" xfId="17995" xr:uid="{3D01CAED-7515-40EF-B510-7887E98C4B8B}"/>
    <cellStyle name="Input 2 3 3 2 3 2" xfId="17996" xr:uid="{228BBD95-C5DF-457B-9F97-43A54FB2A474}"/>
    <cellStyle name="Input 2 3 3 2 3 3" xfId="17997" xr:uid="{5CDC2598-D2BE-47D9-BEFC-AA3B777A1CA5}"/>
    <cellStyle name="Input 2 3 3 2 3 4" xfId="17998" xr:uid="{4DFCBB5F-E424-4E93-A0C0-85329E165943}"/>
    <cellStyle name="Input 2 3 3 2 3 5" xfId="17999" xr:uid="{45352868-17C7-42B5-A495-13D30CF6BC9E}"/>
    <cellStyle name="Input 2 3 3 2 3 6" xfId="18000" xr:uid="{4D8A96EC-6EC6-4224-BF00-02BAEB7CE95D}"/>
    <cellStyle name="Input 2 3 3 2 3 7" xfId="18001" xr:uid="{2C01BB90-F985-4B17-83E9-9DAB45F820AA}"/>
    <cellStyle name="Input 2 3 3 2 3 8" xfId="18002" xr:uid="{4593DD94-1ED8-4CA1-AE02-4B30232630AF}"/>
    <cellStyle name="Input 2 3 3 2 3 9" xfId="18003" xr:uid="{F40F23A9-137B-4A9F-9F19-EC52D8AADCAE}"/>
    <cellStyle name="Input 2 3 3 2 4" xfId="18004" xr:uid="{EEA94E93-5958-43B8-A97C-441DD49EAE34}"/>
    <cellStyle name="Input 2 3 3 2 5" xfId="18005" xr:uid="{07B18F3A-650A-4927-AE14-C131E3C9CDDC}"/>
    <cellStyle name="Input 2 3 3 2 6" xfId="18006" xr:uid="{152B2179-29B3-483E-89E8-3D84731D11D8}"/>
    <cellStyle name="Input 2 3 3 2 7" xfId="18007" xr:uid="{7C627B2B-9293-42F8-8570-FE1D51C8B7AD}"/>
    <cellStyle name="Input 2 3 3 2 8" xfId="18008" xr:uid="{43F053B8-D9E5-49FF-A5D4-5A66F57F33CD}"/>
    <cellStyle name="Input 2 3 3 2 9" xfId="18009" xr:uid="{A041C2E2-A1FF-40FD-841C-949DCD0A6DE0}"/>
    <cellStyle name="Input 2 3 3 3" xfId="18010" xr:uid="{8BA8EE8B-E4F0-4B57-8C64-711FCF4E315A}"/>
    <cellStyle name="Input 2 3 3 3 2" xfId="18011" xr:uid="{981AF71B-4888-453F-B3B0-25773F44F6DF}"/>
    <cellStyle name="Input 2 3 3 3 3" xfId="18012" xr:uid="{6AB6E304-26F3-40A0-A8E1-F46DC1215616}"/>
    <cellStyle name="Input 2 3 3 3 4" xfId="18013" xr:uid="{AEE6383E-5A83-48A4-B9D0-49C6A237213C}"/>
    <cellStyle name="Input 2 3 3 3 5" xfId="18014" xr:uid="{3F941545-C699-4F85-875F-1AF3BB0A9519}"/>
    <cellStyle name="Input 2 3 3 3 6" xfId="18015" xr:uid="{AEB955DB-CA53-4F85-8840-CD7A01AEA8FC}"/>
    <cellStyle name="Input 2 3 3 3 7" xfId="18016" xr:uid="{3BAAFC33-E885-4A87-B437-1D8B04EBFA66}"/>
    <cellStyle name="Input 2 3 3 3 8" xfId="18017" xr:uid="{F3D22EEE-779E-4E64-BE87-7B2E58728B89}"/>
    <cellStyle name="Input 2 3 3 3 9" xfId="18018" xr:uid="{86A9E501-36DF-4ADE-B2F5-DA4F48C8D540}"/>
    <cellStyle name="Input 2 3 3 4" xfId="18019" xr:uid="{8E2E9AE9-30B0-4354-91DA-EEF57676184A}"/>
    <cellStyle name="Input 2 3 3 4 2" xfId="18020" xr:uid="{0FF60605-3F1E-4A43-9332-28FDADBE68DE}"/>
    <cellStyle name="Input 2 3 3 4 3" xfId="18021" xr:uid="{F6ECB574-3A82-4C53-AACC-F4C04345A4A7}"/>
    <cellStyle name="Input 2 3 3 4 4" xfId="18022" xr:uid="{39C01730-4F28-46F5-9A92-5CD3B1C34F73}"/>
    <cellStyle name="Input 2 3 3 4 5" xfId="18023" xr:uid="{E1AB36EA-B708-4B1A-9FA2-849AEBECA052}"/>
    <cellStyle name="Input 2 3 3 4 6" xfId="18024" xr:uid="{69E06EF2-296B-4B8D-AA18-857E3E140E77}"/>
    <cellStyle name="Input 2 3 3 4 7" xfId="18025" xr:uid="{B343F55B-3EEE-4394-8F18-96ADC06B4C8F}"/>
    <cellStyle name="Input 2 3 3 4 8" xfId="18026" xr:uid="{35DBDACB-8C05-4398-BE7D-8CBF358FC81A}"/>
    <cellStyle name="Input 2 3 3 4 9" xfId="18027" xr:uid="{9497EF06-BD71-4FE4-820F-150D03AAA79F}"/>
    <cellStyle name="Input 2 3 3 5" xfId="18028" xr:uid="{E4B4EF6E-CDD9-46D0-AFC9-B6098381821D}"/>
    <cellStyle name="Input 2 3 3 6" xfId="18029" xr:uid="{86AFE186-F1D5-4FB5-A74E-858F11F565AA}"/>
    <cellStyle name="Input 2 3 3 7" xfId="18030" xr:uid="{5AB2954B-6A5D-4679-9FB8-4C07C3D445EB}"/>
    <cellStyle name="Input 2 3 3 8" xfId="18031" xr:uid="{1120FFAB-BC35-46F3-8A92-01621F86580F}"/>
    <cellStyle name="Input 2 3 3 9" xfId="18032" xr:uid="{22AB8DA6-6681-4B79-AC05-17B6B84DE94C}"/>
    <cellStyle name="Input 2 3 4" xfId="18033" xr:uid="{297F2BA7-D000-4A7B-A33D-ADBBDADB5AA0}"/>
    <cellStyle name="Input 2 3 4 10" xfId="18034" xr:uid="{FA505E24-6459-4B9E-9FA2-E1D354243D5E}"/>
    <cellStyle name="Input 2 3 4 11" xfId="18035" xr:uid="{5131EAB2-518D-4BA5-B860-7FF1E23D0C98}"/>
    <cellStyle name="Input 2 3 4 12" xfId="18036" xr:uid="{DC915B1F-0EE5-401B-AC26-F9FE555572C2}"/>
    <cellStyle name="Input 2 3 4 2" xfId="18037" xr:uid="{B92F29D2-AB65-47A1-8B7F-6C71FA982ED3}"/>
    <cellStyle name="Input 2 3 4 2 10" xfId="18038" xr:uid="{098F3E71-2C34-4250-BAD7-5E00D156D12C}"/>
    <cellStyle name="Input 2 3 4 2 11" xfId="18039" xr:uid="{A9DC7A94-8064-4A2B-B4C6-D92C246B34C0}"/>
    <cellStyle name="Input 2 3 4 2 2" xfId="18040" xr:uid="{3EEF3A1B-8C6C-4DC6-AE02-304B39349A4D}"/>
    <cellStyle name="Input 2 3 4 2 2 2" xfId="18041" xr:uid="{EB72B299-F263-4662-B9D0-67BD33ABFB42}"/>
    <cellStyle name="Input 2 3 4 2 2 3" xfId="18042" xr:uid="{850EC7EF-A29E-49C2-8B82-147F1BD35A47}"/>
    <cellStyle name="Input 2 3 4 2 2 4" xfId="18043" xr:uid="{626E6FAD-FC40-40F8-957F-C88873D8C598}"/>
    <cellStyle name="Input 2 3 4 2 2 5" xfId="18044" xr:uid="{D158DA9B-362C-47B4-BE40-315AC880F8C8}"/>
    <cellStyle name="Input 2 3 4 2 2 6" xfId="18045" xr:uid="{92CA59EB-C389-4DFC-99C0-FF3D8D593904}"/>
    <cellStyle name="Input 2 3 4 2 2 7" xfId="18046" xr:uid="{E2CFC926-834A-46A6-A3CA-64E1A4F0FEB3}"/>
    <cellStyle name="Input 2 3 4 2 2 8" xfId="18047" xr:uid="{6DF38A73-62A3-4DB0-8273-399825ED84E5}"/>
    <cellStyle name="Input 2 3 4 2 2 9" xfId="18048" xr:uid="{0B498C20-4B8F-4524-9A85-990C65FFC3F9}"/>
    <cellStyle name="Input 2 3 4 2 3" xfId="18049" xr:uid="{69B329D7-18F8-45A0-B74E-C48BDB5FC88D}"/>
    <cellStyle name="Input 2 3 4 2 3 2" xfId="18050" xr:uid="{237C122A-CBB4-4C3B-9D68-3B0443E95F92}"/>
    <cellStyle name="Input 2 3 4 2 3 3" xfId="18051" xr:uid="{9DC28935-BBC7-45E1-B0A7-B46EE10333AD}"/>
    <cellStyle name="Input 2 3 4 2 3 4" xfId="18052" xr:uid="{74539046-18A8-4111-8365-98189AE1F077}"/>
    <cellStyle name="Input 2 3 4 2 3 5" xfId="18053" xr:uid="{1A3768C9-FCAE-4D1D-8322-C999345826B9}"/>
    <cellStyle name="Input 2 3 4 2 3 6" xfId="18054" xr:uid="{DCE76FA2-B8D5-445F-AC76-2FD50D917227}"/>
    <cellStyle name="Input 2 3 4 2 3 7" xfId="18055" xr:uid="{39DA0F70-44C2-4AD6-9D2A-6BD1F885655B}"/>
    <cellStyle name="Input 2 3 4 2 3 8" xfId="18056" xr:uid="{13A65F95-C5DC-449F-B880-822C6497B68B}"/>
    <cellStyle name="Input 2 3 4 2 3 9" xfId="18057" xr:uid="{7F13AE97-2734-4C82-BB19-C55A0B965D61}"/>
    <cellStyle name="Input 2 3 4 2 4" xfId="18058" xr:uid="{04FAA5F2-6BE1-4ADC-AD95-020F973C9E6B}"/>
    <cellStyle name="Input 2 3 4 2 5" xfId="18059" xr:uid="{676B93C9-60B5-4F3F-A43B-07BE82CE035F}"/>
    <cellStyle name="Input 2 3 4 2 6" xfId="18060" xr:uid="{F37FFB18-1170-4B0F-8213-10FE4379BB28}"/>
    <cellStyle name="Input 2 3 4 2 7" xfId="18061" xr:uid="{D09D8B3D-D093-42DD-96D8-62583AD75A3E}"/>
    <cellStyle name="Input 2 3 4 2 8" xfId="18062" xr:uid="{18BC2C23-E7DB-4FF2-879A-34A6EBF060B2}"/>
    <cellStyle name="Input 2 3 4 2 9" xfId="18063" xr:uid="{0F81B0C5-D678-4115-965C-1488D92BF8A6}"/>
    <cellStyle name="Input 2 3 4 3" xfId="18064" xr:uid="{B3C4259A-645A-4977-8EC2-C9891FED26F3}"/>
    <cellStyle name="Input 2 3 4 3 2" xfId="18065" xr:uid="{2EB23E48-B7AD-4926-8CCD-9B5E10412838}"/>
    <cellStyle name="Input 2 3 4 3 3" xfId="18066" xr:uid="{F7331E5F-F448-4157-BFA7-EF36E4AE7C86}"/>
    <cellStyle name="Input 2 3 4 3 4" xfId="18067" xr:uid="{19B3283D-A1B5-4347-971E-3C86EB8FCB31}"/>
    <cellStyle name="Input 2 3 4 3 5" xfId="18068" xr:uid="{6529E511-E594-486C-8B56-F31B508646CF}"/>
    <cellStyle name="Input 2 3 4 3 6" xfId="18069" xr:uid="{DFE5B7BA-2B08-459B-9FEA-C0CD90E98AA4}"/>
    <cellStyle name="Input 2 3 4 3 7" xfId="18070" xr:uid="{AA411DAD-AA82-481E-BFAB-45EB816E1713}"/>
    <cellStyle name="Input 2 3 4 3 8" xfId="18071" xr:uid="{220B5FD9-0113-41F7-866E-0C8D3B5BF05F}"/>
    <cellStyle name="Input 2 3 4 3 9" xfId="18072" xr:uid="{801587A3-9CF6-4CE3-ACC2-ED2709FF6612}"/>
    <cellStyle name="Input 2 3 4 4" xfId="18073" xr:uid="{075A348A-8127-4F72-A292-F33C51A2861C}"/>
    <cellStyle name="Input 2 3 4 4 2" xfId="18074" xr:uid="{3F1E6A42-0630-4395-91CF-D054B35EBC47}"/>
    <cellStyle name="Input 2 3 4 4 3" xfId="18075" xr:uid="{8A86DEB2-E655-4EF5-AED2-4CE7BF38C5DE}"/>
    <cellStyle name="Input 2 3 4 4 4" xfId="18076" xr:uid="{14F55D4A-480E-4954-9FA3-EDEA7B9DC074}"/>
    <cellStyle name="Input 2 3 4 4 5" xfId="18077" xr:uid="{5B98F969-AA20-49A7-A0D7-3EC73C231B8A}"/>
    <cellStyle name="Input 2 3 4 4 6" xfId="18078" xr:uid="{9C0ECB17-0C5D-4FB1-8F6A-9D33898650C0}"/>
    <cellStyle name="Input 2 3 4 4 7" xfId="18079" xr:uid="{9E63D22B-EDA9-45AB-8BF5-5DDBC3012EFC}"/>
    <cellStyle name="Input 2 3 4 4 8" xfId="18080" xr:uid="{5796A0A4-1FF9-41EC-B2E3-1E6B1E460579}"/>
    <cellStyle name="Input 2 3 4 4 9" xfId="18081" xr:uid="{3D644417-5CC4-4575-B192-5480FAFA33D5}"/>
    <cellStyle name="Input 2 3 4 5" xfId="18082" xr:uid="{0D7CC291-1FA1-473A-AA1B-ED9FAFF4B652}"/>
    <cellStyle name="Input 2 3 4 6" xfId="18083" xr:uid="{F65C9DB6-8EBC-420F-9DF5-706FE273E7B6}"/>
    <cellStyle name="Input 2 3 4 7" xfId="18084" xr:uid="{18182B86-F2A9-4BEE-AA9C-290E725055BB}"/>
    <cellStyle name="Input 2 3 4 8" xfId="18085" xr:uid="{9B960DC2-2155-42F3-A984-10E736FA9BF4}"/>
    <cellStyle name="Input 2 3 4 9" xfId="18086" xr:uid="{26C28948-C44A-4C4E-9B80-653177ACED0B}"/>
    <cellStyle name="Input 2 3 5" xfId="18087" xr:uid="{48865175-41D3-4551-833B-9B227D1885E0}"/>
    <cellStyle name="Input 2 3 5 10" xfId="18088" xr:uid="{7CF874A0-5EC1-4053-948B-31711C10DCA9}"/>
    <cellStyle name="Input 2 3 5 11" xfId="18089" xr:uid="{B3B04BB4-BE54-4A55-883C-6EC27DCD9D8A}"/>
    <cellStyle name="Input 2 3 5 12" xfId="18090" xr:uid="{F55AA709-1898-4D4F-92A4-9056E6D575BD}"/>
    <cellStyle name="Input 2 3 5 2" xfId="18091" xr:uid="{CDDB4E10-04E3-48EA-B98F-C37A9030C4BC}"/>
    <cellStyle name="Input 2 3 5 2 10" xfId="18092" xr:uid="{9DB8943C-F3EF-48BC-B143-AA3E388AE36D}"/>
    <cellStyle name="Input 2 3 5 2 11" xfId="18093" xr:uid="{F0184041-DD8A-4855-AE44-FE949F1F9BD5}"/>
    <cellStyle name="Input 2 3 5 2 2" xfId="18094" xr:uid="{6632199D-FED5-48A5-A750-610679D44004}"/>
    <cellStyle name="Input 2 3 5 2 2 2" xfId="18095" xr:uid="{9B0535FD-C3CC-4538-8B58-3853358765E8}"/>
    <cellStyle name="Input 2 3 5 2 2 3" xfId="18096" xr:uid="{033C395F-0BBB-41D7-A6F6-B8B5E537AC6C}"/>
    <cellStyle name="Input 2 3 5 2 2 4" xfId="18097" xr:uid="{4D8B4C38-C8A5-4A63-85CD-C0CEECB10738}"/>
    <cellStyle name="Input 2 3 5 2 2 5" xfId="18098" xr:uid="{3D754C2A-ADD0-4A2F-804A-3678BE6A9C02}"/>
    <cellStyle name="Input 2 3 5 2 2 6" xfId="18099" xr:uid="{3597DED7-7A7B-4A7F-AFC4-399E94DC8956}"/>
    <cellStyle name="Input 2 3 5 2 2 7" xfId="18100" xr:uid="{5E9E7846-5EB3-4E3B-8E50-3CB25ED78302}"/>
    <cellStyle name="Input 2 3 5 2 2 8" xfId="18101" xr:uid="{2BB1E60D-78DD-4C3C-AB73-DA58E032390A}"/>
    <cellStyle name="Input 2 3 5 2 2 9" xfId="18102" xr:uid="{F9FA0B3E-B65B-42F2-A7DA-C4628A56AFF5}"/>
    <cellStyle name="Input 2 3 5 2 3" xfId="18103" xr:uid="{B1498876-E166-4A14-A7C7-A65699317D60}"/>
    <cellStyle name="Input 2 3 5 2 3 2" xfId="18104" xr:uid="{05E389BF-DB7F-4C61-BF72-4D84BD670E32}"/>
    <cellStyle name="Input 2 3 5 2 3 3" xfId="18105" xr:uid="{AC2C9B45-38BD-41BB-83D6-A247E46D4468}"/>
    <cellStyle name="Input 2 3 5 2 3 4" xfId="18106" xr:uid="{D8F28435-65FF-4A83-B82A-2598B85310A2}"/>
    <cellStyle name="Input 2 3 5 2 3 5" xfId="18107" xr:uid="{C21947A7-FA84-4291-8D4C-D1E3E914A613}"/>
    <cellStyle name="Input 2 3 5 2 3 6" xfId="18108" xr:uid="{8453522E-09CD-4929-8EA9-44C09209094A}"/>
    <cellStyle name="Input 2 3 5 2 3 7" xfId="18109" xr:uid="{AE6336CB-5497-48BD-B4A9-825E0D689C8C}"/>
    <cellStyle name="Input 2 3 5 2 3 8" xfId="18110" xr:uid="{62050430-3990-4C8E-A78A-9EBED6484E0F}"/>
    <cellStyle name="Input 2 3 5 2 3 9" xfId="18111" xr:uid="{59760F2F-94BC-4756-89A8-600DBF250238}"/>
    <cellStyle name="Input 2 3 5 2 4" xfId="18112" xr:uid="{3ABC8A13-0C35-4468-B3BB-234B91AB7567}"/>
    <cellStyle name="Input 2 3 5 2 5" xfId="18113" xr:uid="{565D56BE-12D8-4932-BC6B-EE4C9F302D2A}"/>
    <cellStyle name="Input 2 3 5 2 6" xfId="18114" xr:uid="{F81322E5-DBA0-487D-BC6F-267F4E669221}"/>
    <cellStyle name="Input 2 3 5 2 7" xfId="18115" xr:uid="{0845BB83-2D36-4DCB-A0AA-6EAAE49778D3}"/>
    <cellStyle name="Input 2 3 5 2 8" xfId="18116" xr:uid="{D9FD348C-CB19-4851-B926-FC1B6EFB05DA}"/>
    <cellStyle name="Input 2 3 5 2 9" xfId="18117" xr:uid="{A324E856-1CA1-4E90-B3F8-2542D26F7138}"/>
    <cellStyle name="Input 2 3 5 3" xfId="18118" xr:uid="{9C22E292-1376-4AB0-82EF-21D1EF5DFABA}"/>
    <cellStyle name="Input 2 3 5 3 2" xfId="18119" xr:uid="{D3462D72-46D9-4D36-BEE2-80EFA67BF1F9}"/>
    <cellStyle name="Input 2 3 5 3 3" xfId="18120" xr:uid="{807B4AF0-2EB2-4621-8D7F-A4AF3405E158}"/>
    <cellStyle name="Input 2 3 5 3 4" xfId="18121" xr:uid="{C43A44C9-1DE7-47C9-B643-7450212D1788}"/>
    <cellStyle name="Input 2 3 5 3 5" xfId="18122" xr:uid="{EEF0C587-A16F-4B56-B5AE-806FA915ADF3}"/>
    <cellStyle name="Input 2 3 5 3 6" xfId="18123" xr:uid="{3663FB58-45F7-4125-A216-C07290B4EDD5}"/>
    <cellStyle name="Input 2 3 5 3 7" xfId="18124" xr:uid="{628F88CE-312E-4774-BAF4-7CC4831AF15D}"/>
    <cellStyle name="Input 2 3 5 3 8" xfId="18125" xr:uid="{35F663DB-064A-4246-816C-A87834C0C8C6}"/>
    <cellStyle name="Input 2 3 5 3 9" xfId="18126" xr:uid="{024DF70A-C44D-4A44-8C98-EC9F879DDF03}"/>
    <cellStyle name="Input 2 3 5 4" xfId="18127" xr:uid="{495287F1-852D-4CE6-BD95-E0F4F8EF5A16}"/>
    <cellStyle name="Input 2 3 5 4 2" xfId="18128" xr:uid="{D5DF3673-215E-4CE9-AB3F-1B7C8C1340E5}"/>
    <cellStyle name="Input 2 3 5 4 3" xfId="18129" xr:uid="{4DEEB5BD-DB5D-4B1B-B21D-5804D07D4269}"/>
    <cellStyle name="Input 2 3 5 4 4" xfId="18130" xr:uid="{B9FDC934-357B-4770-8458-2E385306F387}"/>
    <cellStyle name="Input 2 3 5 4 5" xfId="18131" xr:uid="{D5FFCDE7-BA52-4507-A440-A2DCD39AEB9F}"/>
    <cellStyle name="Input 2 3 5 4 6" xfId="18132" xr:uid="{7352BAC6-A1BF-4094-9E44-4849A4F7E8FB}"/>
    <cellStyle name="Input 2 3 5 4 7" xfId="18133" xr:uid="{B774F2D5-B62A-4997-8950-B5366B2B0AFE}"/>
    <cellStyle name="Input 2 3 5 4 8" xfId="18134" xr:uid="{35D16916-D9C5-4EA2-8995-B0A00E37208D}"/>
    <cellStyle name="Input 2 3 5 4 9" xfId="18135" xr:uid="{B2E87E2A-7C53-42F3-B500-855AF3D18C5C}"/>
    <cellStyle name="Input 2 3 5 5" xfId="18136" xr:uid="{3F688E2D-1E7B-4A36-8CF7-3BBEF0B85F05}"/>
    <cellStyle name="Input 2 3 5 6" xfId="18137" xr:uid="{8CC17297-AA78-4441-95AF-C67C9B988553}"/>
    <cellStyle name="Input 2 3 5 7" xfId="18138" xr:uid="{69909C87-B106-4D84-A060-D3347A9B8E56}"/>
    <cellStyle name="Input 2 3 5 8" xfId="18139" xr:uid="{2BFEFE01-0288-4804-94EC-89E5954E48E0}"/>
    <cellStyle name="Input 2 3 5 9" xfId="18140" xr:uid="{B470062C-4924-4581-ACB6-7C1E4542A42A}"/>
    <cellStyle name="Input 2 3 6" xfId="18141" xr:uid="{65146526-BFF0-4B62-8790-CA7B20079AAD}"/>
    <cellStyle name="Input 2 3 6 10" xfId="18142" xr:uid="{88D42912-879D-41D0-B34D-9F7B78715453}"/>
    <cellStyle name="Input 2 3 6 11" xfId="18143" xr:uid="{05BABB43-308D-4BB0-93BB-42A52EA28A19}"/>
    <cellStyle name="Input 2 3 6 12" xfId="18144" xr:uid="{4796F152-7182-4A64-ABC8-F5ED5F93B365}"/>
    <cellStyle name="Input 2 3 6 2" xfId="18145" xr:uid="{28AB9C99-CA18-47F4-AFC0-904A7CE9ACDF}"/>
    <cellStyle name="Input 2 3 6 2 10" xfId="18146" xr:uid="{0E3C38AC-00B7-44EA-9835-E1049144EE91}"/>
    <cellStyle name="Input 2 3 6 2 11" xfId="18147" xr:uid="{7B76E3B1-CAA4-40B4-858F-EF708F9AAC1D}"/>
    <cellStyle name="Input 2 3 6 2 2" xfId="18148" xr:uid="{5D1E093F-148E-4F19-A27F-734535BD1A00}"/>
    <cellStyle name="Input 2 3 6 2 2 2" xfId="18149" xr:uid="{AE648183-CA1F-4D70-84FA-1E2EAAEA4F37}"/>
    <cellStyle name="Input 2 3 6 2 2 3" xfId="18150" xr:uid="{DAB12870-5BFD-4613-8799-172DAE89F1B8}"/>
    <cellStyle name="Input 2 3 6 2 2 4" xfId="18151" xr:uid="{8DD039AD-A866-4FCA-BEB1-52D881D9D206}"/>
    <cellStyle name="Input 2 3 6 2 2 5" xfId="18152" xr:uid="{A0C7E33F-FFFB-4E17-85D0-FA16B3ACF8C0}"/>
    <cellStyle name="Input 2 3 6 2 2 6" xfId="18153" xr:uid="{17ED1986-2749-4402-8D53-B629C7E6CDD8}"/>
    <cellStyle name="Input 2 3 6 2 2 7" xfId="18154" xr:uid="{7D23A898-967D-49F5-B4D4-BC73AC3F147E}"/>
    <cellStyle name="Input 2 3 6 2 2 8" xfId="18155" xr:uid="{BF01B62D-2A91-4C65-9112-9456FF4CA2C2}"/>
    <cellStyle name="Input 2 3 6 2 2 9" xfId="18156" xr:uid="{947E6470-7ADF-4822-B1CF-3283733C4EA9}"/>
    <cellStyle name="Input 2 3 6 2 3" xfId="18157" xr:uid="{DECA0629-0263-4E3E-9C8C-6EE3D0B24912}"/>
    <cellStyle name="Input 2 3 6 2 3 2" xfId="18158" xr:uid="{C00F9D2D-355E-458B-9EB2-B80C2571EA6E}"/>
    <cellStyle name="Input 2 3 6 2 3 3" xfId="18159" xr:uid="{DFE62813-4571-40D6-8E24-6CFE33ECB1C3}"/>
    <cellStyle name="Input 2 3 6 2 3 4" xfId="18160" xr:uid="{3FB9D01A-9CBC-4484-8420-D668E1049421}"/>
    <cellStyle name="Input 2 3 6 2 3 5" xfId="18161" xr:uid="{643BE8F2-5F34-45E0-8C8B-E185B588D52A}"/>
    <cellStyle name="Input 2 3 6 2 3 6" xfId="18162" xr:uid="{63069D36-8C4C-4BC1-8180-2C72D24AEB31}"/>
    <cellStyle name="Input 2 3 6 2 3 7" xfId="18163" xr:uid="{1A077DF4-F7EF-40CF-8AA2-C53541E47D72}"/>
    <cellStyle name="Input 2 3 6 2 3 8" xfId="18164" xr:uid="{012AFF9E-7EE3-409A-84F9-90FB0971B431}"/>
    <cellStyle name="Input 2 3 6 2 3 9" xfId="18165" xr:uid="{A60B9248-67F4-4B98-A410-3E328BFB06E9}"/>
    <cellStyle name="Input 2 3 6 2 4" xfId="18166" xr:uid="{4FB46EF7-984D-47D1-9BA5-8734811625FB}"/>
    <cellStyle name="Input 2 3 6 2 5" xfId="18167" xr:uid="{839AC934-6531-429D-BBC6-F1DFD3A5DBA7}"/>
    <cellStyle name="Input 2 3 6 2 6" xfId="18168" xr:uid="{0F488404-9ECA-4301-9EEB-87DC8C3CF2B7}"/>
    <cellStyle name="Input 2 3 6 2 7" xfId="18169" xr:uid="{A4DA78FF-E0F6-444C-86EC-F57B23287B2E}"/>
    <cellStyle name="Input 2 3 6 2 8" xfId="18170" xr:uid="{9B52133E-610A-4D2A-B55E-F04A6D530A4A}"/>
    <cellStyle name="Input 2 3 6 2 9" xfId="18171" xr:uid="{EA4919FE-B92F-4241-B1E8-B1305B30942C}"/>
    <cellStyle name="Input 2 3 6 3" xfId="18172" xr:uid="{E2642C66-9501-4D78-92FA-B5E9F8984235}"/>
    <cellStyle name="Input 2 3 6 3 2" xfId="18173" xr:uid="{05C54842-B92F-4065-B1E4-26D68064FF1D}"/>
    <cellStyle name="Input 2 3 6 3 3" xfId="18174" xr:uid="{712600E5-15F3-44D8-9529-2A6F96ACDD9F}"/>
    <cellStyle name="Input 2 3 6 3 4" xfId="18175" xr:uid="{14299BD8-51FE-4F63-863B-E8AB9A4A1A2C}"/>
    <cellStyle name="Input 2 3 6 3 5" xfId="18176" xr:uid="{A8D735EC-20EC-4ABF-A687-F28E83DB69AD}"/>
    <cellStyle name="Input 2 3 6 3 6" xfId="18177" xr:uid="{AF82DDC4-D769-4A11-9E9A-16E0DE5B11D1}"/>
    <cellStyle name="Input 2 3 6 3 7" xfId="18178" xr:uid="{4DA85604-C0C2-420E-8B5D-AA724B48032B}"/>
    <cellStyle name="Input 2 3 6 3 8" xfId="18179" xr:uid="{2E1815F2-78B2-458A-AAF5-8BA4809C1621}"/>
    <cellStyle name="Input 2 3 6 3 9" xfId="18180" xr:uid="{A1038E35-FC5B-4471-82B9-79A8B7B53AFB}"/>
    <cellStyle name="Input 2 3 6 4" xfId="18181" xr:uid="{D7EF78AB-536A-49D4-8AEE-FDF57DEFB3BF}"/>
    <cellStyle name="Input 2 3 6 4 2" xfId="18182" xr:uid="{C7A0773B-099F-4D99-A432-03A4E4FBCA97}"/>
    <cellStyle name="Input 2 3 6 4 3" xfId="18183" xr:uid="{03F85ACF-8D6E-4C20-8969-74D49D728AFA}"/>
    <cellStyle name="Input 2 3 6 4 4" xfId="18184" xr:uid="{44AFCFC3-2F4D-4728-A17E-AA0AA12243E3}"/>
    <cellStyle name="Input 2 3 6 4 5" xfId="18185" xr:uid="{E159B286-66E3-458B-9532-D87A06DF1F56}"/>
    <cellStyle name="Input 2 3 6 4 6" xfId="18186" xr:uid="{2A3E517F-EC9C-46B4-B7A5-9BE581FE992A}"/>
    <cellStyle name="Input 2 3 6 4 7" xfId="18187" xr:uid="{9C4CF555-6C9B-403D-86A6-4AA938B745C1}"/>
    <cellStyle name="Input 2 3 6 4 8" xfId="18188" xr:uid="{B0D31CBB-6BEC-4D5E-B922-31C7A6405A96}"/>
    <cellStyle name="Input 2 3 6 4 9" xfId="18189" xr:uid="{48BEF38B-45E3-434E-8664-398E52EE8017}"/>
    <cellStyle name="Input 2 3 6 5" xfId="18190" xr:uid="{37FDD789-4753-4F97-824B-0FC2CDAFD257}"/>
    <cellStyle name="Input 2 3 6 6" xfId="18191" xr:uid="{13951184-67CA-41DD-BF25-B60E1B31A855}"/>
    <cellStyle name="Input 2 3 6 7" xfId="18192" xr:uid="{5484A31C-E941-4928-8CE4-82D9036C76DD}"/>
    <cellStyle name="Input 2 3 6 8" xfId="18193" xr:uid="{537C46A7-3D5B-4BB4-969A-29EA6EEDB48E}"/>
    <cellStyle name="Input 2 3 6 9" xfId="18194" xr:uid="{08992AE4-1455-4162-BADD-30FE0ABD9494}"/>
    <cellStyle name="Input 2 3 7" xfId="18195" xr:uid="{6CD8886E-7B9B-4D28-8A56-792C949EEC0A}"/>
    <cellStyle name="Input 2 3 7 10" xfId="18196" xr:uid="{6C1F89C8-9C2B-4A85-A688-F6B93562BAEE}"/>
    <cellStyle name="Input 2 3 7 11" xfId="18197" xr:uid="{220A5002-6CE5-4268-A67F-2A7B691A23F7}"/>
    <cellStyle name="Input 2 3 7 12" xfId="18198" xr:uid="{73722E5B-F2CF-4F7A-9E13-F757884DF9E0}"/>
    <cellStyle name="Input 2 3 7 2" xfId="18199" xr:uid="{CF5B361C-ACA7-41C6-BD78-5C30189DFE52}"/>
    <cellStyle name="Input 2 3 7 2 10" xfId="18200" xr:uid="{810BED05-BA0E-481A-B8AC-0048E9191B75}"/>
    <cellStyle name="Input 2 3 7 2 11" xfId="18201" xr:uid="{A00C7E84-5E4C-4914-983C-64C3A2096011}"/>
    <cellStyle name="Input 2 3 7 2 2" xfId="18202" xr:uid="{ED54A13C-BA59-4556-B28D-9690AE9772B4}"/>
    <cellStyle name="Input 2 3 7 2 2 2" xfId="18203" xr:uid="{7820AE76-7B16-4643-AE69-8726C2FC2F51}"/>
    <cellStyle name="Input 2 3 7 2 2 3" xfId="18204" xr:uid="{4316E9F3-EDF7-4EB3-A936-0019CF8945B6}"/>
    <cellStyle name="Input 2 3 7 2 2 4" xfId="18205" xr:uid="{4D61E9A5-E8FE-401B-8005-A8E442B90A8E}"/>
    <cellStyle name="Input 2 3 7 2 2 5" xfId="18206" xr:uid="{4F3CDEF9-5699-41C0-AABE-D925B1714844}"/>
    <cellStyle name="Input 2 3 7 2 2 6" xfId="18207" xr:uid="{B13B942A-9E54-48C1-9104-36B5412BC3FE}"/>
    <cellStyle name="Input 2 3 7 2 2 7" xfId="18208" xr:uid="{458E94EE-8146-4A35-8966-B9B68C90A41D}"/>
    <cellStyle name="Input 2 3 7 2 2 8" xfId="18209" xr:uid="{757F5CEB-2DF8-4DAD-9114-F80F7D465407}"/>
    <cellStyle name="Input 2 3 7 2 2 9" xfId="18210" xr:uid="{B6BBD4ED-4695-439A-8D27-643DFCB5603C}"/>
    <cellStyle name="Input 2 3 7 2 3" xfId="18211" xr:uid="{D9F894CB-A788-4EB6-9EAD-10E5C941A7EA}"/>
    <cellStyle name="Input 2 3 7 2 3 2" xfId="18212" xr:uid="{5BA0772E-5444-496E-9CF2-22FE44F9C9EA}"/>
    <cellStyle name="Input 2 3 7 2 3 3" xfId="18213" xr:uid="{25A01D46-2A09-4C5F-8D14-2A9D2475E0F7}"/>
    <cellStyle name="Input 2 3 7 2 3 4" xfId="18214" xr:uid="{B193DBC8-3E00-4DF6-A3E6-E5ADD9D151B6}"/>
    <cellStyle name="Input 2 3 7 2 3 5" xfId="18215" xr:uid="{3BA3DEEA-4E56-46BE-B575-4323C1FB842B}"/>
    <cellStyle name="Input 2 3 7 2 3 6" xfId="18216" xr:uid="{9718CE9A-7E3B-41EF-9349-EDA75A92565C}"/>
    <cellStyle name="Input 2 3 7 2 3 7" xfId="18217" xr:uid="{232050AD-DA32-452E-B71E-88884E981285}"/>
    <cellStyle name="Input 2 3 7 2 3 8" xfId="18218" xr:uid="{77091943-3CA9-41FB-9F8C-C73D2DCD1658}"/>
    <cellStyle name="Input 2 3 7 2 3 9" xfId="18219" xr:uid="{EAF29E30-CEAF-4BE5-96FD-40A4DDA8FA5C}"/>
    <cellStyle name="Input 2 3 7 2 4" xfId="18220" xr:uid="{423BD1A7-4951-4CA1-80D9-9D364796FA70}"/>
    <cellStyle name="Input 2 3 7 2 5" xfId="18221" xr:uid="{A96FC6C1-1458-4E9E-9A87-4B2B9ABC6670}"/>
    <cellStyle name="Input 2 3 7 2 6" xfId="18222" xr:uid="{EA0164DC-9F38-4722-B5B0-6841D2468471}"/>
    <cellStyle name="Input 2 3 7 2 7" xfId="18223" xr:uid="{2CDD458E-0729-4B40-8FB0-EBBE0E7697C0}"/>
    <cellStyle name="Input 2 3 7 2 8" xfId="18224" xr:uid="{7D168119-920B-462C-A1F3-57E7B664121E}"/>
    <cellStyle name="Input 2 3 7 2 9" xfId="18225" xr:uid="{523FA110-49A3-40D1-A54F-E1C047F73922}"/>
    <cellStyle name="Input 2 3 7 3" xfId="18226" xr:uid="{249F0E01-4384-4C78-9B2D-32066ED6FAFE}"/>
    <cellStyle name="Input 2 3 7 3 2" xfId="18227" xr:uid="{D9AED905-63F7-499D-91A0-65A755C0E7ED}"/>
    <cellStyle name="Input 2 3 7 3 3" xfId="18228" xr:uid="{29442141-DC16-4174-A638-C6806E1FBB2E}"/>
    <cellStyle name="Input 2 3 7 3 4" xfId="18229" xr:uid="{B7656C1B-76DA-4804-83D6-EDFC8228355A}"/>
    <cellStyle name="Input 2 3 7 3 5" xfId="18230" xr:uid="{33467867-C94B-4F71-8E50-698AED32897B}"/>
    <cellStyle name="Input 2 3 7 3 6" xfId="18231" xr:uid="{326B009C-086E-46F2-9285-283D3490CBFF}"/>
    <cellStyle name="Input 2 3 7 3 7" xfId="18232" xr:uid="{F5478C9B-6A62-4521-A705-B1D1C71B8E8C}"/>
    <cellStyle name="Input 2 3 7 3 8" xfId="18233" xr:uid="{E111E63B-D6E6-4D9E-954A-3A6097089187}"/>
    <cellStyle name="Input 2 3 7 3 9" xfId="18234" xr:uid="{8F45D670-BB83-4A17-8AF4-D8D97BD5ABFC}"/>
    <cellStyle name="Input 2 3 7 4" xfId="18235" xr:uid="{324832F8-2D96-411E-8255-CFC7220C726C}"/>
    <cellStyle name="Input 2 3 7 4 2" xfId="18236" xr:uid="{EE4622C8-E1D6-4DBE-B239-44B4473BA092}"/>
    <cellStyle name="Input 2 3 7 4 3" xfId="18237" xr:uid="{BDEB81A7-9D29-4D35-A386-B6CE1420E0BA}"/>
    <cellStyle name="Input 2 3 7 4 4" xfId="18238" xr:uid="{346DC892-79C8-4B15-86D5-65C490812FCA}"/>
    <cellStyle name="Input 2 3 7 4 5" xfId="18239" xr:uid="{313AD258-1967-47A7-8C2A-159FE7F41CC4}"/>
    <cellStyle name="Input 2 3 7 4 6" xfId="18240" xr:uid="{3AF0B478-4833-4E18-A897-B2F8302FA3E9}"/>
    <cellStyle name="Input 2 3 7 4 7" xfId="18241" xr:uid="{80ECBDCC-FB3C-40A4-B6FC-FA933BA3C717}"/>
    <cellStyle name="Input 2 3 7 4 8" xfId="18242" xr:uid="{5C94C025-377F-477E-B76B-2C8AC291E528}"/>
    <cellStyle name="Input 2 3 7 4 9" xfId="18243" xr:uid="{48F9DA4D-96D9-4A6D-9E11-3970249C4088}"/>
    <cellStyle name="Input 2 3 7 5" xfId="18244" xr:uid="{97F3D186-DD42-486A-AA45-5B58B7DB56B1}"/>
    <cellStyle name="Input 2 3 7 6" xfId="18245" xr:uid="{2F1E99CF-0C0B-422F-B218-B174A73741E8}"/>
    <cellStyle name="Input 2 3 7 7" xfId="18246" xr:uid="{F3188FF3-0486-4F51-B599-D3710CCD33A5}"/>
    <cellStyle name="Input 2 3 7 8" xfId="18247" xr:uid="{B852C4F4-977C-47A2-B3ED-19332C7E1673}"/>
    <cellStyle name="Input 2 3 7 9" xfId="18248" xr:uid="{E0AAD699-4D88-4303-9E58-807E8C3519C4}"/>
    <cellStyle name="Input 2 3 8" xfId="18249" xr:uid="{99BC8717-228D-48EC-9F10-E6140A3B05F5}"/>
    <cellStyle name="Input 2 3 8 10" xfId="18250" xr:uid="{583417B2-6F45-4D13-AE11-E22779784E23}"/>
    <cellStyle name="Input 2 3 8 11" xfId="18251" xr:uid="{3B868D6F-BAB3-4B7B-84B5-12F496772C81}"/>
    <cellStyle name="Input 2 3 8 12" xfId="18252" xr:uid="{DE74D9AB-BFA5-4D59-B6F0-CD51ABA93E07}"/>
    <cellStyle name="Input 2 3 8 2" xfId="18253" xr:uid="{6234BAD3-8A32-4860-80A3-81C0CA435D8F}"/>
    <cellStyle name="Input 2 3 8 2 10" xfId="18254" xr:uid="{40568B51-3D43-4BE7-B4CA-777F29671902}"/>
    <cellStyle name="Input 2 3 8 2 11" xfId="18255" xr:uid="{156A0AC2-3BC3-47B7-B63D-13FABB2BB76F}"/>
    <cellStyle name="Input 2 3 8 2 2" xfId="18256" xr:uid="{F31F1B46-54A2-410A-AA12-E1285DB2941C}"/>
    <cellStyle name="Input 2 3 8 2 2 2" xfId="18257" xr:uid="{105B032F-009F-40C0-8AC0-2837805A8013}"/>
    <cellStyle name="Input 2 3 8 2 2 3" xfId="18258" xr:uid="{D43AF580-73D6-4D29-81C3-CD95412A705F}"/>
    <cellStyle name="Input 2 3 8 2 2 4" xfId="18259" xr:uid="{6F112524-25BC-4FE0-B8B3-DACFCED758F8}"/>
    <cellStyle name="Input 2 3 8 2 2 5" xfId="18260" xr:uid="{351DCBDB-5DDE-48EA-92C1-75A4A8B9A98C}"/>
    <cellStyle name="Input 2 3 8 2 2 6" xfId="18261" xr:uid="{5A372D9A-1E53-443A-810E-C17DBE693692}"/>
    <cellStyle name="Input 2 3 8 2 2 7" xfId="18262" xr:uid="{66039D5C-F1E7-4A8A-BA02-BB92B6C8C479}"/>
    <cellStyle name="Input 2 3 8 2 2 8" xfId="18263" xr:uid="{F7F4273B-962A-4C5A-8C8A-E611CA2E2DB5}"/>
    <cellStyle name="Input 2 3 8 2 2 9" xfId="18264" xr:uid="{1F699070-9C46-45E1-9BBB-E98F282F8AC5}"/>
    <cellStyle name="Input 2 3 8 2 3" xfId="18265" xr:uid="{E740D6E1-E069-4DFD-B2C0-64BF58A9693D}"/>
    <cellStyle name="Input 2 3 8 2 3 2" xfId="18266" xr:uid="{18C4B518-B172-408A-A1F6-675EFB10E1D7}"/>
    <cellStyle name="Input 2 3 8 2 3 3" xfId="18267" xr:uid="{C8AF794B-1D3F-4093-8AD4-0350E185A933}"/>
    <cellStyle name="Input 2 3 8 2 3 4" xfId="18268" xr:uid="{AD265211-8FDC-4FD5-A776-50119772A43B}"/>
    <cellStyle name="Input 2 3 8 2 3 5" xfId="18269" xr:uid="{AFA6392B-3E46-49E2-ADB2-F12D7C1FBCA9}"/>
    <cellStyle name="Input 2 3 8 2 3 6" xfId="18270" xr:uid="{4BF4A317-2907-408E-8882-D69110D738A9}"/>
    <cellStyle name="Input 2 3 8 2 3 7" xfId="18271" xr:uid="{2D8F528B-B672-486B-BD01-1B01D0D57376}"/>
    <cellStyle name="Input 2 3 8 2 3 8" xfId="18272" xr:uid="{5569A118-B945-429F-8651-5F6F836A0051}"/>
    <cellStyle name="Input 2 3 8 2 3 9" xfId="18273" xr:uid="{06F17B00-E2DF-4F44-899A-D151DA78703C}"/>
    <cellStyle name="Input 2 3 8 2 4" xfId="18274" xr:uid="{BF5B6529-09B2-42E1-8C15-D8D2DD18FFA4}"/>
    <cellStyle name="Input 2 3 8 2 5" xfId="18275" xr:uid="{9F08B759-3706-44A4-A1BF-A0C836A6AE41}"/>
    <cellStyle name="Input 2 3 8 2 6" xfId="18276" xr:uid="{95A12080-B353-47E4-8391-AB4917839FFC}"/>
    <cellStyle name="Input 2 3 8 2 7" xfId="18277" xr:uid="{9E134713-AED5-4F81-9716-BE903A34A83F}"/>
    <cellStyle name="Input 2 3 8 2 8" xfId="18278" xr:uid="{89931B7B-58B9-4759-A27A-071A8B0EA020}"/>
    <cellStyle name="Input 2 3 8 2 9" xfId="18279" xr:uid="{901B8003-0437-4841-BBBA-932170D56DD3}"/>
    <cellStyle name="Input 2 3 8 3" xfId="18280" xr:uid="{9E7FAD5F-6081-4550-8C37-7F0927DF7492}"/>
    <cellStyle name="Input 2 3 8 3 2" xfId="18281" xr:uid="{B75E7357-CD30-40F7-BB77-CACC286E67A2}"/>
    <cellStyle name="Input 2 3 8 3 3" xfId="18282" xr:uid="{37229582-BD94-4355-8303-DF6C0719911B}"/>
    <cellStyle name="Input 2 3 8 3 4" xfId="18283" xr:uid="{C1A3FF69-6084-427D-9E47-BF70606E43B1}"/>
    <cellStyle name="Input 2 3 8 3 5" xfId="18284" xr:uid="{1AE3C022-6F97-4EC2-AAB5-8CB96580886E}"/>
    <cellStyle name="Input 2 3 8 3 6" xfId="18285" xr:uid="{D6936590-F340-4AB1-9FAF-74BB3AAB6E02}"/>
    <cellStyle name="Input 2 3 8 3 7" xfId="18286" xr:uid="{142E2DE4-9024-4FA7-9A87-2372D2CF0D81}"/>
    <cellStyle name="Input 2 3 8 3 8" xfId="18287" xr:uid="{E41D4EA0-65A4-4EA5-8007-E23022249DE3}"/>
    <cellStyle name="Input 2 3 8 3 9" xfId="18288" xr:uid="{815AD12E-E238-4D4B-A09E-0F538442862B}"/>
    <cellStyle name="Input 2 3 8 4" xfId="18289" xr:uid="{AA6D53FD-C29D-48C4-8065-D9E1373468E5}"/>
    <cellStyle name="Input 2 3 8 4 2" xfId="18290" xr:uid="{07DA333F-7824-464A-A680-4A8DD54E4D37}"/>
    <cellStyle name="Input 2 3 8 4 3" xfId="18291" xr:uid="{206702AE-843C-4D39-B5BB-C1FD268A46A7}"/>
    <cellStyle name="Input 2 3 8 4 4" xfId="18292" xr:uid="{65C2B4B9-0DB3-4548-A3F7-14343919B933}"/>
    <cellStyle name="Input 2 3 8 4 5" xfId="18293" xr:uid="{A19696AA-B29B-499A-866A-8F263E81AE20}"/>
    <cellStyle name="Input 2 3 8 4 6" xfId="18294" xr:uid="{119056FA-813D-400D-969D-FCA4A866695D}"/>
    <cellStyle name="Input 2 3 8 4 7" xfId="18295" xr:uid="{D924DA5F-59CC-4B75-ADF0-3E38A9CCB4B3}"/>
    <cellStyle name="Input 2 3 8 4 8" xfId="18296" xr:uid="{2B2C9E66-DBE3-4CE4-9CA7-BBDA3DFB997E}"/>
    <cellStyle name="Input 2 3 8 4 9" xfId="18297" xr:uid="{9B8F9C37-CC49-410C-869A-3D9BC9842F0F}"/>
    <cellStyle name="Input 2 3 8 5" xfId="18298" xr:uid="{5300C154-C602-429E-9FB6-A584669364CB}"/>
    <cellStyle name="Input 2 3 8 6" xfId="18299" xr:uid="{9A93DECE-F8EA-495F-8E1E-1473790FD8AA}"/>
    <cellStyle name="Input 2 3 8 7" xfId="18300" xr:uid="{BD372263-1C06-4315-AA74-E9D0839FE928}"/>
    <cellStyle name="Input 2 3 8 8" xfId="18301" xr:uid="{EF5516CE-F8F3-4B7E-A028-05F01638FBCE}"/>
    <cellStyle name="Input 2 3 8 9" xfId="18302" xr:uid="{53E30A1A-9789-4F3F-AFEA-86B8F38F4EEE}"/>
    <cellStyle name="Input 2 3 9" xfId="18303" xr:uid="{6AFB24FF-FF02-4544-BDE9-F8549FDCA70E}"/>
    <cellStyle name="Input 2 3 9 10" xfId="18304" xr:uid="{23423500-B6E8-49BE-9574-30C3D9F2BC99}"/>
    <cellStyle name="Input 2 3 9 11" xfId="18305" xr:uid="{52AF29E9-8A6D-425D-8FAB-155E03EF9134}"/>
    <cellStyle name="Input 2 3 9 12" xfId="18306" xr:uid="{B3DAD024-8926-4C3A-90C1-A6E77493FE64}"/>
    <cellStyle name="Input 2 3 9 2" xfId="18307" xr:uid="{206E3F1B-7B1C-4DEA-B177-1DFF1CA13944}"/>
    <cellStyle name="Input 2 3 9 2 10" xfId="18308" xr:uid="{60240D9D-A05F-4D55-B66F-9854B8F016B5}"/>
    <cellStyle name="Input 2 3 9 2 11" xfId="18309" xr:uid="{C4C8AC8D-51E8-4922-A1C2-733B3A88399E}"/>
    <cellStyle name="Input 2 3 9 2 2" xfId="18310" xr:uid="{B200D8F4-5F2F-42D6-83EB-38ACA35B7074}"/>
    <cellStyle name="Input 2 3 9 2 2 2" xfId="18311" xr:uid="{B4F07594-0D74-45AE-BC08-A6402BBD81F7}"/>
    <cellStyle name="Input 2 3 9 2 2 3" xfId="18312" xr:uid="{F6D8063A-25AA-46D8-BE8C-D0C48AD08B35}"/>
    <cellStyle name="Input 2 3 9 2 2 4" xfId="18313" xr:uid="{0EC0B346-1766-48B7-A9F9-B852403008F0}"/>
    <cellStyle name="Input 2 3 9 2 2 5" xfId="18314" xr:uid="{E1037BBF-59EE-482C-8F8D-CB657A2311E7}"/>
    <cellStyle name="Input 2 3 9 2 2 6" xfId="18315" xr:uid="{8A6BB83B-D3F1-4A78-81EB-8EC9B4053A85}"/>
    <cellStyle name="Input 2 3 9 2 2 7" xfId="18316" xr:uid="{69807D43-43FF-407C-B89C-E0B26D3D3D83}"/>
    <cellStyle name="Input 2 3 9 2 2 8" xfId="18317" xr:uid="{BB1C4237-EBDA-44DD-8293-B964FFDDA429}"/>
    <cellStyle name="Input 2 3 9 2 2 9" xfId="18318" xr:uid="{28DCA2C0-D228-45C1-B6BF-F20400188456}"/>
    <cellStyle name="Input 2 3 9 2 3" xfId="18319" xr:uid="{ECCDDEBF-8B8D-42C4-A2D8-6852C9416D12}"/>
    <cellStyle name="Input 2 3 9 2 3 2" xfId="18320" xr:uid="{62F27892-B406-41EB-8E3A-C98EA88D7422}"/>
    <cellStyle name="Input 2 3 9 2 3 3" xfId="18321" xr:uid="{FDC913A1-1467-44F7-830B-33FF514D917A}"/>
    <cellStyle name="Input 2 3 9 2 3 4" xfId="18322" xr:uid="{BFDDEFB0-1ECD-4EC1-9128-F1CD3633CD44}"/>
    <cellStyle name="Input 2 3 9 2 3 5" xfId="18323" xr:uid="{ECDF2CD8-59BF-4D61-9222-25025EDE11AA}"/>
    <cellStyle name="Input 2 3 9 2 3 6" xfId="18324" xr:uid="{3FA648DA-B756-4B89-8E7D-82766333F30C}"/>
    <cellStyle name="Input 2 3 9 2 3 7" xfId="18325" xr:uid="{B93143CA-0C8F-4D2E-BE94-7373E9FEAB25}"/>
    <cellStyle name="Input 2 3 9 2 3 8" xfId="18326" xr:uid="{6584BBAA-C7F4-48DE-9201-C58668DA1736}"/>
    <cellStyle name="Input 2 3 9 2 3 9" xfId="18327" xr:uid="{0CEEC948-92DD-4406-8785-1A97CDAC451A}"/>
    <cellStyle name="Input 2 3 9 2 4" xfId="18328" xr:uid="{79D534EE-4563-4CAE-B718-D69E99C70F6A}"/>
    <cellStyle name="Input 2 3 9 2 5" xfId="18329" xr:uid="{75D216AB-E894-4FBF-81FD-2B098DC42BDC}"/>
    <cellStyle name="Input 2 3 9 2 6" xfId="18330" xr:uid="{86F52C52-8A3A-4A10-9F40-5F307A5A37EB}"/>
    <cellStyle name="Input 2 3 9 2 7" xfId="18331" xr:uid="{F7F127B5-8524-4AC1-BFC3-65704C9020A6}"/>
    <cellStyle name="Input 2 3 9 2 8" xfId="18332" xr:uid="{4D0054C4-8F8C-4F18-9CE8-2E912C78E072}"/>
    <cellStyle name="Input 2 3 9 2 9" xfId="18333" xr:uid="{8FEBB4BC-0C25-4201-ADBF-2E0EBE9D302F}"/>
    <cellStyle name="Input 2 3 9 3" xfId="18334" xr:uid="{1892B8F4-A623-4F16-9698-F071349BBC86}"/>
    <cellStyle name="Input 2 3 9 3 2" xfId="18335" xr:uid="{5C1EEA49-2334-4597-A20B-526E9B62773A}"/>
    <cellStyle name="Input 2 3 9 3 3" xfId="18336" xr:uid="{A39E5476-9664-46F9-A1EF-506871D1F373}"/>
    <cellStyle name="Input 2 3 9 3 4" xfId="18337" xr:uid="{B654CE88-A93A-400E-8917-AD200FE533F4}"/>
    <cellStyle name="Input 2 3 9 3 5" xfId="18338" xr:uid="{813349C0-D4A2-4FAA-8125-6DE9DE25CC2E}"/>
    <cellStyle name="Input 2 3 9 3 6" xfId="18339" xr:uid="{6D38B745-C49C-4641-AC7F-279314EEC950}"/>
    <cellStyle name="Input 2 3 9 3 7" xfId="18340" xr:uid="{C0DA78B3-FE6E-473F-AB91-4F8161962FC9}"/>
    <cellStyle name="Input 2 3 9 3 8" xfId="18341" xr:uid="{D9DB3400-EB96-4C7C-9469-213FA31C8C34}"/>
    <cellStyle name="Input 2 3 9 3 9" xfId="18342" xr:uid="{911AD452-B81C-4328-9F25-28E32AA11FE3}"/>
    <cellStyle name="Input 2 3 9 4" xfId="18343" xr:uid="{BE738D4C-AC39-40BD-9EE7-F4489C7F4E4C}"/>
    <cellStyle name="Input 2 3 9 4 2" xfId="18344" xr:uid="{DF2F4A9D-6CDE-45F1-9FAE-53D0F3F91E99}"/>
    <cellStyle name="Input 2 3 9 4 3" xfId="18345" xr:uid="{7E2C646B-3803-4ACC-B062-206ADF32C0F0}"/>
    <cellStyle name="Input 2 3 9 4 4" xfId="18346" xr:uid="{202D3D2D-C96D-4311-8FC6-BE641D055C60}"/>
    <cellStyle name="Input 2 3 9 4 5" xfId="18347" xr:uid="{18D3691C-654B-4D58-884F-2E973D78BE80}"/>
    <cellStyle name="Input 2 3 9 4 6" xfId="18348" xr:uid="{7AD4A953-8DCD-4B23-A224-83A86E0B3D48}"/>
    <cellStyle name="Input 2 3 9 4 7" xfId="18349" xr:uid="{DD7D3213-CA1E-46C7-9E48-7D4C5F736798}"/>
    <cellStyle name="Input 2 3 9 4 8" xfId="18350" xr:uid="{4491DB60-8566-420F-BB70-ADD15CC4E8CB}"/>
    <cellStyle name="Input 2 3 9 4 9" xfId="18351" xr:uid="{9267BA70-546F-4CD8-AF4A-A2BFC45F2A26}"/>
    <cellStyle name="Input 2 3 9 5" xfId="18352" xr:uid="{03DA182A-0B02-42A6-AB4D-6DF6B2BC7DF2}"/>
    <cellStyle name="Input 2 3 9 6" xfId="18353" xr:uid="{C868FC93-5D79-47A2-9D5B-4CAD7C086D7F}"/>
    <cellStyle name="Input 2 3 9 7" xfId="18354" xr:uid="{2B6197C7-4A1D-47DF-B079-E1B3B42DB3CA}"/>
    <cellStyle name="Input 2 3 9 8" xfId="18355" xr:uid="{07B743BA-0322-4DE5-A7F4-BE65D227B454}"/>
    <cellStyle name="Input 2 3 9 9" xfId="18356" xr:uid="{52277523-0C69-484D-AAC7-47591E814F77}"/>
    <cellStyle name="Input 2 4" xfId="18357" xr:uid="{517FB085-7553-45A1-BFF7-1BB08CE7FE2C}"/>
    <cellStyle name="Input 2 4 10" xfId="18358" xr:uid="{9387EC9F-90FF-40F3-804E-7057593B73BE}"/>
    <cellStyle name="Input 2 4 10 10" xfId="18359" xr:uid="{23BC5500-02C8-4601-A0E0-C8A6A71A4E36}"/>
    <cellStyle name="Input 2 4 10 11" xfId="18360" xr:uid="{74F9B5DD-848A-4CF5-92C8-6AB233B5ECB7}"/>
    <cellStyle name="Input 2 4 10 2" xfId="18361" xr:uid="{6CFF5549-323F-4617-8D8A-E660F5ADB5DC}"/>
    <cellStyle name="Input 2 4 10 2 2" xfId="18362" xr:uid="{FF666965-4355-4EBB-941E-E6BE9CCB5E46}"/>
    <cellStyle name="Input 2 4 10 2 3" xfId="18363" xr:uid="{78CAB358-E21B-42F5-A69A-7DC032BE182E}"/>
    <cellStyle name="Input 2 4 10 2 4" xfId="18364" xr:uid="{F06F4261-FA2A-4730-9C6F-0DD398F33E88}"/>
    <cellStyle name="Input 2 4 10 2 5" xfId="18365" xr:uid="{C092FD52-21CC-428D-8E51-E215B1D2AC7B}"/>
    <cellStyle name="Input 2 4 10 2 6" xfId="18366" xr:uid="{3ECC958B-0809-4F4D-BC08-E6C68BBBF36D}"/>
    <cellStyle name="Input 2 4 10 2 7" xfId="18367" xr:uid="{C2FFA387-FE2D-4737-8C5F-06D31811F931}"/>
    <cellStyle name="Input 2 4 10 2 8" xfId="18368" xr:uid="{80D60702-0533-4C61-A3DF-88DA4090EF06}"/>
    <cellStyle name="Input 2 4 10 2 9" xfId="18369" xr:uid="{AF4C62D6-7290-46CE-92DF-C62E94020516}"/>
    <cellStyle name="Input 2 4 10 3" xfId="18370" xr:uid="{9F22C786-DEDE-4F85-8BAF-8963ED95B4A9}"/>
    <cellStyle name="Input 2 4 10 3 2" xfId="18371" xr:uid="{F65A2A9A-CFB0-4A96-95DD-F457B975732E}"/>
    <cellStyle name="Input 2 4 10 3 3" xfId="18372" xr:uid="{6D39E9CB-5229-442A-A31D-F0C8BB2868CA}"/>
    <cellStyle name="Input 2 4 10 3 4" xfId="18373" xr:uid="{6C084E9B-17B3-4BA5-B359-A22656AADA4D}"/>
    <cellStyle name="Input 2 4 10 3 5" xfId="18374" xr:uid="{BC8215AD-5321-4DB0-8B62-F34ED99830E4}"/>
    <cellStyle name="Input 2 4 10 3 6" xfId="18375" xr:uid="{928D2969-D6DB-4ABF-876D-2F719E565BB7}"/>
    <cellStyle name="Input 2 4 10 3 7" xfId="18376" xr:uid="{CE27ECF7-6E30-4F23-8911-F9B87F513710}"/>
    <cellStyle name="Input 2 4 10 3 8" xfId="18377" xr:uid="{8EC0CC98-2D05-4612-BA74-31E9A4D14524}"/>
    <cellStyle name="Input 2 4 10 3 9" xfId="18378" xr:uid="{111EBDF0-C571-4811-BB1B-3FD18C135225}"/>
    <cellStyle name="Input 2 4 10 4" xfId="18379" xr:uid="{D39711B8-8BD9-4865-944E-671E05709124}"/>
    <cellStyle name="Input 2 4 10 5" xfId="18380" xr:uid="{06624C29-4268-4D52-BA43-FD1BC091BE70}"/>
    <cellStyle name="Input 2 4 10 6" xfId="18381" xr:uid="{66936671-E7C7-4159-B665-86D929F14C15}"/>
    <cellStyle name="Input 2 4 10 7" xfId="18382" xr:uid="{9EE1B9E6-F3B0-4074-AF3A-0488C23E5DEB}"/>
    <cellStyle name="Input 2 4 10 8" xfId="18383" xr:uid="{2471E3D9-0DCF-40BD-8DCD-193A4612FE4A}"/>
    <cellStyle name="Input 2 4 10 9" xfId="18384" xr:uid="{0AE0A800-E385-4018-AEA5-974BC5457FD3}"/>
    <cellStyle name="Input 2 4 11" xfId="18385" xr:uid="{0327590E-76B0-4217-885E-2B91BBB39577}"/>
    <cellStyle name="Input 2 4 11 2" xfId="18386" xr:uid="{4EC9F7AB-1D99-4663-AB6B-EE9EDE7A046D}"/>
    <cellStyle name="Input 2 4 11 3" xfId="18387" xr:uid="{1E9B08D8-0D5F-4DD9-829D-6102619BBA32}"/>
    <cellStyle name="Input 2 4 11 4" xfId="18388" xr:uid="{F3CF1C38-3377-42DC-933F-D063BA97CF85}"/>
    <cellStyle name="Input 2 4 11 5" xfId="18389" xr:uid="{4C8BF26B-1165-4BB7-8DBD-7DE54D9B3427}"/>
    <cellStyle name="Input 2 4 11 6" xfId="18390" xr:uid="{EDBE1C03-4C1C-4976-86EE-0CAB341C7895}"/>
    <cellStyle name="Input 2 4 11 7" xfId="18391" xr:uid="{B6CF2651-2001-43AA-B3D7-330CCBBC373F}"/>
    <cellStyle name="Input 2 4 11 8" xfId="18392" xr:uid="{8C5C01B9-84E6-42A9-957B-3C69060D1788}"/>
    <cellStyle name="Input 2 4 11 9" xfId="18393" xr:uid="{86723322-A5F8-461C-A7F4-0CB943D04934}"/>
    <cellStyle name="Input 2 4 12" xfId="18394" xr:uid="{3C78E7F3-B48B-4C0E-A8D4-F6911A7BBCEF}"/>
    <cellStyle name="Input 2 4 12 2" xfId="18395" xr:uid="{7E87A872-C669-429A-A885-265F057DDD67}"/>
    <cellStyle name="Input 2 4 12 3" xfId="18396" xr:uid="{EA6F380E-64E2-466B-8CC2-5B7DC6B3E27F}"/>
    <cellStyle name="Input 2 4 12 4" xfId="18397" xr:uid="{82BA1DE8-CA4C-474F-A412-59369469A308}"/>
    <cellStyle name="Input 2 4 12 5" xfId="18398" xr:uid="{A80736D4-3436-435F-B5C8-F74168558033}"/>
    <cellStyle name="Input 2 4 12 6" xfId="18399" xr:uid="{45957BC9-3BA1-43AB-954E-563D619E226D}"/>
    <cellStyle name="Input 2 4 12 7" xfId="18400" xr:uid="{D298B2D5-8C04-4434-84EE-935199726C61}"/>
    <cellStyle name="Input 2 4 12 8" xfId="18401" xr:uid="{D5CEE62D-DA92-42D7-A864-7BDAE894D17A}"/>
    <cellStyle name="Input 2 4 12 9" xfId="18402" xr:uid="{AFA929BD-AFC0-46A2-9917-2DF05DA27EAE}"/>
    <cellStyle name="Input 2 4 13" xfId="18403" xr:uid="{A3CFF1A7-3DDE-45DE-B9D2-1A2CD6D5AC42}"/>
    <cellStyle name="Input 2 4 14" xfId="18404" xr:uid="{47255DB7-1E90-4122-BDA0-AF6B4DD8A849}"/>
    <cellStyle name="Input 2 4 15" xfId="18405" xr:uid="{4A862E8A-BE2C-4865-8CC6-11B37E844CF8}"/>
    <cellStyle name="Input 2 4 16" xfId="18406" xr:uid="{46B86636-FA42-401D-95BA-D704036817E8}"/>
    <cellStyle name="Input 2 4 17" xfId="18407" xr:uid="{68F09399-38DB-4BB0-8B01-3A8C19B4745F}"/>
    <cellStyle name="Input 2 4 18" xfId="18408" xr:uid="{38CC5FFE-AAA1-4A80-8133-F024C84A5D4C}"/>
    <cellStyle name="Input 2 4 19" xfId="18409" xr:uid="{71F3206C-F794-4EC8-A9F5-C1E70E8F563D}"/>
    <cellStyle name="Input 2 4 2" xfId="18410" xr:uid="{92A28759-723C-4868-A005-2584ED7A8230}"/>
    <cellStyle name="Input 2 4 2 10" xfId="18411" xr:uid="{409A2143-BBDD-488D-BD52-6FB8DB622981}"/>
    <cellStyle name="Input 2 4 2 11" xfId="18412" xr:uid="{2ED6630F-20B5-4A94-A908-2BFA6450143F}"/>
    <cellStyle name="Input 2 4 2 12" xfId="18413" xr:uid="{8ACC6C18-9F51-4A07-88B2-2BB0DC509C51}"/>
    <cellStyle name="Input 2 4 2 2" xfId="18414" xr:uid="{4BB25FB4-FFEA-445F-9753-95630A164E0A}"/>
    <cellStyle name="Input 2 4 2 2 10" xfId="18415" xr:uid="{CCC718BA-42DF-4909-9275-3483E2310179}"/>
    <cellStyle name="Input 2 4 2 2 11" xfId="18416" xr:uid="{F549DCA8-4E9B-46DB-89DF-5EED9F42C0E4}"/>
    <cellStyle name="Input 2 4 2 2 2" xfId="18417" xr:uid="{BF3269A0-6823-4E02-AC02-22C4551726F5}"/>
    <cellStyle name="Input 2 4 2 2 2 2" xfId="18418" xr:uid="{BD5AD8D8-8194-4C7E-92C7-E42A7612F43B}"/>
    <cellStyle name="Input 2 4 2 2 2 3" xfId="18419" xr:uid="{24243FE8-B0A1-4C6A-ADDC-24C22BE389BE}"/>
    <cellStyle name="Input 2 4 2 2 2 4" xfId="18420" xr:uid="{0DCBF838-E200-48CA-90AA-CFECEAF0FEBA}"/>
    <cellStyle name="Input 2 4 2 2 2 5" xfId="18421" xr:uid="{553918E3-BADE-4815-A5A7-941C0A2F62C3}"/>
    <cellStyle name="Input 2 4 2 2 2 6" xfId="18422" xr:uid="{EBF2C535-EB22-419B-8275-BFF4E01ADB9D}"/>
    <cellStyle name="Input 2 4 2 2 2 7" xfId="18423" xr:uid="{C96AD6DE-9204-40F5-8680-FF392232A0DB}"/>
    <cellStyle name="Input 2 4 2 2 2 8" xfId="18424" xr:uid="{22A8FE7C-E5CF-40CF-907D-63358038325A}"/>
    <cellStyle name="Input 2 4 2 2 2 9" xfId="18425" xr:uid="{F8E28C5D-5480-4AA5-A863-D0E1E3C4DE67}"/>
    <cellStyle name="Input 2 4 2 2 3" xfId="18426" xr:uid="{139130D6-7431-49D6-972B-626AA72802EF}"/>
    <cellStyle name="Input 2 4 2 2 3 2" xfId="18427" xr:uid="{C86B62F9-93CC-45EE-9DFA-3665F8ADB652}"/>
    <cellStyle name="Input 2 4 2 2 3 3" xfId="18428" xr:uid="{D8F85B0D-80C0-4B95-A455-D4E7D1DA7EA7}"/>
    <cellStyle name="Input 2 4 2 2 3 4" xfId="18429" xr:uid="{CAA5912B-9115-4D6C-BBF2-A91CD740E316}"/>
    <cellStyle name="Input 2 4 2 2 3 5" xfId="18430" xr:uid="{4F64EFA0-A940-454D-9FCF-9022C92FA2D5}"/>
    <cellStyle name="Input 2 4 2 2 3 6" xfId="18431" xr:uid="{96A30255-341A-49D0-9D3C-2875B3448506}"/>
    <cellStyle name="Input 2 4 2 2 3 7" xfId="18432" xr:uid="{C957D1DA-5A01-4E5D-B592-755236ACC4D2}"/>
    <cellStyle name="Input 2 4 2 2 3 8" xfId="18433" xr:uid="{640F8C38-998A-4979-A2CA-CC73FBFB740A}"/>
    <cellStyle name="Input 2 4 2 2 3 9" xfId="18434" xr:uid="{BBB6B9B1-6EF0-46C8-A9F3-5985CCE03170}"/>
    <cellStyle name="Input 2 4 2 2 4" xfId="18435" xr:uid="{8A39FC1D-C947-4D27-AD77-6CE3DB94F9D4}"/>
    <cellStyle name="Input 2 4 2 2 5" xfId="18436" xr:uid="{AC7CF8F0-40D1-49B6-95D8-C388BB8E2AFF}"/>
    <cellStyle name="Input 2 4 2 2 6" xfId="18437" xr:uid="{14158074-2DDC-4C52-8CEF-D86B95BDED26}"/>
    <cellStyle name="Input 2 4 2 2 7" xfId="18438" xr:uid="{AA653FB7-4882-46F4-B653-BE2D4E024FE7}"/>
    <cellStyle name="Input 2 4 2 2 8" xfId="18439" xr:uid="{047CFF80-832F-4804-B269-C2BCA06D6D59}"/>
    <cellStyle name="Input 2 4 2 2 9" xfId="18440" xr:uid="{C93A0C3D-1CA8-41CC-ACC3-823E4FE63398}"/>
    <cellStyle name="Input 2 4 2 3" xfId="18441" xr:uid="{E6170B6A-B4AA-4D43-912A-FC98A840067D}"/>
    <cellStyle name="Input 2 4 2 3 2" xfId="18442" xr:uid="{EAE1A530-1D71-46BB-8C5E-0DC5983E2A7F}"/>
    <cellStyle name="Input 2 4 2 3 3" xfId="18443" xr:uid="{01EF7105-E52A-47D4-A3F3-50709CE050A3}"/>
    <cellStyle name="Input 2 4 2 3 4" xfId="18444" xr:uid="{E75ED91C-5BA8-4076-A5F2-651747288EB6}"/>
    <cellStyle name="Input 2 4 2 3 5" xfId="18445" xr:uid="{5963D24C-02A4-4098-BF65-B54054DD5B6A}"/>
    <cellStyle name="Input 2 4 2 3 6" xfId="18446" xr:uid="{C557D04F-9ECF-4A86-B14E-0E6F665FC6BF}"/>
    <cellStyle name="Input 2 4 2 3 7" xfId="18447" xr:uid="{ECBE7AFB-0ECF-49AD-81EB-815A115AF594}"/>
    <cellStyle name="Input 2 4 2 3 8" xfId="18448" xr:uid="{74F13732-F163-432B-B4FC-BD78A10C8C75}"/>
    <cellStyle name="Input 2 4 2 3 9" xfId="18449" xr:uid="{B7CDB06E-0DC8-4390-99F4-A9C5F1FEECDD}"/>
    <cellStyle name="Input 2 4 2 4" xfId="18450" xr:uid="{705C192B-98FD-4141-97DB-D2A4E1D09EA1}"/>
    <cellStyle name="Input 2 4 2 4 2" xfId="18451" xr:uid="{0AC5004E-3BB1-4762-A13A-1747613BB024}"/>
    <cellStyle name="Input 2 4 2 4 3" xfId="18452" xr:uid="{E2AB244B-F94B-4907-B4CC-12DACCE164DD}"/>
    <cellStyle name="Input 2 4 2 4 4" xfId="18453" xr:uid="{F1620CAB-8847-424B-B198-014BC1BF602D}"/>
    <cellStyle name="Input 2 4 2 4 5" xfId="18454" xr:uid="{EABD0112-F969-4479-BF6F-DDD5F0870F43}"/>
    <cellStyle name="Input 2 4 2 4 6" xfId="18455" xr:uid="{54384010-B088-4FA9-80C8-EEA0400835BB}"/>
    <cellStyle name="Input 2 4 2 4 7" xfId="18456" xr:uid="{6545CAA8-D5F8-4902-A9DA-0447271C9EF0}"/>
    <cellStyle name="Input 2 4 2 4 8" xfId="18457" xr:uid="{21CFDC2D-47DA-4B8B-88BD-04A671FA04AA}"/>
    <cellStyle name="Input 2 4 2 4 9" xfId="18458" xr:uid="{2483BBD0-B1C6-4DBB-91D2-4D443367E3F5}"/>
    <cellStyle name="Input 2 4 2 5" xfId="18459" xr:uid="{1B792EBF-A161-4BEF-9C34-781671D48E9C}"/>
    <cellStyle name="Input 2 4 2 6" xfId="18460" xr:uid="{1BC726C3-A7E5-4896-8A23-1C5068217D42}"/>
    <cellStyle name="Input 2 4 2 7" xfId="18461" xr:uid="{20B90EB0-DE67-4ED8-B735-6C3D9962C82B}"/>
    <cellStyle name="Input 2 4 2 8" xfId="18462" xr:uid="{9FF1B686-662C-41F8-B459-17170E9EDBA1}"/>
    <cellStyle name="Input 2 4 2 9" xfId="18463" xr:uid="{DAD05C62-5419-49F3-85E2-6996EFEA0C0D}"/>
    <cellStyle name="Input 2 4 20" xfId="18464" xr:uid="{0EFCEBF1-FDDC-4C73-B53C-C05754E3700C}"/>
    <cellStyle name="Input 2 4 21" xfId="37202" xr:uid="{5C6DA307-B5EF-47BF-BC7B-52AF9D36510A}"/>
    <cellStyle name="Input 2 4 3" xfId="18465" xr:uid="{7097EED5-7EC7-4094-B5DF-42F940CA2D81}"/>
    <cellStyle name="Input 2 4 3 10" xfId="18466" xr:uid="{F33BC5A5-BE08-4ACD-8156-93A7BF1FA088}"/>
    <cellStyle name="Input 2 4 3 11" xfId="18467" xr:uid="{8FD3E9AB-337F-47AF-A10D-DD835F3DDB92}"/>
    <cellStyle name="Input 2 4 3 12" xfId="18468" xr:uid="{54C36266-47D6-4418-82E8-D86D1FC0D8F0}"/>
    <cellStyle name="Input 2 4 3 2" xfId="18469" xr:uid="{03D7C453-9F24-45A7-B03C-CCE68A85F276}"/>
    <cellStyle name="Input 2 4 3 2 10" xfId="18470" xr:uid="{230952B6-8E3A-41F2-97E7-A877F2357562}"/>
    <cellStyle name="Input 2 4 3 2 11" xfId="18471" xr:uid="{270AACE5-29BA-4750-B233-C36357DA3272}"/>
    <cellStyle name="Input 2 4 3 2 2" xfId="18472" xr:uid="{DBE06CDC-6312-44AD-BAE9-21F70A451197}"/>
    <cellStyle name="Input 2 4 3 2 2 2" xfId="18473" xr:uid="{63F7B023-9155-44C3-B43E-A63453B078C0}"/>
    <cellStyle name="Input 2 4 3 2 2 3" xfId="18474" xr:uid="{FF7911E4-6E7B-4EA8-B6A1-65694B23FF8A}"/>
    <cellStyle name="Input 2 4 3 2 2 4" xfId="18475" xr:uid="{6DA7A3C7-54E5-47FE-AAFD-73EE13B27817}"/>
    <cellStyle name="Input 2 4 3 2 2 5" xfId="18476" xr:uid="{5074D194-2950-49C0-8852-B6311E2BB20C}"/>
    <cellStyle name="Input 2 4 3 2 2 6" xfId="18477" xr:uid="{51F13CE0-2952-4B2E-96D5-5A67C6AC758B}"/>
    <cellStyle name="Input 2 4 3 2 2 7" xfId="18478" xr:uid="{AEF40395-1E38-4377-A8FD-476EEA19876E}"/>
    <cellStyle name="Input 2 4 3 2 2 8" xfId="18479" xr:uid="{F16C276C-000C-456C-BF2C-E547C06F9FF1}"/>
    <cellStyle name="Input 2 4 3 2 2 9" xfId="18480" xr:uid="{0BACDD3E-3D71-4513-A844-A5499762D7EA}"/>
    <cellStyle name="Input 2 4 3 2 3" xfId="18481" xr:uid="{E9B2BA18-6954-4BCC-88B0-DB97E833A829}"/>
    <cellStyle name="Input 2 4 3 2 3 2" xfId="18482" xr:uid="{6510FB7A-0B51-4CE1-8F49-23A317981AE1}"/>
    <cellStyle name="Input 2 4 3 2 3 3" xfId="18483" xr:uid="{5074C2B6-EB6C-494D-86DC-2CCF7C6F7E20}"/>
    <cellStyle name="Input 2 4 3 2 3 4" xfId="18484" xr:uid="{6C8140B0-73D0-4CEC-A59F-6705D64A0FDD}"/>
    <cellStyle name="Input 2 4 3 2 3 5" xfId="18485" xr:uid="{38B70310-29C9-4E44-98F6-559D320347F6}"/>
    <cellStyle name="Input 2 4 3 2 3 6" xfId="18486" xr:uid="{35F045A9-2FD9-4498-8C3E-77DEE4C28774}"/>
    <cellStyle name="Input 2 4 3 2 3 7" xfId="18487" xr:uid="{6FD9A5D4-112F-4E0F-A719-F5A994857BA4}"/>
    <cellStyle name="Input 2 4 3 2 3 8" xfId="18488" xr:uid="{B95BEDC1-37DC-431A-BABF-D02097784908}"/>
    <cellStyle name="Input 2 4 3 2 3 9" xfId="18489" xr:uid="{0FC0E8D5-159D-4FD8-B1FF-5434ECBE8963}"/>
    <cellStyle name="Input 2 4 3 2 4" xfId="18490" xr:uid="{85BE0A39-3B9D-420C-AD81-FEED7290F58C}"/>
    <cellStyle name="Input 2 4 3 2 5" xfId="18491" xr:uid="{E863E5CB-A615-4274-A6A1-465DFDB575E7}"/>
    <cellStyle name="Input 2 4 3 2 6" xfId="18492" xr:uid="{A0D2B42C-8DE1-450C-9CB1-924E9C6234E7}"/>
    <cellStyle name="Input 2 4 3 2 7" xfId="18493" xr:uid="{CACA2567-8BDD-4515-9A23-CF0B9EACE2CC}"/>
    <cellStyle name="Input 2 4 3 2 8" xfId="18494" xr:uid="{4DE08B08-3456-4FCC-BA29-604BFB82132B}"/>
    <cellStyle name="Input 2 4 3 2 9" xfId="18495" xr:uid="{07476391-81FE-4A22-801F-2DEB4338C84B}"/>
    <cellStyle name="Input 2 4 3 3" xfId="18496" xr:uid="{DC503B73-55DE-4F45-82C1-7421D7564CA7}"/>
    <cellStyle name="Input 2 4 3 3 2" xfId="18497" xr:uid="{6E8943CB-659A-481F-BF2B-2C3753FFB471}"/>
    <cellStyle name="Input 2 4 3 3 3" xfId="18498" xr:uid="{4D44CAB3-410F-4ABE-AF7F-3076B91B9238}"/>
    <cellStyle name="Input 2 4 3 3 4" xfId="18499" xr:uid="{433612D2-9CCF-428F-BB89-8A6DACC5FFB8}"/>
    <cellStyle name="Input 2 4 3 3 5" xfId="18500" xr:uid="{42485E79-736D-432A-8469-D38A40251806}"/>
    <cellStyle name="Input 2 4 3 3 6" xfId="18501" xr:uid="{B1877AF5-7AA6-4C6B-95F7-CDD6663FD3CF}"/>
    <cellStyle name="Input 2 4 3 3 7" xfId="18502" xr:uid="{818E301A-1028-400D-9A50-76D3337B34F2}"/>
    <cellStyle name="Input 2 4 3 3 8" xfId="18503" xr:uid="{D8048218-41AA-4C0A-B812-3C69CE3627CE}"/>
    <cellStyle name="Input 2 4 3 3 9" xfId="18504" xr:uid="{9ABFF371-5C3B-4D89-8CF1-FFF5C76606F6}"/>
    <cellStyle name="Input 2 4 3 4" xfId="18505" xr:uid="{51A5AAAD-3DF6-46D4-B846-E051BE361094}"/>
    <cellStyle name="Input 2 4 3 4 2" xfId="18506" xr:uid="{3BBF6FD3-173F-408C-A26F-4F7FCF74758B}"/>
    <cellStyle name="Input 2 4 3 4 3" xfId="18507" xr:uid="{BCE6795F-F70D-42DE-BF20-4282E01C70C3}"/>
    <cellStyle name="Input 2 4 3 4 4" xfId="18508" xr:uid="{9ED0392D-A3E0-4E6E-B159-FFA439AE159F}"/>
    <cellStyle name="Input 2 4 3 4 5" xfId="18509" xr:uid="{16C8B7E1-D6A3-4C03-94F4-F482A1E92F9F}"/>
    <cellStyle name="Input 2 4 3 4 6" xfId="18510" xr:uid="{4A4F94CD-47EA-417A-94FA-79301DF129B3}"/>
    <cellStyle name="Input 2 4 3 4 7" xfId="18511" xr:uid="{F8C17EBB-B627-4565-B2EE-3F4566295E2A}"/>
    <cellStyle name="Input 2 4 3 4 8" xfId="18512" xr:uid="{47B84D4B-BA8A-4780-ACBF-9BEA70E1780E}"/>
    <cellStyle name="Input 2 4 3 4 9" xfId="18513" xr:uid="{A4B39223-FE6B-499C-95B5-782FC431C837}"/>
    <cellStyle name="Input 2 4 3 5" xfId="18514" xr:uid="{C43FAE1C-21FC-4DD8-880B-835FDD2E2D37}"/>
    <cellStyle name="Input 2 4 3 6" xfId="18515" xr:uid="{DF33834B-ED5E-4C1E-9B80-10533B711057}"/>
    <cellStyle name="Input 2 4 3 7" xfId="18516" xr:uid="{FB0DC7F6-C82D-44D6-8472-55F4D63016F9}"/>
    <cellStyle name="Input 2 4 3 8" xfId="18517" xr:uid="{8280AAB9-D314-4A62-A04F-BAA200ACE299}"/>
    <cellStyle name="Input 2 4 3 9" xfId="18518" xr:uid="{AAFA8CA3-FF00-4AB6-99A8-CD8A9D092049}"/>
    <cellStyle name="Input 2 4 4" xfId="18519" xr:uid="{E77E7235-449A-4B67-81E8-2FE538128B54}"/>
    <cellStyle name="Input 2 4 4 10" xfId="18520" xr:uid="{1DB32832-6814-4F49-A448-09D915C4B1C3}"/>
    <cellStyle name="Input 2 4 4 11" xfId="18521" xr:uid="{A0999CEF-C021-4A10-88F2-E2D00CD21764}"/>
    <cellStyle name="Input 2 4 4 12" xfId="18522" xr:uid="{20C86CC9-9DB4-4B75-A79D-280DF773E089}"/>
    <cellStyle name="Input 2 4 4 2" xfId="18523" xr:uid="{070AA005-186B-4D34-B9D4-05539A34285E}"/>
    <cellStyle name="Input 2 4 4 2 10" xfId="18524" xr:uid="{85D87A06-CFA4-4EDC-B536-B10583EB2445}"/>
    <cellStyle name="Input 2 4 4 2 11" xfId="18525" xr:uid="{8C72FBA8-3306-4A53-A9B9-D878C19EA882}"/>
    <cellStyle name="Input 2 4 4 2 2" xfId="18526" xr:uid="{C81351BC-5A86-4BAC-8A25-08C73D5EF49E}"/>
    <cellStyle name="Input 2 4 4 2 2 2" xfId="18527" xr:uid="{55A14791-72CB-40CD-9840-9172521A30B4}"/>
    <cellStyle name="Input 2 4 4 2 2 3" xfId="18528" xr:uid="{C91A54B1-B2FF-4FA4-BBA8-8DABB3F861DC}"/>
    <cellStyle name="Input 2 4 4 2 2 4" xfId="18529" xr:uid="{B1810768-061E-4780-BEF0-D0061F5D6DE0}"/>
    <cellStyle name="Input 2 4 4 2 2 5" xfId="18530" xr:uid="{C79227AC-A6FE-4A43-9B6A-0D1D77A55583}"/>
    <cellStyle name="Input 2 4 4 2 2 6" xfId="18531" xr:uid="{A0EA4BBE-9A44-4F06-A13E-DCC11F807941}"/>
    <cellStyle name="Input 2 4 4 2 2 7" xfId="18532" xr:uid="{9899D004-5970-4D56-A824-8C05957FDBE3}"/>
    <cellStyle name="Input 2 4 4 2 2 8" xfId="18533" xr:uid="{4A48ABCC-99DA-4F93-84F2-4E305E508D38}"/>
    <cellStyle name="Input 2 4 4 2 2 9" xfId="18534" xr:uid="{3A15BF42-9C60-413A-B1B2-607BDAADCD4D}"/>
    <cellStyle name="Input 2 4 4 2 3" xfId="18535" xr:uid="{9CAF92A6-DBB3-4A9C-ABAE-9360DC055E8D}"/>
    <cellStyle name="Input 2 4 4 2 3 2" xfId="18536" xr:uid="{84A67B11-B26F-486D-8D23-6F348AA904D8}"/>
    <cellStyle name="Input 2 4 4 2 3 3" xfId="18537" xr:uid="{5C107860-DCE0-43D2-A19B-5A0E98E65165}"/>
    <cellStyle name="Input 2 4 4 2 3 4" xfId="18538" xr:uid="{FC927FA7-1297-433F-AC08-83E5D9B5801C}"/>
    <cellStyle name="Input 2 4 4 2 3 5" xfId="18539" xr:uid="{EFF4DF8D-4F75-41B7-9A88-62D6E2354F79}"/>
    <cellStyle name="Input 2 4 4 2 3 6" xfId="18540" xr:uid="{C03EE4DD-E9C4-4E03-9ACB-4625F6421DB0}"/>
    <cellStyle name="Input 2 4 4 2 3 7" xfId="18541" xr:uid="{95FF606C-C2A7-4F1E-90CB-F18DAF205F7E}"/>
    <cellStyle name="Input 2 4 4 2 3 8" xfId="18542" xr:uid="{B347C4FC-07F3-44D0-87A0-8F258D1068D7}"/>
    <cellStyle name="Input 2 4 4 2 3 9" xfId="18543" xr:uid="{46B96126-98B5-4F26-A537-96E6BC0CA019}"/>
    <cellStyle name="Input 2 4 4 2 4" xfId="18544" xr:uid="{33C57CB2-A7AF-4FAE-9A43-6624A6891AE9}"/>
    <cellStyle name="Input 2 4 4 2 5" xfId="18545" xr:uid="{93371EED-5B36-4D97-8EB3-F6748D2700DE}"/>
    <cellStyle name="Input 2 4 4 2 6" xfId="18546" xr:uid="{50159885-7725-42FB-9B48-CC3102FC8FE8}"/>
    <cellStyle name="Input 2 4 4 2 7" xfId="18547" xr:uid="{4E2741D1-AF5C-4377-AF66-6B4A79384E28}"/>
    <cellStyle name="Input 2 4 4 2 8" xfId="18548" xr:uid="{163DFD6E-E5DE-48CC-8C24-6FF2C9DB916B}"/>
    <cellStyle name="Input 2 4 4 2 9" xfId="18549" xr:uid="{28911F11-8948-4B05-B9F8-D3AA85675757}"/>
    <cellStyle name="Input 2 4 4 3" xfId="18550" xr:uid="{53338917-68A0-42DA-8915-1CB4305A8EF3}"/>
    <cellStyle name="Input 2 4 4 3 2" xfId="18551" xr:uid="{9DFF347D-8451-4B51-B1FB-18E0769B707E}"/>
    <cellStyle name="Input 2 4 4 3 3" xfId="18552" xr:uid="{AEE1CC6D-B0BB-4524-A1FA-C2E8490F425F}"/>
    <cellStyle name="Input 2 4 4 3 4" xfId="18553" xr:uid="{FD25AAD9-8280-4E83-A36B-9326B957F2B1}"/>
    <cellStyle name="Input 2 4 4 3 5" xfId="18554" xr:uid="{628D32D5-DD58-49E8-9394-20DAC453BF60}"/>
    <cellStyle name="Input 2 4 4 3 6" xfId="18555" xr:uid="{AAE584DC-87C8-4879-9F76-3AD26EC53654}"/>
    <cellStyle name="Input 2 4 4 3 7" xfId="18556" xr:uid="{5880666E-04E7-4E23-B8F9-4FEC8F843A8C}"/>
    <cellStyle name="Input 2 4 4 3 8" xfId="18557" xr:uid="{DC488F07-E2CC-4E74-844A-2E40F2887D9F}"/>
    <cellStyle name="Input 2 4 4 3 9" xfId="18558" xr:uid="{B7BA9948-3953-4926-940D-308D807829AC}"/>
    <cellStyle name="Input 2 4 4 4" xfId="18559" xr:uid="{4F4C6BAF-595E-4FDB-ABE0-EC2D42759C97}"/>
    <cellStyle name="Input 2 4 4 4 2" xfId="18560" xr:uid="{A51632C1-D856-46AB-97A4-2AB12F75C5E1}"/>
    <cellStyle name="Input 2 4 4 4 3" xfId="18561" xr:uid="{CDA944D7-00DF-428B-9DBA-AE1894395BD8}"/>
    <cellStyle name="Input 2 4 4 4 4" xfId="18562" xr:uid="{BF196508-4775-4669-A34C-2BDC4AA35FE1}"/>
    <cellStyle name="Input 2 4 4 4 5" xfId="18563" xr:uid="{89031ED5-3920-4A63-9945-D4762014F875}"/>
    <cellStyle name="Input 2 4 4 4 6" xfId="18564" xr:uid="{7F620804-8216-461B-83A1-727D88497725}"/>
    <cellStyle name="Input 2 4 4 4 7" xfId="18565" xr:uid="{76A62E16-DA26-4A31-A6CE-98442F8B5B30}"/>
    <cellStyle name="Input 2 4 4 4 8" xfId="18566" xr:uid="{014EE0D5-88EE-4071-AE7C-F1DCF08D6D3D}"/>
    <cellStyle name="Input 2 4 4 4 9" xfId="18567" xr:uid="{E3231DDC-F0CB-43CC-8B9A-70BB9FA6A166}"/>
    <cellStyle name="Input 2 4 4 5" xfId="18568" xr:uid="{64D75EB4-B5B8-4753-AEA8-F75D1337F671}"/>
    <cellStyle name="Input 2 4 4 6" xfId="18569" xr:uid="{6B5AE38B-E733-4892-AD58-26C3200D62A9}"/>
    <cellStyle name="Input 2 4 4 7" xfId="18570" xr:uid="{9A4FBA45-023A-43A5-9428-207968B79223}"/>
    <cellStyle name="Input 2 4 4 8" xfId="18571" xr:uid="{51012F4C-0D52-415F-9FC4-68869781BA63}"/>
    <cellStyle name="Input 2 4 4 9" xfId="18572" xr:uid="{CC8024C4-E290-46CC-8E88-86BA5966392F}"/>
    <cellStyle name="Input 2 4 5" xfId="18573" xr:uid="{730CB9E2-77FB-4AD0-B41C-0DBEAA3ABCCF}"/>
    <cellStyle name="Input 2 4 5 10" xfId="18574" xr:uid="{A6B3727B-A16C-46FB-BDC2-5D7D70B3F8A0}"/>
    <cellStyle name="Input 2 4 5 11" xfId="18575" xr:uid="{0F62FF08-8ACD-440C-A9DA-9C56357FFE1E}"/>
    <cellStyle name="Input 2 4 5 12" xfId="18576" xr:uid="{9A485A7A-15E7-4848-A380-348BFB6C935F}"/>
    <cellStyle name="Input 2 4 5 2" xfId="18577" xr:uid="{91B456AA-2F52-41BC-98F7-576261C55AEA}"/>
    <cellStyle name="Input 2 4 5 2 10" xfId="18578" xr:uid="{7F50DF21-CFE3-499F-8008-D44C0D956A9E}"/>
    <cellStyle name="Input 2 4 5 2 11" xfId="18579" xr:uid="{6A37B196-AC0D-4815-8826-6FCBB52648C9}"/>
    <cellStyle name="Input 2 4 5 2 2" xfId="18580" xr:uid="{AE9D0A77-0DFC-4249-80B1-476BD967072C}"/>
    <cellStyle name="Input 2 4 5 2 2 2" xfId="18581" xr:uid="{12323D8A-C3F2-4F15-91E9-B1B46DA626F7}"/>
    <cellStyle name="Input 2 4 5 2 2 3" xfId="18582" xr:uid="{BB03313F-FB02-41BF-8EC3-9D77A567E6C7}"/>
    <cellStyle name="Input 2 4 5 2 2 4" xfId="18583" xr:uid="{ECE157F0-0631-4AE4-909F-2A4085D4F92B}"/>
    <cellStyle name="Input 2 4 5 2 2 5" xfId="18584" xr:uid="{71E0E2EC-E8C9-4BD3-95BE-62CDBD87978A}"/>
    <cellStyle name="Input 2 4 5 2 2 6" xfId="18585" xr:uid="{02C1ECC7-3BCC-42CE-AABF-5AABD6D336F6}"/>
    <cellStyle name="Input 2 4 5 2 2 7" xfId="18586" xr:uid="{87C5B532-648B-4825-A441-9C8E74C09F13}"/>
    <cellStyle name="Input 2 4 5 2 2 8" xfId="18587" xr:uid="{7107F261-E3A9-4826-9E1C-52E576851404}"/>
    <cellStyle name="Input 2 4 5 2 2 9" xfId="18588" xr:uid="{1446155E-7BC9-4641-BFB7-03CC904999BA}"/>
    <cellStyle name="Input 2 4 5 2 3" xfId="18589" xr:uid="{AD359E4B-968D-438F-8EA5-AAE9ED56167D}"/>
    <cellStyle name="Input 2 4 5 2 3 2" xfId="18590" xr:uid="{A213276D-568F-4162-AA34-A87530B0CFC4}"/>
    <cellStyle name="Input 2 4 5 2 3 3" xfId="18591" xr:uid="{B90A16F1-1CC7-45A8-B476-EBFB025661BD}"/>
    <cellStyle name="Input 2 4 5 2 3 4" xfId="18592" xr:uid="{66D34FF0-567D-4781-9168-6AA0E8EDB7D4}"/>
    <cellStyle name="Input 2 4 5 2 3 5" xfId="18593" xr:uid="{EE6E63AA-A338-439A-9AC7-635B5DE56B87}"/>
    <cellStyle name="Input 2 4 5 2 3 6" xfId="18594" xr:uid="{CB5089C0-19A1-4CDD-ADC9-5C0510D17BB1}"/>
    <cellStyle name="Input 2 4 5 2 3 7" xfId="18595" xr:uid="{A7D734DC-AC7F-4DD9-ACB2-72E7D08AE2CB}"/>
    <cellStyle name="Input 2 4 5 2 3 8" xfId="18596" xr:uid="{362383A0-AADE-4DBF-8724-FB9B3B34572C}"/>
    <cellStyle name="Input 2 4 5 2 3 9" xfId="18597" xr:uid="{66F5B03F-92D2-44E1-BFE6-A7765253FD4E}"/>
    <cellStyle name="Input 2 4 5 2 4" xfId="18598" xr:uid="{97EA1194-D82C-4961-BE9A-F382D7799005}"/>
    <cellStyle name="Input 2 4 5 2 5" xfId="18599" xr:uid="{4974C39F-AFA2-4318-94FB-792FDB7CB643}"/>
    <cellStyle name="Input 2 4 5 2 6" xfId="18600" xr:uid="{9F5DB61B-36E2-4181-B5FC-CC903C5EFF0C}"/>
    <cellStyle name="Input 2 4 5 2 7" xfId="18601" xr:uid="{924D8BC2-1853-432F-BD9A-7C3E84D9A615}"/>
    <cellStyle name="Input 2 4 5 2 8" xfId="18602" xr:uid="{64C8320E-31D6-4DC8-B14E-19E733C2CC1E}"/>
    <cellStyle name="Input 2 4 5 2 9" xfId="18603" xr:uid="{E19A58AF-06BF-4946-872B-8712751F6A32}"/>
    <cellStyle name="Input 2 4 5 3" xfId="18604" xr:uid="{088F53D7-98E7-44CE-88FC-ED592E4D3891}"/>
    <cellStyle name="Input 2 4 5 3 2" xfId="18605" xr:uid="{82ADF512-39F2-469C-80D9-04AF3F668EFF}"/>
    <cellStyle name="Input 2 4 5 3 3" xfId="18606" xr:uid="{E398E61D-E019-4E20-8A08-5AC873F610A8}"/>
    <cellStyle name="Input 2 4 5 3 4" xfId="18607" xr:uid="{FB1E125C-8082-4357-B39B-81D768DB46DC}"/>
    <cellStyle name="Input 2 4 5 3 5" xfId="18608" xr:uid="{F2593010-D927-4AF9-93BC-00280755027F}"/>
    <cellStyle name="Input 2 4 5 3 6" xfId="18609" xr:uid="{01C8FA7E-B674-481B-8BE1-65B6C4E563D0}"/>
    <cellStyle name="Input 2 4 5 3 7" xfId="18610" xr:uid="{044E5B11-F37F-4941-86A5-D8C3FEBB0518}"/>
    <cellStyle name="Input 2 4 5 3 8" xfId="18611" xr:uid="{9B40921B-DDCC-4A2D-AC75-4FEBE8070229}"/>
    <cellStyle name="Input 2 4 5 3 9" xfId="18612" xr:uid="{2F248E91-5E5B-4E0E-AE4C-33D14BA13AED}"/>
    <cellStyle name="Input 2 4 5 4" xfId="18613" xr:uid="{C04DA562-B637-4C0F-9E0F-8C478D6D5537}"/>
    <cellStyle name="Input 2 4 5 4 2" xfId="18614" xr:uid="{0E51815C-AE68-484A-B72F-1FC655E87D1D}"/>
    <cellStyle name="Input 2 4 5 4 3" xfId="18615" xr:uid="{25ED6F05-2132-47F5-97E2-C26D8D7A186F}"/>
    <cellStyle name="Input 2 4 5 4 4" xfId="18616" xr:uid="{79AFF25A-444A-407C-9262-63E50962C45E}"/>
    <cellStyle name="Input 2 4 5 4 5" xfId="18617" xr:uid="{FF807B1C-BC0A-4377-81E1-A3FB26AB3C2E}"/>
    <cellStyle name="Input 2 4 5 4 6" xfId="18618" xr:uid="{5FF839EF-BDB4-421E-BC2C-6C4CA5CD796D}"/>
    <cellStyle name="Input 2 4 5 4 7" xfId="18619" xr:uid="{64798DA2-93D3-480A-8700-60CAFF00DE63}"/>
    <cellStyle name="Input 2 4 5 4 8" xfId="18620" xr:uid="{7A2AD811-2D4E-4BF5-B99C-280C869FCFCC}"/>
    <cellStyle name="Input 2 4 5 4 9" xfId="18621" xr:uid="{6954E769-2446-46A6-BE3A-B54D1C480DDF}"/>
    <cellStyle name="Input 2 4 5 5" xfId="18622" xr:uid="{C9D0F83F-2814-4FAB-9010-E386A1281E63}"/>
    <cellStyle name="Input 2 4 5 6" xfId="18623" xr:uid="{C30F2F03-BA46-4550-9D4A-A7DD19FD2292}"/>
    <cellStyle name="Input 2 4 5 7" xfId="18624" xr:uid="{46F7F765-FBC4-48AF-BBCC-4ADB6F4B1828}"/>
    <cellStyle name="Input 2 4 5 8" xfId="18625" xr:uid="{0445133E-7CD1-45AB-BE0E-FD5DAE104148}"/>
    <cellStyle name="Input 2 4 5 9" xfId="18626" xr:uid="{02FA2149-F71D-4709-901C-611B35CC460E}"/>
    <cellStyle name="Input 2 4 6" xfId="18627" xr:uid="{EABD3492-88F4-479C-A3D6-DEA1B048F4F6}"/>
    <cellStyle name="Input 2 4 6 10" xfId="18628" xr:uid="{32F98127-7510-4677-8D3D-B502E3957892}"/>
    <cellStyle name="Input 2 4 6 11" xfId="18629" xr:uid="{0B9C0874-EEE6-4819-BBDE-20C2A72753D5}"/>
    <cellStyle name="Input 2 4 6 12" xfId="18630" xr:uid="{9C722617-38F1-455D-AE59-658FFAEF3DFC}"/>
    <cellStyle name="Input 2 4 6 2" xfId="18631" xr:uid="{37971429-0865-4D2F-899C-FEC1F8F631B9}"/>
    <cellStyle name="Input 2 4 6 2 10" xfId="18632" xr:uid="{42860DD3-43A0-4274-B3F9-4CDF49DB0EB1}"/>
    <cellStyle name="Input 2 4 6 2 11" xfId="18633" xr:uid="{2E4549FB-3D1F-4315-BD86-F68B47FD03B3}"/>
    <cellStyle name="Input 2 4 6 2 2" xfId="18634" xr:uid="{81DF5F4F-9DD3-4A39-82D1-A81D7E705B62}"/>
    <cellStyle name="Input 2 4 6 2 2 2" xfId="18635" xr:uid="{592D34E6-FE44-4227-B97D-0FD4FA2537C6}"/>
    <cellStyle name="Input 2 4 6 2 2 3" xfId="18636" xr:uid="{0DBD3BC3-4C68-484A-A973-EF5707630F30}"/>
    <cellStyle name="Input 2 4 6 2 2 4" xfId="18637" xr:uid="{EB09D295-E217-4AB2-9CED-00A1115DCDE0}"/>
    <cellStyle name="Input 2 4 6 2 2 5" xfId="18638" xr:uid="{7B33A126-BE8B-47DD-A650-E36D331E1052}"/>
    <cellStyle name="Input 2 4 6 2 2 6" xfId="18639" xr:uid="{EBC13D13-0B48-4ABE-9E41-C4283F78E09A}"/>
    <cellStyle name="Input 2 4 6 2 2 7" xfId="18640" xr:uid="{344EE2B1-E29E-41C2-B813-A1268F4D79EA}"/>
    <cellStyle name="Input 2 4 6 2 2 8" xfId="18641" xr:uid="{25807980-EFB5-48D0-B16E-B3EF95F9AB76}"/>
    <cellStyle name="Input 2 4 6 2 2 9" xfId="18642" xr:uid="{418BF02B-2B87-478B-9259-9BBD9C4C547D}"/>
    <cellStyle name="Input 2 4 6 2 3" xfId="18643" xr:uid="{471F25D3-957E-4B31-BC09-84B8DB075449}"/>
    <cellStyle name="Input 2 4 6 2 3 2" xfId="18644" xr:uid="{C98FD507-4057-46D0-B213-96A87599731F}"/>
    <cellStyle name="Input 2 4 6 2 3 3" xfId="18645" xr:uid="{217C16EC-9449-41B4-BE5C-2E9B14226AF2}"/>
    <cellStyle name="Input 2 4 6 2 3 4" xfId="18646" xr:uid="{77335A2D-C4FA-4BE4-B379-1E51B3EDBC65}"/>
    <cellStyle name="Input 2 4 6 2 3 5" xfId="18647" xr:uid="{2DA8C194-0CAE-4147-A0C9-58020E477936}"/>
    <cellStyle name="Input 2 4 6 2 3 6" xfId="18648" xr:uid="{ABC3ADAB-51F2-4DE3-948B-FACD7285CB6F}"/>
    <cellStyle name="Input 2 4 6 2 3 7" xfId="18649" xr:uid="{BA4FADCF-BD1B-4D1C-B75B-3574875CCBBD}"/>
    <cellStyle name="Input 2 4 6 2 3 8" xfId="18650" xr:uid="{F9A86377-72A5-4E63-9F3F-DE9A2636F21F}"/>
    <cellStyle name="Input 2 4 6 2 3 9" xfId="18651" xr:uid="{8167BA46-7FBA-4CC0-9AEB-23E8978BB2DA}"/>
    <cellStyle name="Input 2 4 6 2 4" xfId="18652" xr:uid="{1CADA3B5-2BD7-48D7-B1F1-38E545757C6E}"/>
    <cellStyle name="Input 2 4 6 2 5" xfId="18653" xr:uid="{830ACC93-47C3-46D3-BA8A-2791ECBA3A7B}"/>
    <cellStyle name="Input 2 4 6 2 6" xfId="18654" xr:uid="{C2FDABBD-D9EF-4466-81DE-2F79E7606CBD}"/>
    <cellStyle name="Input 2 4 6 2 7" xfId="18655" xr:uid="{99D7F2E1-90D1-4EE1-A32F-3022986D7A1B}"/>
    <cellStyle name="Input 2 4 6 2 8" xfId="18656" xr:uid="{5F57C19B-3A3B-46CA-927F-3CDE7BC40743}"/>
    <cellStyle name="Input 2 4 6 2 9" xfId="18657" xr:uid="{2B9CB713-CFC9-497B-B353-2C753604B032}"/>
    <cellStyle name="Input 2 4 6 3" xfId="18658" xr:uid="{AD26A2F7-2E7A-44B3-8C8C-DD5AFDFBA59C}"/>
    <cellStyle name="Input 2 4 6 3 2" xfId="18659" xr:uid="{4C495B6A-1E12-47FC-B5F0-0AB797E9E854}"/>
    <cellStyle name="Input 2 4 6 3 3" xfId="18660" xr:uid="{A1320F90-F409-462A-8C12-3E78C0235501}"/>
    <cellStyle name="Input 2 4 6 3 4" xfId="18661" xr:uid="{C4AE89FB-DED7-4D2E-A31D-E1787196BD09}"/>
    <cellStyle name="Input 2 4 6 3 5" xfId="18662" xr:uid="{1C3B47A2-5DE0-43EC-8BE1-5690AC680C4F}"/>
    <cellStyle name="Input 2 4 6 3 6" xfId="18663" xr:uid="{E6A21A96-44D5-4431-9184-A30DA2732B58}"/>
    <cellStyle name="Input 2 4 6 3 7" xfId="18664" xr:uid="{163DC95F-6451-46A8-BCF9-C895018BFF9E}"/>
    <cellStyle name="Input 2 4 6 3 8" xfId="18665" xr:uid="{9ECAFFB8-6BF7-4408-88BB-7D76DB096BD7}"/>
    <cellStyle name="Input 2 4 6 3 9" xfId="18666" xr:uid="{99326E2B-19D8-42F1-9545-A409F22E0679}"/>
    <cellStyle name="Input 2 4 6 4" xfId="18667" xr:uid="{FA92DF5D-90EA-40A4-8C2D-5A95BD7E05FC}"/>
    <cellStyle name="Input 2 4 6 4 2" xfId="18668" xr:uid="{017D6112-9058-4F7E-9C96-D7E4D6B71C9F}"/>
    <cellStyle name="Input 2 4 6 4 3" xfId="18669" xr:uid="{09A0DF05-C7AF-4C83-9DEF-7B175778D9C4}"/>
    <cellStyle name="Input 2 4 6 4 4" xfId="18670" xr:uid="{8DC0E85E-EAC4-461B-9EB1-353D4546EECE}"/>
    <cellStyle name="Input 2 4 6 4 5" xfId="18671" xr:uid="{D803A88D-EF06-4EC0-9094-A55A4230DB7F}"/>
    <cellStyle name="Input 2 4 6 4 6" xfId="18672" xr:uid="{288E9751-2645-4256-9661-9751B4EDB534}"/>
    <cellStyle name="Input 2 4 6 4 7" xfId="18673" xr:uid="{8BE3C579-B985-4EC8-A881-9B4DDA17CE08}"/>
    <cellStyle name="Input 2 4 6 4 8" xfId="18674" xr:uid="{54A32D9B-1CBF-4B76-9775-D54929894002}"/>
    <cellStyle name="Input 2 4 6 4 9" xfId="18675" xr:uid="{0D6E782E-EF60-4702-9B0A-1D351C07D6C6}"/>
    <cellStyle name="Input 2 4 6 5" xfId="18676" xr:uid="{62B130DD-A7CD-4E77-A80B-3BEE21B6D36A}"/>
    <cellStyle name="Input 2 4 6 6" xfId="18677" xr:uid="{48416403-CDB1-455C-8D9A-3E94B6C6F172}"/>
    <cellStyle name="Input 2 4 6 7" xfId="18678" xr:uid="{8EE4BD42-B550-4D37-92C3-F6CE2DA821A3}"/>
    <cellStyle name="Input 2 4 6 8" xfId="18679" xr:uid="{EABBEDD9-F2EE-468F-B07B-0ACD8A2BC5BE}"/>
    <cellStyle name="Input 2 4 6 9" xfId="18680" xr:uid="{03103E17-432A-4A53-AF6A-55FB40158424}"/>
    <cellStyle name="Input 2 4 7" xfId="18681" xr:uid="{7C7C03CD-9737-4F0D-8F70-E2F11FA94D68}"/>
    <cellStyle name="Input 2 4 7 10" xfId="18682" xr:uid="{6FF2DEF1-179E-49D0-BC01-9F0E397EFD8F}"/>
    <cellStyle name="Input 2 4 7 11" xfId="18683" xr:uid="{0EAE907E-8AA2-4271-B99C-4F7BC1144730}"/>
    <cellStyle name="Input 2 4 7 12" xfId="18684" xr:uid="{51C7B891-160A-42D2-A68D-EFA180D95D2B}"/>
    <cellStyle name="Input 2 4 7 2" xfId="18685" xr:uid="{FF41881F-251D-4D1A-A6D2-6B6305FD8EEE}"/>
    <cellStyle name="Input 2 4 7 2 10" xfId="18686" xr:uid="{2CD3969A-C45D-4B41-B07D-6156A2139E05}"/>
    <cellStyle name="Input 2 4 7 2 11" xfId="18687" xr:uid="{76865EEF-8EDD-4EA3-98C6-F34CE7CE775A}"/>
    <cellStyle name="Input 2 4 7 2 2" xfId="18688" xr:uid="{14C0A685-FDB7-4ABF-B7B9-C669ECFE1CCF}"/>
    <cellStyle name="Input 2 4 7 2 2 2" xfId="18689" xr:uid="{EA8FB649-B949-4F04-9B6E-3FABEFFB251C}"/>
    <cellStyle name="Input 2 4 7 2 2 3" xfId="18690" xr:uid="{7B61ADD8-78F9-4D6B-8DC6-5182858A7A63}"/>
    <cellStyle name="Input 2 4 7 2 2 4" xfId="18691" xr:uid="{06C8528F-CC5E-43E1-8975-2441CCFDA626}"/>
    <cellStyle name="Input 2 4 7 2 2 5" xfId="18692" xr:uid="{AFC63374-CCE0-4D3C-9120-FB15493A9D9F}"/>
    <cellStyle name="Input 2 4 7 2 2 6" xfId="18693" xr:uid="{670DE4E6-DCC8-4AF6-858D-6B51C2FD7BB4}"/>
    <cellStyle name="Input 2 4 7 2 2 7" xfId="18694" xr:uid="{706F68B0-11B7-4B47-963D-014AF65582D9}"/>
    <cellStyle name="Input 2 4 7 2 2 8" xfId="18695" xr:uid="{2DE7F4A5-23FB-498D-B5C5-ECD9326B37CF}"/>
    <cellStyle name="Input 2 4 7 2 2 9" xfId="18696" xr:uid="{66CEFF8A-C2A6-4462-A50F-BDEC1592469B}"/>
    <cellStyle name="Input 2 4 7 2 3" xfId="18697" xr:uid="{856265F9-D66A-4579-808C-B0DFD0C31565}"/>
    <cellStyle name="Input 2 4 7 2 3 2" xfId="18698" xr:uid="{2AAE9E43-9A8B-4D63-8590-5DF47453D332}"/>
    <cellStyle name="Input 2 4 7 2 3 3" xfId="18699" xr:uid="{C2793AED-A76B-4D11-B3F9-421249264C67}"/>
    <cellStyle name="Input 2 4 7 2 3 4" xfId="18700" xr:uid="{FC5962A8-7462-4CFE-B035-76A6CDC0BC6E}"/>
    <cellStyle name="Input 2 4 7 2 3 5" xfId="18701" xr:uid="{FA99EA59-F760-4249-BA17-A4DCA6009352}"/>
    <cellStyle name="Input 2 4 7 2 3 6" xfId="18702" xr:uid="{FA164DE2-F773-44D4-8A36-15CF786A1F24}"/>
    <cellStyle name="Input 2 4 7 2 3 7" xfId="18703" xr:uid="{FE7F009C-FA72-4C40-B6E1-D80A711CB20A}"/>
    <cellStyle name="Input 2 4 7 2 3 8" xfId="18704" xr:uid="{CFD0EAF6-8FF3-4482-929D-E3BFE880D51C}"/>
    <cellStyle name="Input 2 4 7 2 3 9" xfId="18705" xr:uid="{B2CF917F-D889-487C-9625-030FC7DAAE0C}"/>
    <cellStyle name="Input 2 4 7 2 4" xfId="18706" xr:uid="{F1F6FF0F-0C9A-4A01-AE8E-E1137E08637C}"/>
    <cellStyle name="Input 2 4 7 2 5" xfId="18707" xr:uid="{6D4379FC-267F-440A-ADD3-8CCE47FF9BEA}"/>
    <cellStyle name="Input 2 4 7 2 6" xfId="18708" xr:uid="{45414797-B167-4D9C-A9DF-9506A0001CD9}"/>
    <cellStyle name="Input 2 4 7 2 7" xfId="18709" xr:uid="{489815A2-E33A-484D-91D3-0C1A03B6E9CB}"/>
    <cellStyle name="Input 2 4 7 2 8" xfId="18710" xr:uid="{8A0F5CF9-6ECD-4B62-A2CF-BBA8DF135686}"/>
    <cellStyle name="Input 2 4 7 2 9" xfId="18711" xr:uid="{E1C41CAD-44BB-46AD-A8D4-7824686856BB}"/>
    <cellStyle name="Input 2 4 7 3" xfId="18712" xr:uid="{1067EAAC-E208-4B86-8725-9558E22CF4EB}"/>
    <cellStyle name="Input 2 4 7 3 2" xfId="18713" xr:uid="{C0BF9218-15F0-4050-94BE-AF50776FEC9F}"/>
    <cellStyle name="Input 2 4 7 3 3" xfId="18714" xr:uid="{62CAF8B3-A39C-4CE1-BAD0-2F81A20DE522}"/>
    <cellStyle name="Input 2 4 7 3 4" xfId="18715" xr:uid="{6475C693-AF14-4E2C-9EBC-409186EC9A01}"/>
    <cellStyle name="Input 2 4 7 3 5" xfId="18716" xr:uid="{A841AA25-83EF-4680-B76E-594FB51B9CF3}"/>
    <cellStyle name="Input 2 4 7 3 6" xfId="18717" xr:uid="{5977A1D1-E79F-4B10-8235-8CCCC0F6C79F}"/>
    <cellStyle name="Input 2 4 7 3 7" xfId="18718" xr:uid="{3C3A95F3-B0AF-4B6F-AC78-DA117BDBE432}"/>
    <cellStyle name="Input 2 4 7 3 8" xfId="18719" xr:uid="{F8F4D76C-EAA4-4044-82D2-FC6FD6DC1567}"/>
    <cellStyle name="Input 2 4 7 3 9" xfId="18720" xr:uid="{FA813DAD-F502-464E-B96C-69039A76ECF9}"/>
    <cellStyle name="Input 2 4 7 4" xfId="18721" xr:uid="{76F59BDC-DF89-4722-9D71-C5ED7922DD38}"/>
    <cellStyle name="Input 2 4 7 4 2" xfId="18722" xr:uid="{492BC26A-CC2C-4489-A37A-BC455574A69E}"/>
    <cellStyle name="Input 2 4 7 4 3" xfId="18723" xr:uid="{F3708353-D7DE-4A98-924D-791BD20F922D}"/>
    <cellStyle name="Input 2 4 7 4 4" xfId="18724" xr:uid="{71698E4D-1817-48DE-8F76-D47C16837F31}"/>
    <cellStyle name="Input 2 4 7 4 5" xfId="18725" xr:uid="{7C607476-343E-4187-915E-C038EF80B9E4}"/>
    <cellStyle name="Input 2 4 7 4 6" xfId="18726" xr:uid="{D25F7358-070F-44B9-AAF0-AD14E8496524}"/>
    <cellStyle name="Input 2 4 7 4 7" xfId="18727" xr:uid="{A25404B2-B74F-43FD-8019-A92DD29E5693}"/>
    <cellStyle name="Input 2 4 7 4 8" xfId="18728" xr:uid="{F7CC293F-46E2-4D8B-8CB4-22B82AF00001}"/>
    <cellStyle name="Input 2 4 7 4 9" xfId="18729" xr:uid="{3FDE7811-FF81-4BED-9E02-8E23637331AD}"/>
    <cellStyle name="Input 2 4 7 5" xfId="18730" xr:uid="{AF3DF73E-091C-4F09-A609-BC0FB0ABB5E1}"/>
    <cellStyle name="Input 2 4 7 6" xfId="18731" xr:uid="{2F3A0943-C00C-492E-8CD7-59D1E3EA35E8}"/>
    <cellStyle name="Input 2 4 7 7" xfId="18732" xr:uid="{E79F1092-B0A9-4B17-9FF8-7703745B0BE4}"/>
    <cellStyle name="Input 2 4 7 8" xfId="18733" xr:uid="{B8DC2550-55C3-499F-A074-7B3ABDEC6DBB}"/>
    <cellStyle name="Input 2 4 7 9" xfId="18734" xr:uid="{3481562A-163C-4882-8580-091EAF79BDA6}"/>
    <cellStyle name="Input 2 4 8" xfId="18735" xr:uid="{B95120CF-D6FD-46C2-B744-0EDB6E5D50A5}"/>
    <cellStyle name="Input 2 4 8 10" xfId="18736" xr:uid="{1E2164EE-36B4-4F06-A1F0-B2BEB5BB4380}"/>
    <cellStyle name="Input 2 4 8 11" xfId="18737" xr:uid="{0ED1C827-C6AC-455C-AC0B-43015A7A6063}"/>
    <cellStyle name="Input 2 4 8 12" xfId="18738" xr:uid="{870C5DBB-C0A9-4A99-8A24-27FE3D88DC81}"/>
    <cellStyle name="Input 2 4 8 2" xfId="18739" xr:uid="{1B956325-D78E-4153-95B6-8D9D8BC7CFC6}"/>
    <cellStyle name="Input 2 4 8 2 10" xfId="18740" xr:uid="{541D642A-1A6B-4027-BED4-68504322EC04}"/>
    <cellStyle name="Input 2 4 8 2 11" xfId="18741" xr:uid="{CEDE646B-ED41-4A0D-8D62-F5264D5B79C6}"/>
    <cellStyle name="Input 2 4 8 2 2" xfId="18742" xr:uid="{25C220ED-7E83-4FA0-9377-3905FE49132A}"/>
    <cellStyle name="Input 2 4 8 2 2 2" xfId="18743" xr:uid="{8F839505-2FA9-4566-9756-5883C9B4037B}"/>
    <cellStyle name="Input 2 4 8 2 2 3" xfId="18744" xr:uid="{08F2C211-FF76-488D-B924-0E3F43FE9307}"/>
    <cellStyle name="Input 2 4 8 2 2 4" xfId="18745" xr:uid="{939C8EDE-6B8C-41B2-AA07-2C9C889D1275}"/>
    <cellStyle name="Input 2 4 8 2 2 5" xfId="18746" xr:uid="{BE9AB616-956C-4ACC-A856-4E5D434C7483}"/>
    <cellStyle name="Input 2 4 8 2 2 6" xfId="18747" xr:uid="{DBBD0059-9239-4108-9948-396655A71E5B}"/>
    <cellStyle name="Input 2 4 8 2 2 7" xfId="18748" xr:uid="{1949640D-CB69-43AF-B7A2-9E84DE6253A6}"/>
    <cellStyle name="Input 2 4 8 2 2 8" xfId="18749" xr:uid="{D4341BC7-A377-44EE-B6C6-7B6809E9B272}"/>
    <cellStyle name="Input 2 4 8 2 2 9" xfId="18750" xr:uid="{FDC12864-494F-4DC2-B4AF-370C39DB8B6A}"/>
    <cellStyle name="Input 2 4 8 2 3" xfId="18751" xr:uid="{1915AEEE-A76D-4C60-B242-BD02A4C09430}"/>
    <cellStyle name="Input 2 4 8 2 3 2" xfId="18752" xr:uid="{2830421A-7AFA-4555-9359-A9D3CFAC2EA9}"/>
    <cellStyle name="Input 2 4 8 2 3 3" xfId="18753" xr:uid="{0671088F-B21B-4F94-80D1-DA7E6355CE50}"/>
    <cellStyle name="Input 2 4 8 2 3 4" xfId="18754" xr:uid="{5C73BF79-2435-4953-9925-7CC6C278E9FA}"/>
    <cellStyle name="Input 2 4 8 2 3 5" xfId="18755" xr:uid="{87FE7CA4-A5EF-4EB8-83F4-D2E8705D969A}"/>
    <cellStyle name="Input 2 4 8 2 3 6" xfId="18756" xr:uid="{07920861-D0F1-4F1E-A0C0-1EEA0A8D4179}"/>
    <cellStyle name="Input 2 4 8 2 3 7" xfId="18757" xr:uid="{ECB0CD6F-EF2C-4788-94CA-BF4DDB4BB41C}"/>
    <cellStyle name="Input 2 4 8 2 3 8" xfId="18758" xr:uid="{13A000AD-06FB-4E51-B4ED-2071AD7E6BD7}"/>
    <cellStyle name="Input 2 4 8 2 3 9" xfId="18759" xr:uid="{E75AE0B5-CFF6-4703-95DD-5B54A6B78623}"/>
    <cellStyle name="Input 2 4 8 2 4" xfId="18760" xr:uid="{16C53F58-5408-46DA-BEAD-9FAD8E46C43E}"/>
    <cellStyle name="Input 2 4 8 2 5" xfId="18761" xr:uid="{319B7929-8078-44DB-919C-DCAF68959EE6}"/>
    <cellStyle name="Input 2 4 8 2 6" xfId="18762" xr:uid="{99A5CE25-70CF-4796-A779-682846A09A66}"/>
    <cellStyle name="Input 2 4 8 2 7" xfId="18763" xr:uid="{810DDEDF-1CE3-483B-B9AF-BC091D46DD3F}"/>
    <cellStyle name="Input 2 4 8 2 8" xfId="18764" xr:uid="{67E7C0D4-DBEE-4BD4-B94E-BAD01ED73C92}"/>
    <cellStyle name="Input 2 4 8 2 9" xfId="18765" xr:uid="{A6B8158F-CFAD-440F-B736-1B9FD6E4E702}"/>
    <cellStyle name="Input 2 4 8 3" xfId="18766" xr:uid="{6486FA41-392F-4501-9F0F-D2CE52F2154D}"/>
    <cellStyle name="Input 2 4 8 3 2" xfId="18767" xr:uid="{CC0E2822-B765-41E9-AB65-B712C6E124B3}"/>
    <cellStyle name="Input 2 4 8 3 3" xfId="18768" xr:uid="{12A69EEB-8BB5-4B7E-A820-69E10C9EAA02}"/>
    <cellStyle name="Input 2 4 8 3 4" xfId="18769" xr:uid="{59D0A110-F2F5-42CD-949A-2F8B18CB47D1}"/>
    <cellStyle name="Input 2 4 8 3 5" xfId="18770" xr:uid="{7CC70F36-C110-4A23-ABBB-1A623B930DBC}"/>
    <cellStyle name="Input 2 4 8 3 6" xfId="18771" xr:uid="{E05C18DB-8611-4929-882A-589176FA9DCD}"/>
    <cellStyle name="Input 2 4 8 3 7" xfId="18772" xr:uid="{674E6656-4A52-49B4-9C31-B343A08B2704}"/>
    <cellStyle name="Input 2 4 8 3 8" xfId="18773" xr:uid="{60B40E59-036A-4375-8130-2BFD579D1592}"/>
    <cellStyle name="Input 2 4 8 3 9" xfId="18774" xr:uid="{894AF949-6EE2-4770-B041-4A15F4ACA9B2}"/>
    <cellStyle name="Input 2 4 8 4" xfId="18775" xr:uid="{35B89DE1-7568-4B0B-AB61-45B860ACBEBF}"/>
    <cellStyle name="Input 2 4 8 4 2" xfId="18776" xr:uid="{07627017-9CCE-4D5C-A6ED-9132C577028C}"/>
    <cellStyle name="Input 2 4 8 4 3" xfId="18777" xr:uid="{FFD4CD26-ED4B-4954-954A-0BF3F38DEE25}"/>
    <cellStyle name="Input 2 4 8 4 4" xfId="18778" xr:uid="{01696FD9-DBD3-4E90-97F8-434555303213}"/>
    <cellStyle name="Input 2 4 8 4 5" xfId="18779" xr:uid="{6DC58582-E968-4495-BA79-66F7CD9BE14B}"/>
    <cellStyle name="Input 2 4 8 4 6" xfId="18780" xr:uid="{A822FF69-D730-4A12-9FFC-F5720B751DF8}"/>
    <cellStyle name="Input 2 4 8 4 7" xfId="18781" xr:uid="{84EB49FF-51FB-4CD3-8B8F-C01C15E9BD39}"/>
    <cellStyle name="Input 2 4 8 4 8" xfId="18782" xr:uid="{208EAC76-072E-42FD-9290-B593755AD3D5}"/>
    <cellStyle name="Input 2 4 8 4 9" xfId="18783" xr:uid="{E418519A-C717-4C36-9021-94A3A10A433E}"/>
    <cellStyle name="Input 2 4 8 5" xfId="18784" xr:uid="{C5C0B650-B3FE-41D3-82B1-3940301064C9}"/>
    <cellStyle name="Input 2 4 8 6" xfId="18785" xr:uid="{3FC15B84-8038-4C33-89CE-1833DFDB8695}"/>
    <cellStyle name="Input 2 4 8 7" xfId="18786" xr:uid="{BFBCD81B-35AD-4220-BEC9-84A55B35B9AC}"/>
    <cellStyle name="Input 2 4 8 8" xfId="18787" xr:uid="{7E49C690-8655-40CC-BCC0-E69AF5EC863B}"/>
    <cellStyle name="Input 2 4 8 9" xfId="18788" xr:uid="{57796A52-C161-41A2-AD08-AFBBFEA91321}"/>
    <cellStyle name="Input 2 4 9" xfId="18789" xr:uid="{7B8C980A-4615-49EC-8EBB-EF04E3184151}"/>
    <cellStyle name="Input 2 4 9 10" xfId="18790" xr:uid="{EF498512-661A-4EBF-B3EF-2F28C871194A}"/>
    <cellStyle name="Input 2 4 9 11" xfId="18791" xr:uid="{8D4AD029-E43C-408B-93E8-E58C317462EE}"/>
    <cellStyle name="Input 2 4 9 12" xfId="18792" xr:uid="{61F6FE80-4C88-4735-963A-C4D67601A649}"/>
    <cellStyle name="Input 2 4 9 2" xfId="18793" xr:uid="{BB525303-81DC-4410-BA65-D3762DDDE1BC}"/>
    <cellStyle name="Input 2 4 9 2 10" xfId="18794" xr:uid="{168AB740-4E2B-4206-A933-D43C90BA3776}"/>
    <cellStyle name="Input 2 4 9 2 11" xfId="18795" xr:uid="{D4A14095-879E-429C-A14E-37E1219E6654}"/>
    <cellStyle name="Input 2 4 9 2 2" xfId="18796" xr:uid="{51FDC49D-14D7-44DD-BA3C-36D79B1C5598}"/>
    <cellStyle name="Input 2 4 9 2 2 2" xfId="18797" xr:uid="{4ADF4FA9-E08C-42A1-AC90-7FBC6D38D5F5}"/>
    <cellStyle name="Input 2 4 9 2 2 3" xfId="18798" xr:uid="{EB06EACF-409E-4660-A80F-17A46DBDEE9B}"/>
    <cellStyle name="Input 2 4 9 2 2 4" xfId="18799" xr:uid="{17682E42-A4AE-4646-9841-1381CA3F63B6}"/>
    <cellStyle name="Input 2 4 9 2 2 5" xfId="18800" xr:uid="{CCE3548B-390E-47E0-B325-85CE433382FF}"/>
    <cellStyle name="Input 2 4 9 2 2 6" xfId="18801" xr:uid="{FBC66696-DB73-42F6-8E10-B0F63062DA7E}"/>
    <cellStyle name="Input 2 4 9 2 2 7" xfId="18802" xr:uid="{77378B9A-8F98-44E2-894D-562BD29653A5}"/>
    <cellStyle name="Input 2 4 9 2 2 8" xfId="18803" xr:uid="{47EBF436-7437-4E6D-8798-ADE8D0E78703}"/>
    <cellStyle name="Input 2 4 9 2 2 9" xfId="18804" xr:uid="{157627F7-1890-4FC0-B48D-90B2A33A0D3D}"/>
    <cellStyle name="Input 2 4 9 2 3" xfId="18805" xr:uid="{4BC8FC9F-B77D-4981-8C7B-5FC22E067379}"/>
    <cellStyle name="Input 2 4 9 2 3 2" xfId="18806" xr:uid="{45417EA8-BC42-41B5-9BC1-AD59663FE9EC}"/>
    <cellStyle name="Input 2 4 9 2 3 3" xfId="18807" xr:uid="{7A70A76F-2F7B-4AA7-8F9E-9FB4EF30444B}"/>
    <cellStyle name="Input 2 4 9 2 3 4" xfId="18808" xr:uid="{CEF76DA2-017B-4AFE-A1F3-9A7093E06C74}"/>
    <cellStyle name="Input 2 4 9 2 3 5" xfId="18809" xr:uid="{05181FD9-0BBD-4D1D-B435-F61646C53D1F}"/>
    <cellStyle name="Input 2 4 9 2 3 6" xfId="18810" xr:uid="{3833F53C-9CB7-4A43-952E-21ABD6ADB49A}"/>
    <cellStyle name="Input 2 4 9 2 3 7" xfId="18811" xr:uid="{4F574D8E-A610-4086-9AFF-857CF448B1F5}"/>
    <cellStyle name="Input 2 4 9 2 3 8" xfId="18812" xr:uid="{1BF70929-96DD-40AD-8E88-AEA93E4E3036}"/>
    <cellStyle name="Input 2 4 9 2 3 9" xfId="18813" xr:uid="{4B9D57F7-8138-4C37-AAC6-0E0BD3F93E05}"/>
    <cellStyle name="Input 2 4 9 2 4" xfId="18814" xr:uid="{F70B8E8D-F69D-4D94-9DA8-24C53EC14205}"/>
    <cellStyle name="Input 2 4 9 2 5" xfId="18815" xr:uid="{BEB6015E-3501-4039-9C74-3A617E520CFF}"/>
    <cellStyle name="Input 2 4 9 2 6" xfId="18816" xr:uid="{713833F2-C112-473F-BAF3-0CC7C2486737}"/>
    <cellStyle name="Input 2 4 9 2 7" xfId="18817" xr:uid="{16EB26E5-3143-492A-8E72-68904D0B590A}"/>
    <cellStyle name="Input 2 4 9 2 8" xfId="18818" xr:uid="{A3F8279D-5092-4FAA-96BC-62B54517D291}"/>
    <cellStyle name="Input 2 4 9 2 9" xfId="18819" xr:uid="{800E10CA-3D25-4200-B1F2-82B94978D23E}"/>
    <cellStyle name="Input 2 4 9 3" xfId="18820" xr:uid="{9F517AA6-585F-4103-B32A-CA5F7EB87025}"/>
    <cellStyle name="Input 2 4 9 3 2" xfId="18821" xr:uid="{B7DA7C6F-7030-4B1F-B6BF-6E1C3BDC458B}"/>
    <cellStyle name="Input 2 4 9 3 3" xfId="18822" xr:uid="{152824D6-A3CE-4761-A18D-2E65FE670B7D}"/>
    <cellStyle name="Input 2 4 9 3 4" xfId="18823" xr:uid="{988677AF-F36B-488F-8D24-D479E7406193}"/>
    <cellStyle name="Input 2 4 9 3 5" xfId="18824" xr:uid="{8E0B70B7-F9A5-47FF-B787-9A08A4497926}"/>
    <cellStyle name="Input 2 4 9 3 6" xfId="18825" xr:uid="{08A9B9AF-D5ED-4310-99A5-AF4E41401439}"/>
    <cellStyle name="Input 2 4 9 3 7" xfId="18826" xr:uid="{891E29CD-D141-4E9E-A406-0E87512AD9E6}"/>
    <cellStyle name="Input 2 4 9 3 8" xfId="18827" xr:uid="{3ACF0882-3BCE-4C91-8234-D67AA9DD4BD5}"/>
    <cellStyle name="Input 2 4 9 3 9" xfId="18828" xr:uid="{7922E082-0571-4FE7-90A2-94E444851D55}"/>
    <cellStyle name="Input 2 4 9 4" xfId="18829" xr:uid="{3DB4BB3E-64FF-4F2D-A309-766B286B01FB}"/>
    <cellStyle name="Input 2 4 9 4 2" xfId="18830" xr:uid="{1FFF9AE2-967D-4C9F-A97B-C93BA3465A5A}"/>
    <cellStyle name="Input 2 4 9 4 3" xfId="18831" xr:uid="{70B8493B-DF1D-4A59-B8B6-286DEDD93E55}"/>
    <cellStyle name="Input 2 4 9 4 4" xfId="18832" xr:uid="{D3196A26-B806-4702-B66B-00E3D7C36DAC}"/>
    <cellStyle name="Input 2 4 9 4 5" xfId="18833" xr:uid="{AD0656F2-4F7D-4E16-AF57-24927BF1C13E}"/>
    <cellStyle name="Input 2 4 9 4 6" xfId="18834" xr:uid="{4680D46D-4EF6-4D70-A131-E619D1E1E841}"/>
    <cellStyle name="Input 2 4 9 4 7" xfId="18835" xr:uid="{48C1D2FC-F6EB-4B51-BDB7-B58EF5765F3C}"/>
    <cellStyle name="Input 2 4 9 4 8" xfId="18836" xr:uid="{F1D9C7FA-7367-44B6-A922-307F7FE6B9F7}"/>
    <cellStyle name="Input 2 4 9 4 9" xfId="18837" xr:uid="{1D8F05A4-5E48-483F-8FE9-E6B69F70F7D9}"/>
    <cellStyle name="Input 2 4 9 5" xfId="18838" xr:uid="{E49CF15F-FE84-4FFD-80CC-85C8E5984EA0}"/>
    <cellStyle name="Input 2 4 9 6" xfId="18839" xr:uid="{1A100FC8-1FF8-425E-8520-2A700DFB11BE}"/>
    <cellStyle name="Input 2 4 9 7" xfId="18840" xr:uid="{020EA942-B093-4D0D-9858-BF85C0EB8A51}"/>
    <cellStyle name="Input 2 4 9 8" xfId="18841" xr:uid="{7FB2E3A8-1872-4F7A-9891-F00B45DB728B}"/>
    <cellStyle name="Input 2 4 9 9" xfId="18842" xr:uid="{40D63F5B-1351-4CA4-8F0D-CACB3C64D8DB}"/>
    <cellStyle name="Input 2 5" xfId="18843" xr:uid="{70BAA84D-BED0-4E46-B08E-14069A0FA3EB}"/>
    <cellStyle name="Input 2 5 10" xfId="18844" xr:uid="{5053ED65-0883-458C-B5D7-06C6BECB2B29}"/>
    <cellStyle name="Input 2 5 11" xfId="18845" xr:uid="{0A8126B2-10F0-43FE-A2F6-2C07D4799925}"/>
    <cellStyle name="Input 2 5 12" xfId="18846" xr:uid="{776DA513-E8F2-4DA8-9504-B1AC8B7A00E2}"/>
    <cellStyle name="Input 2 5 13" xfId="36890" xr:uid="{F5F5A941-4E46-4AA3-828A-87BA109D0B14}"/>
    <cellStyle name="Input 2 5 2" xfId="18847" xr:uid="{0C87208B-4953-47E3-AB5A-AADAA2CB28B7}"/>
    <cellStyle name="Input 2 5 2 10" xfId="18848" xr:uid="{65D32B78-8176-4787-89AB-29320600C0CE}"/>
    <cellStyle name="Input 2 5 2 11" xfId="18849" xr:uid="{FCDBF068-4A8C-4F3A-B3FD-B86B8D76A8AD}"/>
    <cellStyle name="Input 2 5 2 2" xfId="18850" xr:uid="{D6963935-4DC1-4F87-96AB-84AE5CA7B84A}"/>
    <cellStyle name="Input 2 5 2 2 2" xfId="18851" xr:uid="{5BC55706-A449-4D30-B8EF-3CA6C1CE928B}"/>
    <cellStyle name="Input 2 5 2 2 3" xfId="18852" xr:uid="{F3FFB22C-95CF-468A-A3EF-261E1EBBBF02}"/>
    <cellStyle name="Input 2 5 2 2 4" xfId="18853" xr:uid="{198AA2CE-3F23-4D69-9127-15FBC420CBF0}"/>
    <cellStyle name="Input 2 5 2 2 5" xfId="18854" xr:uid="{CBBA4A69-4A3C-41EC-9A67-D4F3A8CED68D}"/>
    <cellStyle name="Input 2 5 2 2 6" xfId="18855" xr:uid="{7B8B2A12-40CC-400D-8B00-958005C36462}"/>
    <cellStyle name="Input 2 5 2 2 7" xfId="18856" xr:uid="{4D44AD26-9780-4A54-BC8B-270021F7279F}"/>
    <cellStyle name="Input 2 5 2 2 8" xfId="18857" xr:uid="{34A2F62E-25D9-4660-93CC-C1DA789CCB24}"/>
    <cellStyle name="Input 2 5 2 2 9" xfId="18858" xr:uid="{3D8A833D-BF46-4E07-9ACE-6222311AFC7C}"/>
    <cellStyle name="Input 2 5 2 3" xfId="18859" xr:uid="{5689FEF8-1FEC-46F1-9094-EF5664395C5D}"/>
    <cellStyle name="Input 2 5 2 3 2" xfId="18860" xr:uid="{C1D8E9B8-B323-41EA-AA54-D75BE41355DC}"/>
    <cellStyle name="Input 2 5 2 3 3" xfId="18861" xr:uid="{297CEFFD-03B8-41CB-9731-5B48C534B7E4}"/>
    <cellStyle name="Input 2 5 2 3 4" xfId="18862" xr:uid="{C9DA2352-0D92-4FFD-9729-B5C4041CB314}"/>
    <cellStyle name="Input 2 5 2 3 5" xfId="18863" xr:uid="{A227FC05-BFBB-4356-B4F8-2FAC48E9D1DA}"/>
    <cellStyle name="Input 2 5 2 3 6" xfId="18864" xr:uid="{296813DB-30AA-4664-87CB-771687CC3E20}"/>
    <cellStyle name="Input 2 5 2 3 7" xfId="18865" xr:uid="{174E17F4-5B49-42AE-9FA7-038149EA1430}"/>
    <cellStyle name="Input 2 5 2 3 8" xfId="18866" xr:uid="{E26F41E3-0577-47DB-A562-7C17F19ADED9}"/>
    <cellStyle name="Input 2 5 2 3 9" xfId="18867" xr:uid="{6CBA8A84-1EE1-4A69-8E56-E45E6C05FC7A}"/>
    <cellStyle name="Input 2 5 2 4" xfId="18868" xr:uid="{E3F6A135-BFE5-4DC1-8E74-53EEFF34683D}"/>
    <cellStyle name="Input 2 5 2 5" xfId="18869" xr:uid="{04882633-2542-41B0-91FB-4BAD050762CF}"/>
    <cellStyle name="Input 2 5 2 6" xfId="18870" xr:uid="{CDC585B8-3E22-4A0B-946F-DE1690811457}"/>
    <cellStyle name="Input 2 5 2 7" xfId="18871" xr:uid="{A55691BB-FBE3-47C7-84AD-2FA164C9A296}"/>
    <cellStyle name="Input 2 5 2 8" xfId="18872" xr:uid="{52404509-3147-42B6-8B90-B9C62D52FF31}"/>
    <cellStyle name="Input 2 5 2 9" xfId="18873" xr:uid="{42E7EB7B-72D6-4EF7-B0B5-9182D84E6657}"/>
    <cellStyle name="Input 2 5 3" xfId="18874" xr:uid="{126498B8-06C1-4A6A-B4EB-745C24E88145}"/>
    <cellStyle name="Input 2 5 3 2" xfId="18875" xr:uid="{3E801E70-9A83-4500-BBFA-A2A2A2FE2BEB}"/>
    <cellStyle name="Input 2 5 3 3" xfId="18876" xr:uid="{D7C7C4B9-149E-4A6E-9626-F04AAFC50CFE}"/>
    <cellStyle name="Input 2 5 3 4" xfId="18877" xr:uid="{115B53FA-1704-4D63-8DB2-875DB9FCFE90}"/>
    <cellStyle name="Input 2 5 3 5" xfId="18878" xr:uid="{BC86E70E-6E72-4A12-9961-661E3448ECCC}"/>
    <cellStyle name="Input 2 5 3 6" xfId="18879" xr:uid="{ED11DBC2-26C3-4AEC-AF2D-6B22EC94C21A}"/>
    <cellStyle name="Input 2 5 3 7" xfId="18880" xr:uid="{58D89D44-77D9-4BC4-850D-170B07A8B8BA}"/>
    <cellStyle name="Input 2 5 3 8" xfId="18881" xr:uid="{3A77CC62-0985-4C43-A2C2-86F87CCD1D91}"/>
    <cellStyle name="Input 2 5 3 9" xfId="18882" xr:uid="{F144CD3D-B1FC-4A7C-AB13-964B8D4ED3EE}"/>
    <cellStyle name="Input 2 5 4" xfId="18883" xr:uid="{C445CF32-E4FA-4286-B7EA-B95E8A2E9C22}"/>
    <cellStyle name="Input 2 5 4 2" xfId="18884" xr:uid="{223F4F50-E8A4-4DBF-90BA-9D8FAF2375DD}"/>
    <cellStyle name="Input 2 5 4 3" xfId="18885" xr:uid="{13E3A059-8BB0-42D0-BB23-619FF1BC1DE9}"/>
    <cellStyle name="Input 2 5 4 4" xfId="18886" xr:uid="{9B7C1725-E3FC-4EB4-841F-C14C6CC8898B}"/>
    <cellStyle name="Input 2 5 4 5" xfId="18887" xr:uid="{ECD3BCC7-4954-4615-8F90-C338BBCDBB8E}"/>
    <cellStyle name="Input 2 5 4 6" xfId="18888" xr:uid="{F711F4CB-F0B3-4EC2-BD36-F65BA28190DD}"/>
    <cellStyle name="Input 2 5 4 7" xfId="18889" xr:uid="{029DDC8D-EF44-422F-BDD8-300C1CD96315}"/>
    <cellStyle name="Input 2 5 4 8" xfId="18890" xr:uid="{6AA84A15-8042-4EBE-8C60-D8DB1850E3FB}"/>
    <cellStyle name="Input 2 5 4 9" xfId="18891" xr:uid="{F76410BF-8B94-47DE-80A3-A13A7AAA7065}"/>
    <cellStyle name="Input 2 5 5" xfId="18892" xr:uid="{2F55BC74-5B44-4C0B-A880-97FC8491C481}"/>
    <cellStyle name="Input 2 5 6" xfId="18893" xr:uid="{A90881BB-F814-4EF3-B766-C045C897E49C}"/>
    <cellStyle name="Input 2 5 7" xfId="18894" xr:uid="{1F016753-5ADE-4C4F-ACF7-40CD6CDEF825}"/>
    <cellStyle name="Input 2 5 8" xfId="18895" xr:uid="{8A47E776-8B41-4254-AEFB-5198E42CC67B}"/>
    <cellStyle name="Input 2 5 9" xfId="18896" xr:uid="{D6C8DD70-40F8-4A64-801B-8125608373F8}"/>
    <cellStyle name="Input 2 6" xfId="18897" xr:uid="{23187EEF-7DC8-466E-B930-FD15AF0EE481}"/>
    <cellStyle name="Input 2 6 10" xfId="18898" xr:uid="{0E0DCC41-3E1E-43DC-8873-FB83940AEA80}"/>
    <cellStyle name="Input 2 6 11" xfId="18899" xr:uid="{16BD2502-51ED-48BD-B2EC-CC2275A365E1}"/>
    <cellStyle name="Input 2 6 12" xfId="18900" xr:uid="{C988AF2F-A1D1-4D17-A70D-CB8096CD31AA}"/>
    <cellStyle name="Input 2 6 13" xfId="37099" xr:uid="{217C2E61-51E7-4A41-8F8D-B9D636592A9B}"/>
    <cellStyle name="Input 2 6 2" xfId="18901" xr:uid="{31EC8E07-A441-4CA1-A2F2-EA91C7671DB3}"/>
    <cellStyle name="Input 2 6 2 10" xfId="18902" xr:uid="{9B86C1DC-590A-44EE-8575-58598DEC0094}"/>
    <cellStyle name="Input 2 6 2 11" xfId="18903" xr:uid="{AAF955A5-C395-4397-A829-D1BC2644155C}"/>
    <cellStyle name="Input 2 6 2 2" xfId="18904" xr:uid="{0CC13146-CEC5-4913-BFEF-B86D74226618}"/>
    <cellStyle name="Input 2 6 2 2 2" xfId="18905" xr:uid="{5B6B445E-20C2-42DC-8965-17068D7DC14C}"/>
    <cellStyle name="Input 2 6 2 2 3" xfId="18906" xr:uid="{6349BA7F-6507-412F-A08B-307C843BB442}"/>
    <cellStyle name="Input 2 6 2 2 4" xfId="18907" xr:uid="{C9C83544-FBB7-41A4-9009-D090ADBF03D3}"/>
    <cellStyle name="Input 2 6 2 2 5" xfId="18908" xr:uid="{D4C3A3EE-1851-4705-BBA2-EDDF2657AEC3}"/>
    <cellStyle name="Input 2 6 2 2 6" xfId="18909" xr:uid="{96CA340D-C99A-4FCD-9FFA-962F273587F7}"/>
    <cellStyle name="Input 2 6 2 2 7" xfId="18910" xr:uid="{22658F28-E0AA-4F59-8FF3-813127AAE6F2}"/>
    <cellStyle name="Input 2 6 2 2 8" xfId="18911" xr:uid="{D16FEC2D-7DC3-4E46-9666-BCDE3F3DCE8D}"/>
    <cellStyle name="Input 2 6 2 2 9" xfId="18912" xr:uid="{B05FB895-2DCD-4A67-A4B4-49C82B073707}"/>
    <cellStyle name="Input 2 6 2 3" xfId="18913" xr:uid="{1934E7DF-10F2-4290-B599-B538B69C625B}"/>
    <cellStyle name="Input 2 6 2 3 2" xfId="18914" xr:uid="{EB2B91D1-5A81-48A2-BBF0-3409D65F87E0}"/>
    <cellStyle name="Input 2 6 2 3 3" xfId="18915" xr:uid="{48C43E0E-CB9E-4FEB-B483-31CDB9416B7E}"/>
    <cellStyle name="Input 2 6 2 3 4" xfId="18916" xr:uid="{50DBB68B-A476-4CDE-9BAD-12C346060179}"/>
    <cellStyle name="Input 2 6 2 3 5" xfId="18917" xr:uid="{193A454E-16A6-44CC-A0B0-5FB4FFAECBB1}"/>
    <cellStyle name="Input 2 6 2 3 6" xfId="18918" xr:uid="{48BF49C0-03B8-42C8-814A-4FDB6FE1677F}"/>
    <cellStyle name="Input 2 6 2 3 7" xfId="18919" xr:uid="{1B5AFC75-B938-4CDE-9ED1-242F8CB9B776}"/>
    <cellStyle name="Input 2 6 2 3 8" xfId="18920" xr:uid="{23DEA21C-CDF7-439C-B02C-7C0052086E07}"/>
    <cellStyle name="Input 2 6 2 3 9" xfId="18921" xr:uid="{335578B4-9EB7-484A-BA26-3B3DDB50A969}"/>
    <cellStyle name="Input 2 6 2 4" xfId="18922" xr:uid="{7168C064-587D-418F-BCE5-9EE81C456507}"/>
    <cellStyle name="Input 2 6 2 5" xfId="18923" xr:uid="{9C33E117-11E0-41BF-BA49-C9F31099DE7F}"/>
    <cellStyle name="Input 2 6 2 6" xfId="18924" xr:uid="{601144F6-A50E-4F5B-A503-C48E8EC29D18}"/>
    <cellStyle name="Input 2 6 2 7" xfId="18925" xr:uid="{5772563A-B7D9-4EAD-B377-3E0C0C2D4A7A}"/>
    <cellStyle name="Input 2 6 2 8" xfId="18926" xr:uid="{4F5A03A8-4850-478E-922E-615F6716F336}"/>
    <cellStyle name="Input 2 6 2 9" xfId="18927" xr:uid="{C8FDC066-6765-42CA-AEDE-BCF264BB5931}"/>
    <cellStyle name="Input 2 6 3" xfId="18928" xr:uid="{8E1C5B96-C14B-4202-8EC1-11F6C93A33E5}"/>
    <cellStyle name="Input 2 6 3 2" xfId="18929" xr:uid="{E2CB1919-9A0C-4C4E-8BE0-9BDA185472B7}"/>
    <cellStyle name="Input 2 6 3 3" xfId="18930" xr:uid="{017619FE-11CD-4670-96B4-C8707214605F}"/>
    <cellStyle name="Input 2 6 3 4" xfId="18931" xr:uid="{109F42EE-89C1-4993-99F6-567E89359B5E}"/>
    <cellStyle name="Input 2 6 3 5" xfId="18932" xr:uid="{30356D75-0FDC-49FF-BFC7-631CDBFB539A}"/>
    <cellStyle name="Input 2 6 3 6" xfId="18933" xr:uid="{6B860D34-A17A-4990-A168-CB366F33D2D2}"/>
    <cellStyle name="Input 2 6 3 7" xfId="18934" xr:uid="{0ECB5B20-6AF4-4217-85D8-04425F8E784F}"/>
    <cellStyle name="Input 2 6 3 8" xfId="18935" xr:uid="{E6B25123-ADD0-4FA8-AF46-23BA1B050C81}"/>
    <cellStyle name="Input 2 6 3 9" xfId="18936" xr:uid="{BB16FDBC-210F-420E-911B-B586E54A238D}"/>
    <cellStyle name="Input 2 6 4" xfId="18937" xr:uid="{617C0595-3330-4E59-8547-720BAD1EEA5F}"/>
    <cellStyle name="Input 2 6 4 2" xfId="18938" xr:uid="{B36223DC-44D9-4AA9-B3C0-B458B846EB97}"/>
    <cellStyle name="Input 2 6 4 3" xfId="18939" xr:uid="{F78D4A91-4132-4E70-A8D8-C0DB08D4DF57}"/>
    <cellStyle name="Input 2 6 4 4" xfId="18940" xr:uid="{D775B464-8F86-4654-A1CE-3BDF84A602AB}"/>
    <cellStyle name="Input 2 6 4 5" xfId="18941" xr:uid="{C727184A-7D5D-44E7-BBBF-C7619C2B8030}"/>
    <cellStyle name="Input 2 6 4 6" xfId="18942" xr:uid="{BAE56D85-E08E-45E6-B2D6-B32EAED8E4B1}"/>
    <cellStyle name="Input 2 6 4 7" xfId="18943" xr:uid="{EDA6FF2C-CC79-4DA2-8BEA-C3B9910D0864}"/>
    <cellStyle name="Input 2 6 4 8" xfId="18944" xr:uid="{F0B2995B-BFF7-4D2D-AA46-2A133856A516}"/>
    <cellStyle name="Input 2 6 4 9" xfId="18945" xr:uid="{166BA24E-2541-4CC8-8AB5-A088A7E7A2A9}"/>
    <cellStyle name="Input 2 6 5" xfId="18946" xr:uid="{E2E77FDB-7C5D-4DEB-A89D-7ECEFEA92B17}"/>
    <cellStyle name="Input 2 6 6" xfId="18947" xr:uid="{B522E523-99D8-42E5-9047-7A37E72A56E3}"/>
    <cellStyle name="Input 2 6 7" xfId="18948" xr:uid="{14C6964E-B331-4861-9B57-5CF0E3FFFE59}"/>
    <cellStyle name="Input 2 6 8" xfId="18949" xr:uid="{647CC09F-4594-49B2-9701-67EDFEE9FCF0}"/>
    <cellStyle name="Input 2 6 9" xfId="18950" xr:uid="{A9F16AC7-D8BE-4088-BC07-6EC933B75E65}"/>
    <cellStyle name="Input 2 7" xfId="18951" xr:uid="{CA148007-F6CD-4B50-9D0C-7AAF77F5B6D7}"/>
    <cellStyle name="Input 2 7 10" xfId="18952" xr:uid="{9CD23BD5-0C3F-4D25-885D-36C125440717}"/>
    <cellStyle name="Input 2 7 11" xfId="18953" xr:uid="{9C9BEBA3-1056-400B-B7FF-473214963A45}"/>
    <cellStyle name="Input 2 7 12" xfId="18954" xr:uid="{5218E8D3-73D6-4B6F-9B80-91E3F9344042}"/>
    <cellStyle name="Input 2 7 13" xfId="36885" xr:uid="{527EAFF8-ECD8-4046-94A5-19E0BD2620E0}"/>
    <cellStyle name="Input 2 7 2" xfId="18955" xr:uid="{74B23BCB-A320-45D9-BC22-DA3AE2DE56A0}"/>
    <cellStyle name="Input 2 7 2 10" xfId="18956" xr:uid="{7C82CCB3-00DF-449B-9E9F-AEDB474A05CC}"/>
    <cellStyle name="Input 2 7 2 11" xfId="18957" xr:uid="{F95A1A7C-CAC8-4411-AF07-8227E17B9B13}"/>
    <cellStyle name="Input 2 7 2 2" xfId="18958" xr:uid="{9CB79A33-C0F1-4071-ABA1-749F2E39846D}"/>
    <cellStyle name="Input 2 7 2 2 2" xfId="18959" xr:uid="{7B7F9EB2-1513-4D8C-B528-7C863ECFED75}"/>
    <cellStyle name="Input 2 7 2 2 3" xfId="18960" xr:uid="{E1428491-D84C-473A-93A0-83892E45E98C}"/>
    <cellStyle name="Input 2 7 2 2 4" xfId="18961" xr:uid="{9575A47C-744C-4865-A978-840963AB83BD}"/>
    <cellStyle name="Input 2 7 2 2 5" xfId="18962" xr:uid="{BD8B2784-C01E-4820-88E7-DB240B077530}"/>
    <cellStyle name="Input 2 7 2 2 6" xfId="18963" xr:uid="{8A2CF247-1045-4CB8-95B6-A9DFABEB97E6}"/>
    <cellStyle name="Input 2 7 2 2 7" xfId="18964" xr:uid="{F893ECA1-4CF0-4FC0-A1A2-02BFC54BB5EF}"/>
    <cellStyle name="Input 2 7 2 2 8" xfId="18965" xr:uid="{937505E2-8726-4027-A832-997588FA7421}"/>
    <cellStyle name="Input 2 7 2 2 9" xfId="18966" xr:uid="{5AEABA1E-BA8D-4C64-AA9F-4BA304B3DE14}"/>
    <cellStyle name="Input 2 7 2 3" xfId="18967" xr:uid="{F94E30F7-B388-4072-AB2E-F31DB68DBBF7}"/>
    <cellStyle name="Input 2 7 2 3 2" xfId="18968" xr:uid="{DCDA0BD5-F8FF-4B1C-A31D-D53B4B74CFFD}"/>
    <cellStyle name="Input 2 7 2 3 3" xfId="18969" xr:uid="{36C297D7-861E-4DE4-84AD-126531B417C7}"/>
    <cellStyle name="Input 2 7 2 3 4" xfId="18970" xr:uid="{E82699E8-3F9B-4079-A20D-1EA6997F9E41}"/>
    <cellStyle name="Input 2 7 2 3 5" xfId="18971" xr:uid="{7078565E-CAD0-4C0F-9DEE-28E1277986D0}"/>
    <cellStyle name="Input 2 7 2 3 6" xfId="18972" xr:uid="{FAEE5551-F6F1-471D-AE25-C0D3AEE90030}"/>
    <cellStyle name="Input 2 7 2 3 7" xfId="18973" xr:uid="{97E8CDD0-F112-4B6D-9B08-745C33417A52}"/>
    <cellStyle name="Input 2 7 2 3 8" xfId="18974" xr:uid="{2BF5CB01-1BBE-4502-BD01-1F74F7B82E1A}"/>
    <cellStyle name="Input 2 7 2 3 9" xfId="18975" xr:uid="{4BBB6097-DF68-4481-8E66-A9D4384E2887}"/>
    <cellStyle name="Input 2 7 2 4" xfId="18976" xr:uid="{527FBB55-4660-4077-968E-DE62B7E9E846}"/>
    <cellStyle name="Input 2 7 2 5" xfId="18977" xr:uid="{2F73E103-3CAE-42CE-BFA6-80D2EF2E368C}"/>
    <cellStyle name="Input 2 7 2 6" xfId="18978" xr:uid="{65054455-1695-4416-BD4A-B1DD47A689AA}"/>
    <cellStyle name="Input 2 7 2 7" xfId="18979" xr:uid="{DD1B7CE3-47A7-4480-9CAD-2DF80BE0452E}"/>
    <cellStyle name="Input 2 7 2 8" xfId="18980" xr:uid="{71C0D86C-CE03-46F5-B639-007F95BADFAC}"/>
    <cellStyle name="Input 2 7 2 9" xfId="18981" xr:uid="{0BCA26AA-5F61-4AF1-AF4B-0932E381D22B}"/>
    <cellStyle name="Input 2 7 3" xfId="18982" xr:uid="{5E23CF63-1751-4CCC-B76F-7839853FEBBA}"/>
    <cellStyle name="Input 2 7 3 2" xfId="18983" xr:uid="{E821A5B1-03A3-4B40-BA3E-1B06DC49370D}"/>
    <cellStyle name="Input 2 7 3 3" xfId="18984" xr:uid="{5F629745-4E3A-4CD8-B4A4-AB4E95F61087}"/>
    <cellStyle name="Input 2 7 3 4" xfId="18985" xr:uid="{BDE7E53A-DA92-49C0-9D0A-576F483340F0}"/>
    <cellStyle name="Input 2 7 3 5" xfId="18986" xr:uid="{8C4F0C79-7445-4967-9DEB-20C6FBF05D0B}"/>
    <cellStyle name="Input 2 7 3 6" xfId="18987" xr:uid="{93AD9EE8-C0C9-4497-8B41-F97C0DED1B9D}"/>
    <cellStyle name="Input 2 7 3 7" xfId="18988" xr:uid="{947815A9-D10C-4C12-87C8-B45AB7FE11F1}"/>
    <cellStyle name="Input 2 7 3 8" xfId="18989" xr:uid="{2131201B-B101-4EF6-A076-F223CDAC2BDF}"/>
    <cellStyle name="Input 2 7 3 9" xfId="18990" xr:uid="{DC0146AD-EE55-4E59-B621-200131C160EE}"/>
    <cellStyle name="Input 2 7 4" xfId="18991" xr:uid="{3F62F7CE-F0FC-4E19-A326-7A010A88B563}"/>
    <cellStyle name="Input 2 7 4 2" xfId="18992" xr:uid="{C1319B47-4A68-48ED-BA63-88007DB8C6E3}"/>
    <cellStyle name="Input 2 7 4 3" xfId="18993" xr:uid="{2CC6AF48-0921-4331-A175-B7570E7CFA41}"/>
    <cellStyle name="Input 2 7 4 4" xfId="18994" xr:uid="{C13E66F3-7FB0-4186-AE5C-15FD05D058C4}"/>
    <cellStyle name="Input 2 7 4 5" xfId="18995" xr:uid="{8CB16671-6BB3-4AA6-BF34-2ACD2113BF28}"/>
    <cellStyle name="Input 2 7 4 6" xfId="18996" xr:uid="{A266284D-115D-4B4A-A6D2-B361CEEAE90A}"/>
    <cellStyle name="Input 2 7 4 7" xfId="18997" xr:uid="{338CD61D-3782-4488-92A5-D3E306AAFAC2}"/>
    <cellStyle name="Input 2 7 4 8" xfId="18998" xr:uid="{0622CE14-89BF-4605-8B9C-02239C6C807F}"/>
    <cellStyle name="Input 2 7 4 9" xfId="18999" xr:uid="{A6AD3172-A9CD-4F73-A39D-C886FFDE7810}"/>
    <cellStyle name="Input 2 7 5" xfId="19000" xr:uid="{F18BD6EF-6813-44C2-8685-E24447291C8E}"/>
    <cellStyle name="Input 2 7 6" xfId="19001" xr:uid="{74E8F3C2-D4EC-4BFA-8901-F3B3F40CDE94}"/>
    <cellStyle name="Input 2 7 7" xfId="19002" xr:uid="{4CE0A88E-13C4-4155-8A13-2BB27F9CEF38}"/>
    <cellStyle name="Input 2 7 8" xfId="19003" xr:uid="{A9BA64FC-1753-4DD7-A722-861044457C57}"/>
    <cellStyle name="Input 2 7 9" xfId="19004" xr:uid="{723A364B-8F16-4A06-BB14-2C90AE40B3B3}"/>
    <cellStyle name="Input 2 8" xfId="19005" xr:uid="{A9310CBA-8189-4440-A196-5E4FD8A94CBE}"/>
    <cellStyle name="Input 2 8 10" xfId="19006" xr:uid="{2DE0D1D9-DCC1-477F-8623-2646820BCB0A}"/>
    <cellStyle name="Input 2 8 11" xfId="19007" xr:uid="{0B46B469-AA33-49A2-B60E-2583618BDF90}"/>
    <cellStyle name="Input 2 8 12" xfId="19008" xr:uid="{2C41F784-76AA-4F67-9687-BA759A15645F}"/>
    <cellStyle name="Input 2 8 13" xfId="37012" xr:uid="{A5467291-B5AA-479C-86C5-8320F6CA5B8C}"/>
    <cellStyle name="Input 2 8 2" xfId="19009" xr:uid="{5EEF64E1-39E0-4DFF-9435-93BE57992D7A}"/>
    <cellStyle name="Input 2 8 2 10" xfId="19010" xr:uid="{6D859800-24C6-4288-89DC-4B518EBF32FD}"/>
    <cellStyle name="Input 2 8 2 11" xfId="19011" xr:uid="{CA5343DF-0700-4C93-8570-AB007AA92255}"/>
    <cellStyle name="Input 2 8 2 2" xfId="19012" xr:uid="{8EED6869-5919-49C8-B7D6-0D3940681557}"/>
    <cellStyle name="Input 2 8 2 2 2" xfId="19013" xr:uid="{2B18651D-DE1F-4226-AD05-BC7865BE55F9}"/>
    <cellStyle name="Input 2 8 2 2 3" xfId="19014" xr:uid="{607969EB-53EE-4BD9-BFE1-51E97E423D1E}"/>
    <cellStyle name="Input 2 8 2 2 4" xfId="19015" xr:uid="{A9FA2CED-D89B-4E80-96C0-682102C238AE}"/>
    <cellStyle name="Input 2 8 2 2 5" xfId="19016" xr:uid="{8B0D0C8A-1357-4080-B6F2-35372B5E0057}"/>
    <cellStyle name="Input 2 8 2 2 6" xfId="19017" xr:uid="{2923B201-68A1-4E06-BAC8-960777E8133E}"/>
    <cellStyle name="Input 2 8 2 2 7" xfId="19018" xr:uid="{A3478761-0647-48A6-98A4-74258B67A068}"/>
    <cellStyle name="Input 2 8 2 2 8" xfId="19019" xr:uid="{157190F5-1141-4AE2-9821-0C3353AF24D6}"/>
    <cellStyle name="Input 2 8 2 2 9" xfId="19020" xr:uid="{877E9DDF-3FCC-45FD-817B-D3D193F5D361}"/>
    <cellStyle name="Input 2 8 2 3" xfId="19021" xr:uid="{2F0018C7-5C7D-4A6D-8507-74352A1528EA}"/>
    <cellStyle name="Input 2 8 2 3 2" xfId="19022" xr:uid="{2409833F-4C28-493B-8DD4-5B442B5965BA}"/>
    <cellStyle name="Input 2 8 2 3 3" xfId="19023" xr:uid="{1DC05E23-CADF-42B8-87A0-79DBD7BF29D6}"/>
    <cellStyle name="Input 2 8 2 3 4" xfId="19024" xr:uid="{92F3C701-336A-4D98-9135-BD87ADDA9EA7}"/>
    <cellStyle name="Input 2 8 2 3 5" xfId="19025" xr:uid="{BDAB01EA-B1A8-44FC-B57D-D41F0F03D097}"/>
    <cellStyle name="Input 2 8 2 3 6" xfId="19026" xr:uid="{4DEF3A18-CB1C-43BE-87B3-B13BEEE6CCDA}"/>
    <cellStyle name="Input 2 8 2 3 7" xfId="19027" xr:uid="{1C8A2025-8671-49E5-9678-D875D5758E64}"/>
    <cellStyle name="Input 2 8 2 3 8" xfId="19028" xr:uid="{51D1D65B-C30B-4CAC-AFD1-FC49C0A3D223}"/>
    <cellStyle name="Input 2 8 2 3 9" xfId="19029" xr:uid="{B323D479-6050-4990-94AA-6A5FD88AC097}"/>
    <cellStyle name="Input 2 8 2 4" xfId="19030" xr:uid="{55CB4BCC-493A-40DD-A524-3F0AB215FF0C}"/>
    <cellStyle name="Input 2 8 2 5" xfId="19031" xr:uid="{BD396950-525A-4C50-9FB4-A342C4498B34}"/>
    <cellStyle name="Input 2 8 2 6" xfId="19032" xr:uid="{6A5BCD7D-C58C-484F-B3E1-5F69DDC7A925}"/>
    <cellStyle name="Input 2 8 2 7" xfId="19033" xr:uid="{EA68F077-9F1B-41EA-BF20-9CF8F4F48322}"/>
    <cellStyle name="Input 2 8 2 8" xfId="19034" xr:uid="{699EBF87-03DB-4713-9A6C-67556CB80BA8}"/>
    <cellStyle name="Input 2 8 2 9" xfId="19035" xr:uid="{07DDB7B1-EA0E-4B03-AB65-946C037AB86A}"/>
    <cellStyle name="Input 2 8 3" xfId="19036" xr:uid="{460C3E93-4145-41CF-B1A2-360F2A280D94}"/>
    <cellStyle name="Input 2 8 3 2" xfId="19037" xr:uid="{C1F1914A-DA99-4207-9527-563632E3745C}"/>
    <cellStyle name="Input 2 8 3 3" xfId="19038" xr:uid="{D29A4D61-D47E-4544-8F4A-EAF4842EF380}"/>
    <cellStyle name="Input 2 8 3 4" xfId="19039" xr:uid="{296F722D-1500-4AB4-BA47-179DF223014A}"/>
    <cellStyle name="Input 2 8 3 5" xfId="19040" xr:uid="{BB394F3C-36CA-440C-A9DF-D32BEEEF4BDB}"/>
    <cellStyle name="Input 2 8 3 6" xfId="19041" xr:uid="{985CEE3C-9A2F-48EC-9C91-2A2D4EB9975B}"/>
    <cellStyle name="Input 2 8 3 7" xfId="19042" xr:uid="{4A1E87D1-1809-477C-9A8D-BEE853E08A72}"/>
    <cellStyle name="Input 2 8 3 8" xfId="19043" xr:uid="{A5ACD133-4C59-4DAB-A702-A417FC0B0D63}"/>
    <cellStyle name="Input 2 8 3 9" xfId="19044" xr:uid="{5D83009C-7B70-4621-97EF-21F77F0544F4}"/>
    <cellStyle name="Input 2 8 4" xfId="19045" xr:uid="{74BBAD4D-20C2-464D-BBCD-FE0137EE6538}"/>
    <cellStyle name="Input 2 8 4 2" xfId="19046" xr:uid="{7DB1A21B-75A3-4698-8183-9890371CEEA3}"/>
    <cellStyle name="Input 2 8 4 3" xfId="19047" xr:uid="{147F6226-DFE8-4046-8E9A-7F37BB9D3FA5}"/>
    <cellStyle name="Input 2 8 4 4" xfId="19048" xr:uid="{C7A0F3AF-82A0-4B33-BA05-DFFD64F1F422}"/>
    <cellStyle name="Input 2 8 4 5" xfId="19049" xr:uid="{E063DC60-6136-43E0-BE7F-A13F3BE6677A}"/>
    <cellStyle name="Input 2 8 4 6" xfId="19050" xr:uid="{13418D3B-6645-48E1-A806-143B1A0C15CA}"/>
    <cellStyle name="Input 2 8 4 7" xfId="19051" xr:uid="{B1ABE3DC-FECA-4885-81B6-A91438EDFB79}"/>
    <cellStyle name="Input 2 8 4 8" xfId="19052" xr:uid="{69C05064-1438-4CEB-9FD7-E90DAB773D99}"/>
    <cellStyle name="Input 2 8 4 9" xfId="19053" xr:uid="{7FE94025-C10C-45EA-B170-79A764DC4D95}"/>
    <cellStyle name="Input 2 8 5" xfId="19054" xr:uid="{AFF65D93-E30B-4DAB-8BDA-FB8E964EE868}"/>
    <cellStyle name="Input 2 8 6" xfId="19055" xr:uid="{315B93E3-829A-4821-A5B8-0F849058D086}"/>
    <cellStyle name="Input 2 8 7" xfId="19056" xr:uid="{CCF2FDF4-DE67-4F33-A0FD-FC2AF539D1D1}"/>
    <cellStyle name="Input 2 8 8" xfId="19057" xr:uid="{219DAAC1-401D-451A-A3B3-9037E1F1330C}"/>
    <cellStyle name="Input 2 8 9" xfId="19058" xr:uid="{A85A1F4B-4C64-4860-BC33-955A5A221587}"/>
    <cellStyle name="Input 2 9" xfId="19059" xr:uid="{DD7A5497-A6E3-4221-BF6C-14D4EDD20EF1}"/>
    <cellStyle name="Input 2 9 10" xfId="19060" xr:uid="{6DA39A59-6721-42AA-9997-FC21EA866AD9}"/>
    <cellStyle name="Input 2 9 11" xfId="19061" xr:uid="{917BB51D-8094-4948-B8E5-5E31BA5F16E0}"/>
    <cellStyle name="Input 2 9 12" xfId="19062" xr:uid="{A59280CA-2303-4CF7-94F9-FFAA020E9D06}"/>
    <cellStyle name="Input 2 9 13" xfId="37352" xr:uid="{586E74F2-D931-4E8F-9C7C-82EE56FF554F}"/>
    <cellStyle name="Input 2 9 2" xfId="19063" xr:uid="{3C7D27CB-427E-4701-B4BE-62D535FFB64B}"/>
    <cellStyle name="Input 2 9 2 10" xfId="19064" xr:uid="{FA154221-A80A-489B-98E8-3AC8B4EF2643}"/>
    <cellStyle name="Input 2 9 2 11" xfId="19065" xr:uid="{8B16F068-EC3B-415F-8681-F8575C912F59}"/>
    <cellStyle name="Input 2 9 2 2" xfId="19066" xr:uid="{C4517E45-179F-4067-9E6E-D230F8BA348E}"/>
    <cellStyle name="Input 2 9 2 2 2" xfId="19067" xr:uid="{D386E28C-0007-4C30-AA07-E0B7E7489AB8}"/>
    <cellStyle name="Input 2 9 2 2 3" xfId="19068" xr:uid="{69628BF1-8E49-43C4-B6A3-EF8D2475F429}"/>
    <cellStyle name="Input 2 9 2 2 4" xfId="19069" xr:uid="{5E179B28-AA86-4629-A009-01E70B21DE5A}"/>
    <cellStyle name="Input 2 9 2 2 5" xfId="19070" xr:uid="{C4E8A3FF-CC5A-4EF0-84EF-E79C7C20B5F8}"/>
    <cellStyle name="Input 2 9 2 2 6" xfId="19071" xr:uid="{B6A5270B-C5EB-411B-850D-2B4AAA2296B8}"/>
    <cellStyle name="Input 2 9 2 2 7" xfId="19072" xr:uid="{04022390-2938-447A-8481-8ACEBCCBEDD7}"/>
    <cellStyle name="Input 2 9 2 2 8" xfId="19073" xr:uid="{F471FCE3-8592-4E94-955F-F906FB61DB7A}"/>
    <cellStyle name="Input 2 9 2 2 9" xfId="19074" xr:uid="{58818EF1-B0D7-4EC3-A895-726EEB291681}"/>
    <cellStyle name="Input 2 9 2 3" xfId="19075" xr:uid="{FFC8D76F-A212-4EF9-ABC6-63879DA875DE}"/>
    <cellStyle name="Input 2 9 2 3 2" xfId="19076" xr:uid="{5E3C22EA-CA8B-4FB4-BCFE-B581B20EB3B5}"/>
    <cellStyle name="Input 2 9 2 3 3" xfId="19077" xr:uid="{9CC818B0-2963-40A7-9847-E05FFEF8BE5B}"/>
    <cellStyle name="Input 2 9 2 3 4" xfId="19078" xr:uid="{19BAFC3B-1027-475D-B240-5C6C1F9A6C8A}"/>
    <cellStyle name="Input 2 9 2 3 5" xfId="19079" xr:uid="{7E5E2BD3-0BC8-4267-847B-106FC9AAD16E}"/>
    <cellStyle name="Input 2 9 2 3 6" xfId="19080" xr:uid="{6776A7E5-D09D-42BD-9F5A-0AF6F2D0E690}"/>
    <cellStyle name="Input 2 9 2 3 7" xfId="19081" xr:uid="{E1D21361-7143-4ED1-84D6-BEC2352553FB}"/>
    <cellStyle name="Input 2 9 2 3 8" xfId="19082" xr:uid="{D1CA1516-DE6E-4D58-8E95-19AF43296F63}"/>
    <cellStyle name="Input 2 9 2 3 9" xfId="19083" xr:uid="{8CC451B1-9156-441C-AAEC-B31FDF7B55F5}"/>
    <cellStyle name="Input 2 9 2 4" xfId="19084" xr:uid="{6117863A-C632-443D-AD36-515C7C616C3B}"/>
    <cellStyle name="Input 2 9 2 5" xfId="19085" xr:uid="{74BC6DB7-5FEE-4ED7-9B32-A3259A11D90D}"/>
    <cellStyle name="Input 2 9 2 6" xfId="19086" xr:uid="{A8015E13-16BD-4E37-8FF2-BACDB322659F}"/>
    <cellStyle name="Input 2 9 2 7" xfId="19087" xr:uid="{FF59EEDE-0859-4FF4-8B01-8712B7E7667D}"/>
    <cellStyle name="Input 2 9 2 8" xfId="19088" xr:uid="{9E2DB22E-461F-4112-8D5A-5F8AF978CA0E}"/>
    <cellStyle name="Input 2 9 2 9" xfId="19089" xr:uid="{7DAA3191-5E8B-4CCB-9E70-10D3A7B810A1}"/>
    <cellStyle name="Input 2 9 3" xfId="19090" xr:uid="{8CC23574-6BDF-4981-93A7-D018E038DAB0}"/>
    <cellStyle name="Input 2 9 3 2" xfId="19091" xr:uid="{6468DD72-C218-43BF-82F7-E8BF6864DB4A}"/>
    <cellStyle name="Input 2 9 3 3" xfId="19092" xr:uid="{42C7FA8D-E98E-4192-A6C7-ED9696067469}"/>
    <cellStyle name="Input 2 9 3 4" xfId="19093" xr:uid="{56FE269A-C5C9-486D-8674-9EDFDA4D56D8}"/>
    <cellStyle name="Input 2 9 3 5" xfId="19094" xr:uid="{2C0000C8-B8B8-4E29-AC04-E233B74CB95C}"/>
    <cellStyle name="Input 2 9 3 6" xfId="19095" xr:uid="{86D82098-B5AF-41B1-A627-7FE8E500D8EB}"/>
    <cellStyle name="Input 2 9 3 7" xfId="19096" xr:uid="{9BCE1BE7-B42A-42E4-81CB-CE4C0F9768F9}"/>
    <cellStyle name="Input 2 9 3 8" xfId="19097" xr:uid="{F2B09FDC-58E1-4DE1-80D1-379445D3C7C6}"/>
    <cellStyle name="Input 2 9 3 9" xfId="19098" xr:uid="{4BAF6854-80CD-4150-8512-9981791F4882}"/>
    <cellStyle name="Input 2 9 4" xfId="19099" xr:uid="{87A23543-7257-48E3-A4A2-2055F27EFDC8}"/>
    <cellStyle name="Input 2 9 4 2" xfId="19100" xr:uid="{7F98F438-A536-4E9A-A253-C105A8A59217}"/>
    <cellStyle name="Input 2 9 4 3" xfId="19101" xr:uid="{E2A67866-99AC-4213-8177-858BD456BABE}"/>
    <cellStyle name="Input 2 9 4 4" xfId="19102" xr:uid="{BB3C2921-5814-4595-A648-40C74FABE836}"/>
    <cellStyle name="Input 2 9 4 5" xfId="19103" xr:uid="{9A76685F-E8A0-4CA2-BACB-64E7698D573B}"/>
    <cellStyle name="Input 2 9 4 6" xfId="19104" xr:uid="{3798DF11-A430-426F-ABEE-AF78B1676959}"/>
    <cellStyle name="Input 2 9 4 7" xfId="19105" xr:uid="{8B651692-BA56-4A14-9FAF-F214251F6F70}"/>
    <cellStyle name="Input 2 9 4 8" xfId="19106" xr:uid="{60C7F5CC-E64F-4311-B981-CF054E040353}"/>
    <cellStyle name="Input 2 9 4 9" xfId="19107" xr:uid="{85AAC077-926D-4D96-91F0-538AF88FB230}"/>
    <cellStyle name="Input 2 9 5" xfId="19108" xr:uid="{B3B8504F-94B7-4245-AD65-1522340A7D81}"/>
    <cellStyle name="Input 2 9 6" xfId="19109" xr:uid="{BB24B425-4D8C-4ED1-94E4-86E2BA804808}"/>
    <cellStyle name="Input 2 9 7" xfId="19110" xr:uid="{20ADB28C-87D4-4E97-9982-7A6A6E47ED05}"/>
    <cellStyle name="Input 2 9 8" xfId="19111" xr:uid="{F87DBB10-C918-49D3-ACF8-A6C2F9554E88}"/>
    <cellStyle name="Input 2 9 9" xfId="19112" xr:uid="{644D59E4-2963-4E49-9EEA-E48AA399275F}"/>
    <cellStyle name="Input 24" xfId="19113" xr:uid="{2000D8EC-C924-47C1-AB51-8E677FAB97C1}"/>
    <cellStyle name="Input 24 2" xfId="19114" xr:uid="{B4727B50-8413-431C-AF6C-FF901A2B1C7F}"/>
    <cellStyle name="Input 24 3" xfId="19115" xr:uid="{F2B4D2D4-BDAA-4A10-B1B0-CAD2F7907762}"/>
    <cellStyle name="Input 24 4" xfId="19116" xr:uid="{F66EC750-4CF3-4BFB-A459-10E33FD74A8D}"/>
    <cellStyle name="Input 24 5" xfId="19117" xr:uid="{45E9F145-2F49-4738-96B9-1C852813FCC4}"/>
    <cellStyle name="Input 24 6" xfId="19118" xr:uid="{91D6E3BE-13EE-4D11-B6E2-EDD602CEBFDA}"/>
    <cellStyle name="Input 3" xfId="198" xr:uid="{3BB755C8-F065-4C9E-B178-7EFC7CF66CBC}"/>
    <cellStyle name="Input 3 10" xfId="19120" xr:uid="{9C8D3B4C-CA97-44D3-BCED-668AFCB7BA3F}"/>
    <cellStyle name="Input 3 10 10" xfId="19121" xr:uid="{0D0AAFBA-B8BB-4DBC-9478-E3EC44365621}"/>
    <cellStyle name="Input 3 10 11" xfId="19122" xr:uid="{D5F78EF0-6FEF-40CB-9333-30BD53E71D87}"/>
    <cellStyle name="Input 3 10 12" xfId="36875" xr:uid="{3797A9A1-C971-4677-AA3A-D389D70F6364}"/>
    <cellStyle name="Input 3 10 2" xfId="19123" xr:uid="{D91F97E9-9047-48EC-A7B5-5309AC3DA93B}"/>
    <cellStyle name="Input 3 10 2 2" xfId="19124" xr:uid="{7A1104CA-9E71-4F5B-8278-D056CE991854}"/>
    <cellStyle name="Input 3 10 2 3" xfId="19125" xr:uid="{1860B5A4-912D-4280-BCBC-CB41669B966A}"/>
    <cellStyle name="Input 3 10 2 4" xfId="19126" xr:uid="{5A94080C-96E1-407A-A0A2-3E17F4AF6CDA}"/>
    <cellStyle name="Input 3 10 2 5" xfId="19127" xr:uid="{CFBA17A4-2496-40ED-B60C-5877D0C3ECDC}"/>
    <cellStyle name="Input 3 10 2 6" xfId="19128" xr:uid="{8164E29E-BD85-4740-B7F9-EB37185F8748}"/>
    <cellStyle name="Input 3 10 2 7" xfId="19129" xr:uid="{05869F7B-DFB0-413A-8C0F-611AA4A91EE8}"/>
    <cellStyle name="Input 3 10 2 8" xfId="19130" xr:uid="{AEDD6C47-B13B-4138-B180-402771563AE5}"/>
    <cellStyle name="Input 3 10 2 9" xfId="19131" xr:uid="{4B8C76D6-A609-4C4E-A2A6-95E0E6E55B5B}"/>
    <cellStyle name="Input 3 10 3" xfId="19132" xr:uid="{CD9214D9-D881-4311-8BA7-5A2B3DA0DE5F}"/>
    <cellStyle name="Input 3 10 3 2" xfId="19133" xr:uid="{0637A8B9-C9BC-4059-ABE1-7448B14CAD1B}"/>
    <cellStyle name="Input 3 10 3 3" xfId="19134" xr:uid="{B0B84B35-B554-4696-BC12-4998BBF95112}"/>
    <cellStyle name="Input 3 10 3 4" xfId="19135" xr:uid="{6620C094-98B4-4E02-80EB-14E9FC88655D}"/>
    <cellStyle name="Input 3 10 3 5" xfId="19136" xr:uid="{C16133AA-FAD2-4720-AD6C-42A987AF8705}"/>
    <cellStyle name="Input 3 10 3 6" xfId="19137" xr:uid="{A973EBF8-E3C2-4526-890C-9D94C98648A6}"/>
    <cellStyle name="Input 3 10 3 7" xfId="19138" xr:uid="{D8A6CEF6-31DF-4896-9AC6-59078257F383}"/>
    <cellStyle name="Input 3 10 3 8" xfId="19139" xr:uid="{9A27CA52-118A-451E-A166-EFFDB282192A}"/>
    <cellStyle name="Input 3 10 3 9" xfId="19140" xr:uid="{F0BA2A46-8DBB-44C6-B30A-A02B0E96637C}"/>
    <cellStyle name="Input 3 10 4" xfId="19141" xr:uid="{BC22A265-A77B-43FF-BCD6-D90D081D3C3F}"/>
    <cellStyle name="Input 3 10 5" xfId="19142" xr:uid="{44B9CA3B-FF63-4C67-A4DB-BE03A7EED61A}"/>
    <cellStyle name="Input 3 10 6" xfId="19143" xr:uid="{150B15F4-B3AB-4E80-86E1-87B328CE7FAD}"/>
    <cellStyle name="Input 3 10 7" xfId="19144" xr:uid="{0BD6F60A-53CF-4E6A-9443-67CD5B43F93E}"/>
    <cellStyle name="Input 3 10 8" xfId="19145" xr:uid="{AE43344C-7DC5-4F66-86EE-65B22B19C8D1}"/>
    <cellStyle name="Input 3 10 9" xfId="19146" xr:uid="{98086F42-228A-47A8-B1C2-FD5030DA8711}"/>
    <cellStyle name="Input 3 11" xfId="19147" xr:uid="{F807D85C-82C3-43E4-A266-EF167349B859}"/>
    <cellStyle name="Input 3 11 2" xfId="37197" xr:uid="{215220CA-D033-4236-A5A7-F09F3B9F6FB1}"/>
    <cellStyle name="Input 3 12" xfId="19148" xr:uid="{0ECE319C-2A5A-47CB-BFC2-54E34E187846}"/>
    <cellStyle name="Input 3 12 2" xfId="37007" xr:uid="{8A143363-05A9-4432-807F-A13332EBF3D2}"/>
    <cellStyle name="Input 3 13" xfId="19149" xr:uid="{39F3F7E1-F86E-4290-98D5-E0889834B1B7}"/>
    <cellStyle name="Input 3 13 2" xfId="37434" xr:uid="{B9959198-C9CC-4849-8EBA-0582515F4CE7}"/>
    <cellStyle name="Input 3 14" xfId="19150" xr:uid="{03802443-C38F-4D6D-B70B-EA04DD63E500}"/>
    <cellStyle name="Input 3 15" xfId="19151" xr:uid="{26B92829-F707-48EC-86A9-B5E8F471AC36}"/>
    <cellStyle name="Input 3 16" xfId="36341" xr:uid="{EE88CAC6-E8E1-46CC-AC43-7B37D1D40AE1}"/>
    <cellStyle name="Input 3 17" xfId="19119" xr:uid="{70A6E7BB-D8BD-40F4-BF48-535F14D338BD}"/>
    <cellStyle name="Input 3 2" xfId="19152" xr:uid="{022196B9-CA07-4B6D-B05A-17EB5D5F2766}"/>
    <cellStyle name="Input 3 2 10" xfId="19153" xr:uid="{9786C2DC-A2F1-4338-8199-D11E3666DEC6}"/>
    <cellStyle name="Input 3 2 11" xfId="19154" xr:uid="{FB1306FB-16A0-4000-A22D-06F854882922}"/>
    <cellStyle name="Input 3 2 12" xfId="19155" xr:uid="{1DDF6066-E9ED-47B5-A2B6-FE0659234951}"/>
    <cellStyle name="Input 3 2 13" xfId="37266" xr:uid="{C2E52EDB-F591-430B-9071-689D109B191B}"/>
    <cellStyle name="Input 3 2 2" xfId="19156" xr:uid="{A23F3343-9B9C-4DB0-8D82-04D349E9DD28}"/>
    <cellStyle name="Input 3 2 2 10" xfId="19157" xr:uid="{1C68594E-D512-4A97-9659-A7D55A95D5A3}"/>
    <cellStyle name="Input 3 2 2 11" xfId="19158" xr:uid="{83EB6210-BDC7-46DC-99BD-D8DDBEC44E09}"/>
    <cellStyle name="Input 3 2 2 12" xfId="37382" xr:uid="{1EF141A6-990E-4925-B29F-337CA9B50C5A}"/>
    <cellStyle name="Input 3 2 2 2" xfId="19159" xr:uid="{DE89481E-F31C-401D-A22D-9AF1EB96E31C}"/>
    <cellStyle name="Input 3 2 2 2 2" xfId="19160" xr:uid="{ABB6E073-6F70-41DD-A7A5-9BCCA9ABA01D}"/>
    <cellStyle name="Input 3 2 2 2 3" xfId="19161" xr:uid="{611ED074-D079-4D68-80A1-7056C494F5E2}"/>
    <cellStyle name="Input 3 2 2 2 4" xfId="19162" xr:uid="{C53D33D5-6A4A-4972-A7D7-7F74401430B0}"/>
    <cellStyle name="Input 3 2 2 2 5" xfId="19163" xr:uid="{87781BB4-43BD-4DB4-9E11-B15FE859676B}"/>
    <cellStyle name="Input 3 2 2 2 6" xfId="19164" xr:uid="{AF84BE59-2853-4D9A-9D98-3DD2440ADFF9}"/>
    <cellStyle name="Input 3 2 2 2 7" xfId="19165" xr:uid="{85443D17-E5EA-49C4-B242-6AF56C93F2FE}"/>
    <cellStyle name="Input 3 2 2 2 8" xfId="19166" xr:uid="{2DA102BC-A900-4703-AFCA-DDD52A8E114E}"/>
    <cellStyle name="Input 3 2 2 2 9" xfId="19167" xr:uid="{82BB2D91-8EAA-4389-B76C-06791C1C9BD1}"/>
    <cellStyle name="Input 3 2 2 3" xfId="19168" xr:uid="{AFAEDFB8-48F9-4F7D-A4D0-2E0182A27290}"/>
    <cellStyle name="Input 3 2 2 3 2" xfId="19169" xr:uid="{1A422F69-2627-4725-92B8-899F6C63537E}"/>
    <cellStyle name="Input 3 2 2 3 3" xfId="19170" xr:uid="{B70F08E5-18A2-4C0B-9810-6FCEF73850FA}"/>
    <cellStyle name="Input 3 2 2 3 4" xfId="19171" xr:uid="{7AE6F148-6CF5-421D-A244-2D57A1F061E1}"/>
    <cellStyle name="Input 3 2 2 3 5" xfId="19172" xr:uid="{59B8757F-0F64-4FB0-9BE5-3B2FEC41C12F}"/>
    <cellStyle name="Input 3 2 2 3 6" xfId="19173" xr:uid="{D633FE24-AFF4-46D9-82FA-8244A79C2BCD}"/>
    <cellStyle name="Input 3 2 2 3 7" xfId="19174" xr:uid="{90FC5704-C95E-43C0-A137-CBCAF812DD62}"/>
    <cellStyle name="Input 3 2 2 3 8" xfId="19175" xr:uid="{37A6335D-A98D-4D74-A7B3-8816B43717BC}"/>
    <cellStyle name="Input 3 2 2 3 9" xfId="19176" xr:uid="{B91F1024-9E67-430B-9986-8DDBD40C924F}"/>
    <cellStyle name="Input 3 2 2 4" xfId="19177" xr:uid="{06F5F530-2D82-4361-825F-DC035CF87906}"/>
    <cellStyle name="Input 3 2 2 5" xfId="19178" xr:uid="{228BEE38-7561-429F-906D-4C1B217186A2}"/>
    <cellStyle name="Input 3 2 2 6" xfId="19179" xr:uid="{8F660BFF-CA62-49DB-9EF5-745E308F7784}"/>
    <cellStyle name="Input 3 2 2 7" xfId="19180" xr:uid="{32192A81-BFA0-413F-ADB3-13FE065F62BC}"/>
    <cellStyle name="Input 3 2 2 8" xfId="19181" xr:uid="{FBEDC004-06E4-4C3A-AC61-3F2877E6E21F}"/>
    <cellStyle name="Input 3 2 2 9" xfId="19182" xr:uid="{7E2641F9-5F5B-43FB-88CA-876238A6943C}"/>
    <cellStyle name="Input 3 2 3" xfId="19183" xr:uid="{31115326-2B83-4871-A8AA-AA713B64DB4B}"/>
    <cellStyle name="Input 3 2 3 10" xfId="37443" xr:uid="{A1D377B2-ACFB-41E1-BD97-0D13D9330B4F}"/>
    <cellStyle name="Input 3 2 3 2" xfId="19184" xr:uid="{DFE0C4E2-A805-4593-9A0A-002D21AD6E2C}"/>
    <cellStyle name="Input 3 2 3 3" xfId="19185" xr:uid="{A76F9F15-7089-4D7C-8856-D2E547CA49E9}"/>
    <cellStyle name="Input 3 2 3 4" xfId="19186" xr:uid="{3AFB594B-B2F0-4E67-9765-5F97D75F1CC0}"/>
    <cellStyle name="Input 3 2 3 5" xfId="19187" xr:uid="{3CA7C7C0-668B-4760-B30E-D3EC06CF7412}"/>
    <cellStyle name="Input 3 2 3 6" xfId="19188" xr:uid="{99C3713B-2EC5-4985-A7F0-CEDD43A93650}"/>
    <cellStyle name="Input 3 2 3 7" xfId="19189" xr:uid="{2CB9C138-75E3-41C5-88C7-432AD12984D4}"/>
    <cellStyle name="Input 3 2 3 8" xfId="19190" xr:uid="{6CFD38D8-1379-4828-A9D0-007327DC92AE}"/>
    <cellStyle name="Input 3 2 3 9" xfId="19191" xr:uid="{9B42F8E2-8683-499A-B982-814EDB8DABEE}"/>
    <cellStyle name="Input 3 2 4" xfId="19192" xr:uid="{0E5AF2ED-9F33-4464-8D76-1C002C5C5110}"/>
    <cellStyle name="Input 3 2 4 10" xfId="37491" xr:uid="{09F9A55D-64D9-4543-BED9-9248347AE8CC}"/>
    <cellStyle name="Input 3 2 4 2" xfId="19193" xr:uid="{C87FF32D-FC78-41A9-B2D2-2B24E7B5BE39}"/>
    <cellStyle name="Input 3 2 4 3" xfId="19194" xr:uid="{381E9486-613D-4757-8489-75AEDC712F1E}"/>
    <cellStyle name="Input 3 2 4 4" xfId="19195" xr:uid="{B0C748C7-DFF5-4AF8-9D94-1F4893101AFD}"/>
    <cellStyle name="Input 3 2 4 5" xfId="19196" xr:uid="{8A8785CB-E9D4-47BE-9E13-EA05F54EB4AA}"/>
    <cellStyle name="Input 3 2 4 6" xfId="19197" xr:uid="{5C74F51A-A6B0-433D-B78D-883000A03792}"/>
    <cellStyle name="Input 3 2 4 7" xfId="19198" xr:uid="{EAE66956-3D3A-4F16-93C1-C5D1904481A9}"/>
    <cellStyle name="Input 3 2 4 8" xfId="19199" xr:uid="{2D5DDA54-A0D5-4C7B-B6F3-56F1D5137FFA}"/>
    <cellStyle name="Input 3 2 4 9" xfId="19200" xr:uid="{6CC4A056-CC50-4EA8-8DC9-2893022A1DA4}"/>
    <cellStyle name="Input 3 2 5" xfId="19201" xr:uid="{7890E524-6E0B-4CF0-9590-CA7444CA1BCD}"/>
    <cellStyle name="Input 3 2 5 2" xfId="37539" xr:uid="{AB013F99-478E-4201-97E1-51888EE60B92}"/>
    <cellStyle name="Input 3 2 6" xfId="19202" xr:uid="{D79D5773-6615-42DC-B0BC-98498D7FC201}"/>
    <cellStyle name="Input 3 2 7" xfId="19203" xr:uid="{A8B80B1F-200E-47D7-B33C-DBFD1BCA488F}"/>
    <cellStyle name="Input 3 2 8" xfId="19204" xr:uid="{028D7847-1993-496E-89AE-6614F528F6AF}"/>
    <cellStyle name="Input 3 2 9" xfId="19205" xr:uid="{94AC28CC-354D-40FD-8C5B-A8ED0B20FB3A}"/>
    <cellStyle name="Input 3 3" xfId="19206" xr:uid="{D72EF2B6-9E8B-4052-AE56-4901C55EE86B}"/>
    <cellStyle name="Input 3 3 10" xfId="19207" xr:uid="{AF84AFCF-7308-4F58-B445-5D15B94FCCFE}"/>
    <cellStyle name="Input 3 3 11" xfId="19208" xr:uid="{646C3ADD-3490-4F8B-BEB7-A76FCE149547}"/>
    <cellStyle name="Input 3 3 12" xfId="19209" xr:uid="{1FACA7D2-99FB-49F0-866F-7CAD591A70E5}"/>
    <cellStyle name="Input 3 3 13" xfId="37064" xr:uid="{06AD6BF3-4F11-48D2-BDAA-112EED1D03CB}"/>
    <cellStyle name="Input 3 3 2" xfId="19210" xr:uid="{02C60181-54A2-4A71-A9C3-D166318D7285}"/>
    <cellStyle name="Input 3 3 2 10" xfId="19211" xr:uid="{31BE520E-C06E-4095-8933-C22A192001B4}"/>
    <cellStyle name="Input 3 3 2 11" xfId="19212" xr:uid="{1CF529B0-B0A3-451B-87F5-FD200765EB7B}"/>
    <cellStyle name="Input 3 3 2 2" xfId="19213" xr:uid="{6DC96048-7C55-4D47-AA7A-D9AF1B813D19}"/>
    <cellStyle name="Input 3 3 2 2 2" xfId="19214" xr:uid="{1B38BF97-3BEB-4420-B767-187F400FCDAA}"/>
    <cellStyle name="Input 3 3 2 2 3" xfId="19215" xr:uid="{7A9035DF-C821-4C93-BF71-0FB02DA406F3}"/>
    <cellStyle name="Input 3 3 2 2 4" xfId="19216" xr:uid="{A9C8350A-DDA6-454E-AF9B-27DBF4AF61FE}"/>
    <cellStyle name="Input 3 3 2 2 5" xfId="19217" xr:uid="{AECFCE84-7706-429C-B412-2CEA21CD8FB1}"/>
    <cellStyle name="Input 3 3 2 2 6" xfId="19218" xr:uid="{DEB28FD2-64F1-44B9-A459-34C2629D0B94}"/>
    <cellStyle name="Input 3 3 2 2 7" xfId="19219" xr:uid="{D90F6F14-F911-440B-B300-C8E172831E15}"/>
    <cellStyle name="Input 3 3 2 2 8" xfId="19220" xr:uid="{E99A0BE9-25C5-4268-8B94-DBCC81B64AAF}"/>
    <cellStyle name="Input 3 3 2 2 9" xfId="19221" xr:uid="{FB04932E-B131-47B8-9CBA-0F45577B1595}"/>
    <cellStyle name="Input 3 3 2 3" xfId="19222" xr:uid="{3F1EDDF8-8DE4-4D7B-95FE-B53C583CA977}"/>
    <cellStyle name="Input 3 3 2 3 2" xfId="19223" xr:uid="{D2356181-5424-4399-8449-A92656FE913C}"/>
    <cellStyle name="Input 3 3 2 3 3" xfId="19224" xr:uid="{DB7ED015-BF5F-47CA-9D5A-BB75FDCF328E}"/>
    <cellStyle name="Input 3 3 2 3 4" xfId="19225" xr:uid="{7DE137A2-AFC9-4559-8E03-7CAC41F35173}"/>
    <cellStyle name="Input 3 3 2 3 5" xfId="19226" xr:uid="{25CE8F73-AF4F-423C-A894-F57EA4BBEBCE}"/>
    <cellStyle name="Input 3 3 2 3 6" xfId="19227" xr:uid="{AA2D67CD-3E80-4710-A80B-DE818C16991F}"/>
    <cellStyle name="Input 3 3 2 3 7" xfId="19228" xr:uid="{EF4B3A51-7400-4FDE-A0CC-E8E4E20896DB}"/>
    <cellStyle name="Input 3 3 2 3 8" xfId="19229" xr:uid="{9F987F3E-A644-4D8F-8397-3894D4D38719}"/>
    <cellStyle name="Input 3 3 2 3 9" xfId="19230" xr:uid="{2C517B3D-26D6-4C5B-9C1D-C827108559DB}"/>
    <cellStyle name="Input 3 3 2 4" xfId="19231" xr:uid="{40D3C292-DB73-4058-8258-A6F2C036E869}"/>
    <cellStyle name="Input 3 3 2 5" xfId="19232" xr:uid="{8316D5A3-EE1A-4181-91AA-C0C36D1475F0}"/>
    <cellStyle name="Input 3 3 2 6" xfId="19233" xr:uid="{114DD603-1BCF-4EF2-907C-BAEE0A6F988A}"/>
    <cellStyle name="Input 3 3 2 7" xfId="19234" xr:uid="{76FD2650-709C-48B8-8030-C358EEF7C4D6}"/>
    <cellStyle name="Input 3 3 2 8" xfId="19235" xr:uid="{A035E966-7BD1-4F1C-A0B6-AB0B9EA28034}"/>
    <cellStyle name="Input 3 3 2 9" xfId="19236" xr:uid="{D42AF80F-1729-456C-8709-A021E3D4ADB1}"/>
    <cellStyle name="Input 3 3 3" xfId="19237" xr:uid="{F92BB348-58F1-4A4E-A20E-711EB7025C17}"/>
    <cellStyle name="Input 3 3 3 2" xfId="19238" xr:uid="{0025D000-89FC-4624-9D5C-253C52AA8197}"/>
    <cellStyle name="Input 3 3 3 3" xfId="19239" xr:uid="{69E49E4C-45DD-4ABF-B9D8-C569BC607616}"/>
    <cellStyle name="Input 3 3 3 4" xfId="19240" xr:uid="{974E3E19-9FBC-4650-A13D-97D388E6E5BE}"/>
    <cellStyle name="Input 3 3 3 5" xfId="19241" xr:uid="{D9AAFD08-AF75-419C-AFF6-080E0D6EBBE2}"/>
    <cellStyle name="Input 3 3 3 6" xfId="19242" xr:uid="{D8AE8450-ECBD-40F5-82A4-36FC3D3B9E58}"/>
    <cellStyle name="Input 3 3 3 7" xfId="19243" xr:uid="{ADC35837-A908-4FE2-82E6-D54A5D41A458}"/>
    <cellStyle name="Input 3 3 3 8" xfId="19244" xr:uid="{A23ADEBC-B9F8-4094-9EA1-55D965AB2ECD}"/>
    <cellStyle name="Input 3 3 3 9" xfId="19245" xr:uid="{1AE63C73-2386-48D4-A01E-071C6F6805ED}"/>
    <cellStyle name="Input 3 3 4" xfId="19246" xr:uid="{49F3CC99-BD43-49CB-A7E4-E87920B04C03}"/>
    <cellStyle name="Input 3 3 4 2" xfId="19247" xr:uid="{A9EB1E10-38A4-4BBA-ACEA-FE03094B8C53}"/>
    <cellStyle name="Input 3 3 4 3" xfId="19248" xr:uid="{806F7596-7458-4A88-B3D8-15AF7EDE6FCE}"/>
    <cellStyle name="Input 3 3 4 4" xfId="19249" xr:uid="{FC407CA6-139B-4DB5-8729-A5A3A622A765}"/>
    <cellStyle name="Input 3 3 4 5" xfId="19250" xr:uid="{3AFA3DAE-48F5-4954-9896-E1AB20D80AF7}"/>
    <cellStyle name="Input 3 3 4 6" xfId="19251" xr:uid="{340690A7-D5D7-4A6F-8F2F-637A210816DA}"/>
    <cellStyle name="Input 3 3 4 7" xfId="19252" xr:uid="{E846918D-E3AF-4D5D-9759-1E547B05BAEC}"/>
    <cellStyle name="Input 3 3 4 8" xfId="19253" xr:uid="{08F107AF-088D-46AB-902C-654E99A531F6}"/>
    <cellStyle name="Input 3 3 4 9" xfId="19254" xr:uid="{1C47F1C8-AF0C-45D9-BA39-6DB82FF20EA1}"/>
    <cellStyle name="Input 3 3 5" xfId="19255" xr:uid="{865BEF28-6C40-470C-904E-1E83C3CCC327}"/>
    <cellStyle name="Input 3 3 6" xfId="19256" xr:uid="{439B3D7E-E6C2-4F8E-9C77-2B9937524402}"/>
    <cellStyle name="Input 3 3 7" xfId="19257" xr:uid="{89305795-B8CC-49F6-A835-2F5E62E40490}"/>
    <cellStyle name="Input 3 3 8" xfId="19258" xr:uid="{796AD795-768A-4A97-80F9-5DF8C5C37F8E}"/>
    <cellStyle name="Input 3 3 9" xfId="19259" xr:uid="{AD1DB4F7-FBF1-468F-A898-0F82A8FAC90B}"/>
    <cellStyle name="Input 3 4" xfId="19260" xr:uid="{72601918-B64B-499E-8588-8E1C608F1FB4}"/>
    <cellStyle name="Input 3 4 10" xfId="19261" xr:uid="{197EFED9-6227-4302-A6E7-825A86024468}"/>
    <cellStyle name="Input 3 4 11" xfId="19262" xr:uid="{8E9B7642-52A9-4FB1-BCD9-0D153F56B116}"/>
    <cellStyle name="Input 3 4 12" xfId="19263" xr:uid="{04400188-8F6A-4AC0-98A4-F575828362DD}"/>
    <cellStyle name="Input 3 4 13" xfId="37151" xr:uid="{7E797294-FF47-4FE1-A8F3-D1F22DF444A2}"/>
    <cellStyle name="Input 3 4 2" xfId="19264" xr:uid="{8194E011-9F38-4D32-8331-7F93C4868FBE}"/>
    <cellStyle name="Input 3 4 2 10" xfId="19265" xr:uid="{5C6F4371-632C-47C5-926F-1A85326D8A1F}"/>
    <cellStyle name="Input 3 4 2 11" xfId="19266" xr:uid="{D5BE8B35-F6D2-41B1-870E-5CDA2FF74E81}"/>
    <cellStyle name="Input 3 4 2 2" xfId="19267" xr:uid="{ED90562E-F607-4CFE-95F0-5F9A6D655615}"/>
    <cellStyle name="Input 3 4 2 2 2" xfId="19268" xr:uid="{1B498087-2004-4149-A8F8-67766D6A6E45}"/>
    <cellStyle name="Input 3 4 2 2 3" xfId="19269" xr:uid="{47B385EC-162A-4086-914D-7CBC15252C20}"/>
    <cellStyle name="Input 3 4 2 2 4" xfId="19270" xr:uid="{1178B314-E513-4320-895F-593B231F9479}"/>
    <cellStyle name="Input 3 4 2 2 5" xfId="19271" xr:uid="{BD74FDEE-EBCF-485F-817C-21239E9CAFF6}"/>
    <cellStyle name="Input 3 4 2 2 6" xfId="19272" xr:uid="{8EDB8B25-4C44-4AD2-890A-75C89425AC10}"/>
    <cellStyle name="Input 3 4 2 2 7" xfId="19273" xr:uid="{FE6A47C3-5710-4EF6-A97D-AFD396E3B223}"/>
    <cellStyle name="Input 3 4 2 2 8" xfId="19274" xr:uid="{FFB95B62-EE7D-4D54-AE19-FC32EBD83E5E}"/>
    <cellStyle name="Input 3 4 2 2 9" xfId="19275" xr:uid="{20760EF8-DCB6-4477-ADDE-B3EB30FC915E}"/>
    <cellStyle name="Input 3 4 2 3" xfId="19276" xr:uid="{4F145F61-CAF5-45D3-BF11-64F9F3761B31}"/>
    <cellStyle name="Input 3 4 2 3 2" xfId="19277" xr:uid="{B532F004-7A76-469D-BAAD-D7553D98CB22}"/>
    <cellStyle name="Input 3 4 2 3 3" xfId="19278" xr:uid="{EB41AD70-1705-4D9D-A23E-8BF66FA90D4E}"/>
    <cellStyle name="Input 3 4 2 3 4" xfId="19279" xr:uid="{827B88A6-B633-4CC8-B0F6-970DECBFDE31}"/>
    <cellStyle name="Input 3 4 2 3 5" xfId="19280" xr:uid="{1CBD7EBB-1A0A-448C-910A-FFC887DC6104}"/>
    <cellStyle name="Input 3 4 2 3 6" xfId="19281" xr:uid="{E14BE41F-AC68-48DC-82D0-75F7C531451F}"/>
    <cellStyle name="Input 3 4 2 3 7" xfId="19282" xr:uid="{A5A7334D-E4B7-42A4-BFA7-8570244D9FC7}"/>
    <cellStyle name="Input 3 4 2 3 8" xfId="19283" xr:uid="{729E3FE3-2804-48F6-BDCC-3472F79E943E}"/>
    <cellStyle name="Input 3 4 2 3 9" xfId="19284" xr:uid="{0DCE080A-1F51-4128-9C87-FD37AF3D701D}"/>
    <cellStyle name="Input 3 4 2 4" xfId="19285" xr:uid="{4D53D7D6-D54A-4706-BB46-DBBB4F7B558F}"/>
    <cellStyle name="Input 3 4 2 5" xfId="19286" xr:uid="{E221FCC0-D8F1-4D3C-8D50-872C869596B2}"/>
    <cellStyle name="Input 3 4 2 6" xfId="19287" xr:uid="{64479EB2-2DDE-4958-A464-6F6B24FFCFE8}"/>
    <cellStyle name="Input 3 4 2 7" xfId="19288" xr:uid="{13D9A8CD-C164-41E1-A98F-A8366DBD2E36}"/>
    <cellStyle name="Input 3 4 2 8" xfId="19289" xr:uid="{138EDD54-9386-46F2-8F20-090DD1AEB349}"/>
    <cellStyle name="Input 3 4 2 9" xfId="19290" xr:uid="{B1CB3571-0C5B-48D8-A209-C89EC72AAFC9}"/>
    <cellStyle name="Input 3 4 3" xfId="19291" xr:uid="{755CC69A-1139-4ADA-8D00-BEF2422A7D8A}"/>
    <cellStyle name="Input 3 4 3 2" xfId="19292" xr:uid="{3080D305-5398-4468-93E6-FBDBC0DCCC9A}"/>
    <cellStyle name="Input 3 4 3 3" xfId="19293" xr:uid="{32DE82DB-95DF-4BE8-8119-02283EEFC9C7}"/>
    <cellStyle name="Input 3 4 3 4" xfId="19294" xr:uid="{8887472A-C0FF-4F89-B1D8-823D160B638D}"/>
    <cellStyle name="Input 3 4 3 5" xfId="19295" xr:uid="{41A311DE-0A54-4CAF-9979-410CE58A6CAF}"/>
    <cellStyle name="Input 3 4 3 6" xfId="19296" xr:uid="{CB8BC647-5974-4AC6-A2B3-FCE7EBBF71B4}"/>
    <cellStyle name="Input 3 4 3 7" xfId="19297" xr:uid="{EA66118E-1554-4794-87D8-BAF187D13149}"/>
    <cellStyle name="Input 3 4 3 8" xfId="19298" xr:uid="{4DEB98D0-BC81-4297-88CF-F025D58D0210}"/>
    <cellStyle name="Input 3 4 3 9" xfId="19299" xr:uid="{B95AFE33-665E-443E-9C63-56B83332CB31}"/>
    <cellStyle name="Input 3 4 4" xfId="19300" xr:uid="{35159EEB-F10C-414F-98AB-7C7BCF7A36DB}"/>
    <cellStyle name="Input 3 4 4 2" xfId="19301" xr:uid="{B6942E21-18C2-4EFB-BF7D-B5BA097B26AC}"/>
    <cellStyle name="Input 3 4 4 3" xfId="19302" xr:uid="{D7E68E7A-4173-4A0F-8BC9-B78B2BC0CD68}"/>
    <cellStyle name="Input 3 4 4 4" xfId="19303" xr:uid="{5D9B494A-BBEF-481D-9CE0-F16855A1C5B0}"/>
    <cellStyle name="Input 3 4 4 5" xfId="19304" xr:uid="{49713F56-BE66-479A-B316-D44BA125C287}"/>
    <cellStyle name="Input 3 4 4 6" xfId="19305" xr:uid="{488E9B9A-F7A9-4C44-8B05-17B99AFB39B3}"/>
    <cellStyle name="Input 3 4 4 7" xfId="19306" xr:uid="{C0A70C9A-E5A4-4AFE-AC70-6E220FEFF9D8}"/>
    <cellStyle name="Input 3 4 4 8" xfId="19307" xr:uid="{A052CB40-A1F6-44C2-B8A8-0BFD65915E75}"/>
    <cellStyle name="Input 3 4 4 9" xfId="19308" xr:uid="{ACF369F6-4FE3-4042-9CBC-7ED48F41A47E}"/>
    <cellStyle name="Input 3 4 5" xfId="19309" xr:uid="{4E1B5C50-6665-4291-9144-24C8C38709BE}"/>
    <cellStyle name="Input 3 4 6" xfId="19310" xr:uid="{65E391A4-F06A-400E-B7C8-C96B07B81C26}"/>
    <cellStyle name="Input 3 4 7" xfId="19311" xr:uid="{378DD0FD-D7AF-4C4F-BDFC-CD1DFE12B48B}"/>
    <cellStyle name="Input 3 4 8" xfId="19312" xr:uid="{97E8DEBC-14B3-46BC-AA63-CA54C18AE9D9}"/>
    <cellStyle name="Input 3 4 9" xfId="19313" xr:uid="{095CB32D-466D-4404-833D-CA8C87524528}"/>
    <cellStyle name="Input 3 5" xfId="19314" xr:uid="{3B916D66-3908-4555-9374-47B28BF45F1A}"/>
    <cellStyle name="Input 3 5 10" xfId="19315" xr:uid="{0F0E62C7-F198-450C-A835-50D16A51C35E}"/>
    <cellStyle name="Input 3 5 11" xfId="19316" xr:uid="{BB35A060-ED45-4F61-81A6-81D7BDC302CA}"/>
    <cellStyle name="Input 3 5 12" xfId="19317" xr:uid="{DF7FC656-E611-4BA8-9B13-2499A087DE52}"/>
    <cellStyle name="Input 3 5 13" xfId="36958" xr:uid="{9D28B5DE-AF6B-43D4-A037-39DADE4D3A5F}"/>
    <cellStyle name="Input 3 5 2" xfId="19318" xr:uid="{3491EC21-B348-4600-8724-67F730841F9A}"/>
    <cellStyle name="Input 3 5 2 10" xfId="19319" xr:uid="{56D841CF-3F7C-4C82-AFE5-1E5AB5CFC959}"/>
    <cellStyle name="Input 3 5 2 11" xfId="19320" xr:uid="{81F8F0AE-B904-4173-83EE-81A82D6AE559}"/>
    <cellStyle name="Input 3 5 2 2" xfId="19321" xr:uid="{D162CD20-6FD2-4FD0-8F55-EC4E1531CB1A}"/>
    <cellStyle name="Input 3 5 2 2 2" xfId="19322" xr:uid="{6FFB6D96-4310-45A4-94EF-E2D99B4C94B0}"/>
    <cellStyle name="Input 3 5 2 2 3" xfId="19323" xr:uid="{7400B11F-100C-4F50-A926-C06F98F44754}"/>
    <cellStyle name="Input 3 5 2 2 4" xfId="19324" xr:uid="{5BF9A313-0941-497F-9411-C594879E8271}"/>
    <cellStyle name="Input 3 5 2 2 5" xfId="19325" xr:uid="{FF27C4C5-7085-4386-9CDA-322C56A128CD}"/>
    <cellStyle name="Input 3 5 2 2 6" xfId="19326" xr:uid="{B4535EFA-BC43-4B8C-9644-06EEEBC3A88C}"/>
    <cellStyle name="Input 3 5 2 2 7" xfId="19327" xr:uid="{46B9A499-8C7B-46E3-99CF-60D0FDAB247C}"/>
    <cellStyle name="Input 3 5 2 2 8" xfId="19328" xr:uid="{66C6F99C-93CB-4BE3-8D20-4D9E03C40904}"/>
    <cellStyle name="Input 3 5 2 2 9" xfId="19329" xr:uid="{7C4ABD75-6343-4B17-A338-00BB75F3C7B1}"/>
    <cellStyle name="Input 3 5 2 3" xfId="19330" xr:uid="{3E628D74-82E7-4D32-A2B3-292267DD5E9A}"/>
    <cellStyle name="Input 3 5 2 3 2" xfId="19331" xr:uid="{C0E3384B-4FDB-4FCF-99CC-676BCFF3706A}"/>
    <cellStyle name="Input 3 5 2 3 3" xfId="19332" xr:uid="{4C2A4444-9800-4504-AC52-2DBC1062F0DF}"/>
    <cellStyle name="Input 3 5 2 3 4" xfId="19333" xr:uid="{6A3D6060-E6A0-4FA5-BF51-C4F1F38A7346}"/>
    <cellStyle name="Input 3 5 2 3 5" xfId="19334" xr:uid="{CA833DAD-6597-459A-830D-3A8E980A1CD1}"/>
    <cellStyle name="Input 3 5 2 3 6" xfId="19335" xr:uid="{B0B62167-A47B-46BB-9535-415CE88F24E2}"/>
    <cellStyle name="Input 3 5 2 3 7" xfId="19336" xr:uid="{6031B268-C3DD-4901-966A-F72EEB9733FA}"/>
    <cellStyle name="Input 3 5 2 3 8" xfId="19337" xr:uid="{D0D6C343-0F93-4E45-BD4E-4CDA7D62090E}"/>
    <cellStyle name="Input 3 5 2 3 9" xfId="19338" xr:uid="{C54E8694-C00B-487F-9FB1-EC4E6BD03B03}"/>
    <cellStyle name="Input 3 5 2 4" xfId="19339" xr:uid="{BC98C880-EF6E-40D0-A93E-3658062B3714}"/>
    <cellStyle name="Input 3 5 2 5" xfId="19340" xr:uid="{BC106C0E-8666-48AC-AF2B-39AF775949BB}"/>
    <cellStyle name="Input 3 5 2 6" xfId="19341" xr:uid="{6F820D67-905A-4A39-87AB-AA33AAE05E8E}"/>
    <cellStyle name="Input 3 5 2 7" xfId="19342" xr:uid="{5D5BC408-925B-4CE2-811C-31839538EC97}"/>
    <cellStyle name="Input 3 5 2 8" xfId="19343" xr:uid="{66838068-98A4-48DA-96DD-EC7D3E2B21E7}"/>
    <cellStyle name="Input 3 5 2 9" xfId="19344" xr:uid="{6B8D961E-8B66-4A4C-BE18-A22F506085D3}"/>
    <cellStyle name="Input 3 5 3" xfId="19345" xr:uid="{1CC3CF39-8E99-4504-A78D-13347EE4356B}"/>
    <cellStyle name="Input 3 5 3 2" xfId="19346" xr:uid="{6AEAFD9A-E50A-4D1B-9089-CBF1B85609DB}"/>
    <cellStyle name="Input 3 5 3 3" xfId="19347" xr:uid="{929EFB0D-FC29-4DCF-909B-63E67D45F38A}"/>
    <cellStyle name="Input 3 5 3 4" xfId="19348" xr:uid="{5D296ED3-C2B1-4669-95B1-EC65800C42A6}"/>
    <cellStyle name="Input 3 5 3 5" xfId="19349" xr:uid="{08CBF501-C901-4F60-8DFE-C871FDE9B19A}"/>
    <cellStyle name="Input 3 5 3 6" xfId="19350" xr:uid="{11F62674-BC86-4F76-9B46-EA2CC20327E9}"/>
    <cellStyle name="Input 3 5 3 7" xfId="19351" xr:uid="{C7B5ADDA-4D74-4147-93A5-7BBA911465DE}"/>
    <cellStyle name="Input 3 5 3 8" xfId="19352" xr:uid="{0924F8C7-32AB-49A0-AF1D-C9468F56132A}"/>
    <cellStyle name="Input 3 5 3 9" xfId="19353" xr:uid="{50652D4B-D116-4D88-A05A-0FCB3DAA129B}"/>
    <cellStyle name="Input 3 5 4" xfId="19354" xr:uid="{67A4EB86-9C92-4D5F-978A-181810CFEB89}"/>
    <cellStyle name="Input 3 5 4 2" xfId="19355" xr:uid="{EF28DE6A-DE73-4BD0-AC91-25827B5F1364}"/>
    <cellStyle name="Input 3 5 4 3" xfId="19356" xr:uid="{C7CA4AE4-A3F8-48C0-826B-B3B6E6550123}"/>
    <cellStyle name="Input 3 5 4 4" xfId="19357" xr:uid="{11284F4C-21E4-422B-BA51-3391DBA86EF0}"/>
    <cellStyle name="Input 3 5 4 5" xfId="19358" xr:uid="{3C28B9D4-BFFE-4E4E-92DE-196C8BC274C3}"/>
    <cellStyle name="Input 3 5 4 6" xfId="19359" xr:uid="{4FAB06AB-2B84-4AFD-B58E-520C49287EB7}"/>
    <cellStyle name="Input 3 5 4 7" xfId="19360" xr:uid="{D4A4798D-A465-438E-87CF-AB6D0F0FDAA8}"/>
    <cellStyle name="Input 3 5 4 8" xfId="19361" xr:uid="{B28C3008-898E-474E-A7FD-C1C20D8D6AA9}"/>
    <cellStyle name="Input 3 5 4 9" xfId="19362" xr:uid="{A08DCADE-6AE7-4D26-B9DF-D5B9023224DC}"/>
    <cellStyle name="Input 3 5 5" xfId="19363" xr:uid="{EED0122D-0F37-4ED8-8357-69294D137D48}"/>
    <cellStyle name="Input 3 5 6" xfId="19364" xr:uid="{ABD1A310-FDE7-4963-9ADC-816D53E60C62}"/>
    <cellStyle name="Input 3 5 7" xfId="19365" xr:uid="{38AB6E20-6174-4EB4-B07D-6249400D1908}"/>
    <cellStyle name="Input 3 5 8" xfId="19366" xr:uid="{04553479-A7D4-4419-811E-D4431DA56B6C}"/>
    <cellStyle name="Input 3 5 9" xfId="19367" xr:uid="{8578BD3C-ABF6-49DA-99AA-06E568A55F3A}"/>
    <cellStyle name="Input 3 6" xfId="19368" xr:uid="{70E63683-D273-4231-8B95-B3EC435B6E75}"/>
    <cellStyle name="Input 3 6 10" xfId="19369" xr:uid="{951D8D62-236B-4C2F-BB23-404128C72137}"/>
    <cellStyle name="Input 3 6 11" xfId="19370" xr:uid="{1F7E5EB1-7845-4441-9C91-253AB2BC18EC}"/>
    <cellStyle name="Input 3 6 12" xfId="19371" xr:uid="{1F8A2B89-D503-4DA8-8C05-1B992E32498E}"/>
    <cellStyle name="Input 3 6 13" xfId="37091" xr:uid="{D540A03E-CC18-4F4A-99CB-7201E59A37DF}"/>
    <cellStyle name="Input 3 6 2" xfId="19372" xr:uid="{BF284ABB-180B-4098-929B-A8E9240EBB7A}"/>
    <cellStyle name="Input 3 6 2 10" xfId="19373" xr:uid="{D3333849-9A6A-43C9-BAF7-9B346E9A8611}"/>
    <cellStyle name="Input 3 6 2 11" xfId="19374" xr:uid="{71B5BC91-0B7D-4E02-8090-5E43C8E83B89}"/>
    <cellStyle name="Input 3 6 2 2" xfId="19375" xr:uid="{2B8CB6E9-92E8-4D7D-B039-BAF9392C1226}"/>
    <cellStyle name="Input 3 6 2 2 2" xfId="19376" xr:uid="{E5BCB5ED-F1EC-434A-80D4-1B1634CFB4A2}"/>
    <cellStyle name="Input 3 6 2 2 3" xfId="19377" xr:uid="{9EB40C0B-1600-4776-853E-DDC86A694AEC}"/>
    <cellStyle name="Input 3 6 2 2 4" xfId="19378" xr:uid="{F1FA160F-C015-49B0-9A21-BFB093622AE0}"/>
    <cellStyle name="Input 3 6 2 2 5" xfId="19379" xr:uid="{D0F3C56F-6760-4A65-A6F8-07CD068520A2}"/>
    <cellStyle name="Input 3 6 2 2 6" xfId="19380" xr:uid="{E93B108A-F933-4EBC-A10E-1F1F841BACBA}"/>
    <cellStyle name="Input 3 6 2 2 7" xfId="19381" xr:uid="{22CAFCC3-0743-4F84-8FB2-A2A0D244CB92}"/>
    <cellStyle name="Input 3 6 2 2 8" xfId="19382" xr:uid="{24FABC6D-768B-4AFD-B9D2-AF160389C04C}"/>
    <cellStyle name="Input 3 6 2 2 9" xfId="19383" xr:uid="{1F9C937C-1DD9-476D-9883-F2CDEB6B833A}"/>
    <cellStyle name="Input 3 6 2 3" xfId="19384" xr:uid="{D936C446-E014-4DC2-9114-5FE7A5D16042}"/>
    <cellStyle name="Input 3 6 2 3 2" xfId="19385" xr:uid="{715C8480-7174-497D-96F2-A87D5110CBE0}"/>
    <cellStyle name="Input 3 6 2 3 3" xfId="19386" xr:uid="{BB6AD868-BAD6-49FA-92D5-AE60B32686A3}"/>
    <cellStyle name="Input 3 6 2 3 4" xfId="19387" xr:uid="{CE7A1BDD-5843-4703-8022-D9FC2263182E}"/>
    <cellStyle name="Input 3 6 2 3 5" xfId="19388" xr:uid="{D0775A6A-9779-407E-A737-F33295424EC8}"/>
    <cellStyle name="Input 3 6 2 3 6" xfId="19389" xr:uid="{08498D93-5F08-406B-AD5B-E058072486A3}"/>
    <cellStyle name="Input 3 6 2 3 7" xfId="19390" xr:uid="{BA1E8D69-C2AA-4417-B832-1E001C8E7321}"/>
    <cellStyle name="Input 3 6 2 3 8" xfId="19391" xr:uid="{73CBBB4C-BB34-437F-9574-63A5C65FACD3}"/>
    <cellStyle name="Input 3 6 2 3 9" xfId="19392" xr:uid="{D178768D-5DF7-4FC1-B2C8-C597BC3B2FB9}"/>
    <cellStyle name="Input 3 6 2 4" xfId="19393" xr:uid="{9A038E5D-568F-4040-A1BD-E3392024C93D}"/>
    <cellStyle name="Input 3 6 2 5" xfId="19394" xr:uid="{47FF38BD-A4BA-4CA5-9D49-2F31467D4828}"/>
    <cellStyle name="Input 3 6 2 6" xfId="19395" xr:uid="{6C0B5FE0-A2D5-4363-8757-780113607FA9}"/>
    <cellStyle name="Input 3 6 2 7" xfId="19396" xr:uid="{C1B3F523-1B1D-400C-89F0-2A5D93AA6D0C}"/>
    <cellStyle name="Input 3 6 2 8" xfId="19397" xr:uid="{DD68F413-0445-4BC3-B13B-4FBAEDED4817}"/>
    <cellStyle name="Input 3 6 2 9" xfId="19398" xr:uid="{456E1478-BE36-4316-8984-2F4F51E1154E}"/>
    <cellStyle name="Input 3 6 3" xfId="19399" xr:uid="{083AF32E-F3F5-4BFF-9CAC-6242554B02CE}"/>
    <cellStyle name="Input 3 6 3 2" xfId="19400" xr:uid="{E57C131F-FD0D-44C0-BFCD-8EECDCAB9794}"/>
    <cellStyle name="Input 3 6 3 3" xfId="19401" xr:uid="{3164320F-44B6-4E75-A80F-74F9A0126F4F}"/>
    <cellStyle name="Input 3 6 3 4" xfId="19402" xr:uid="{8E3F91D9-4CFB-443C-915E-9E5335C99747}"/>
    <cellStyle name="Input 3 6 3 5" xfId="19403" xr:uid="{32A6F534-F48C-418D-BECB-ABAC7928D8DE}"/>
    <cellStyle name="Input 3 6 3 6" xfId="19404" xr:uid="{2E95BE5E-FF62-4C75-BCB4-9C8A434E651E}"/>
    <cellStyle name="Input 3 6 3 7" xfId="19405" xr:uid="{56ED7A2E-B73E-4F90-A43C-C1B198DE7EA5}"/>
    <cellStyle name="Input 3 6 3 8" xfId="19406" xr:uid="{FD12577E-B156-4E46-9982-EB9476FC3C77}"/>
    <cellStyle name="Input 3 6 3 9" xfId="19407" xr:uid="{D7177499-FCE9-4700-8B79-4027256A8B64}"/>
    <cellStyle name="Input 3 6 4" xfId="19408" xr:uid="{2864A1CF-770E-4F6C-A46A-0BC6D8DFC32D}"/>
    <cellStyle name="Input 3 6 4 2" xfId="19409" xr:uid="{C2C45B6C-048D-49B3-850A-E3DE67C913DB}"/>
    <cellStyle name="Input 3 6 4 3" xfId="19410" xr:uid="{647C4A2F-B474-4505-A55E-A47C30642C84}"/>
    <cellStyle name="Input 3 6 4 4" xfId="19411" xr:uid="{1EE65C79-1B97-4A70-9229-BC1472C96ACC}"/>
    <cellStyle name="Input 3 6 4 5" xfId="19412" xr:uid="{60D38BDB-0BEF-4ECC-8872-973D8A6D35BC}"/>
    <cellStyle name="Input 3 6 4 6" xfId="19413" xr:uid="{E8761981-3337-4DBA-9699-3F528200EE72}"/>
    <cellStyle name="Input 3 6 4 7" xfId="19414" xr:uid="{BCA7ACB2-38E8-4CB2-A9BC-EE3F08DECA33}"/>
    <cellStyle name="Input 3 6 4 8" xfId="19415" xr:uid="{B93B2961-1B6C-42F0-A6B6-ECC0E94C602A}"/>
    <cellStyle name="Input 3 6 4 9" xfId="19416" xr:uid="{8E54A2D6-C22B-49D0-9D7C-E2494DFB8977}"/>
    <cellStyle name="Input 3 6 5" xfId="19417" xr:uid="{549B2B4B-6D84-48AC-9482-8C31E5EA7023}"/>
    <cellStyle name="Input 3 6 6" xfId="19418" xr:uid="{E50F3CA9-6D46-4DD5-B7CC-55D641E16F1E}"/>
    <cellStyle name="Input 3 6 7" xfId="19419" xr:uid="{B23CC65F-9AB2-4656-B047-A0BFD775F7EF}"/>
    <cellStyle name="Input 3 6 8" xfId="19420" xr:uid="{6098D54B-67C2-4D10-BE7A-1733408458B8}"/>
    <cellStyle name="Input 3 6 9" xfId="19421" xr:uid="{792E1939-4A25-4845-814F-FEEF3FB08D52}"/>
    <cellStyle name="Input 3 7" xfId="19422" xr:uid="{936D706E-9D2F-4E25-9B39-7D94442B5468}"/>
    <cellStyle name="Input 3 7 10" xfId="19423" xr:uid="{AC04456E-9CB8-4579-89D6-FE59C4CDF374}"/>
    <cellStyle name="Input 3 7 11" xfId="19424" xr:uid="{5F909E73-B210-441B-A52F-A1DD8A8028CD}"/>
    <cellStyle name="Input 3 7 12" xfId="19425" xr:uid="{FF68626A-0617-4EF2-87D5-AE078F71E27B}"/>
    <cellStyle name="Input 3 7 13" xfId="36976" xr:uid="{0AFCFBF8-A645-4AAC-9296-DAD944E227F3}"/>
    <cellStyle name="Input 3 7 2" xfId="19426" xr:uid="{E80E6CA7-4BEC-49E5-A1D4-DB9F99F4606F}"/>
    <cellStyle name="Input 3 7 2 10" xfId="19427" xr:uid="{D02DBA25-B082-4404-92F8-FF6A037E1C88}"/>
    <cellStyle name="Input 3 7 2 11" xfId="19428" xr:uid="{40CD5240-5692-4140-BEDC-21C56583BF65}"/>
    <cellStyle name="Input 3 7 2 2" xfId="19429" xr:uid="{8D5935EC-10F3-407E-A832-83EA5D4DE643}"/>
    <cellStyle name="Input 3 7 2 2 2" xfId="19430" xr:uid="{F90D4A69-6A2E-44C6-9988-CB950DF56552}"/>
    <cellStyle name="Input 3 7 2 2 3" xfId="19431" xr:uid="{B3EB014A-D805-4912-A3B8-5B9DD863C7BD}"/>
    <cellStyle name="Input 3 7 2 2 4" xfId="19432" xr:uid="{B39081BB-2130-4665-AC4D-813B7B2A5CE4}"/>
    <cellStyle name="Input 3 7 2 2 5" xfId="19433" xr:uid="{9AB08AAF-60F0-4E4E-867F-098DB668093E}"/>
    <cellStyle name="Input 3 7 2 2 6" xfId="19434" xr:uid="{0FA3B847-4F40-4A24-B5E0-8EB8F0AA1ACF}"/>
    <cellStyle name="Input 3 7 2 2 7" xfId="19435" xr:uid="{9DF5F07B-7C40-4F13-9CC8-6377CAA6D993}"/>
    <cellStyle name="Input 3 7 2 2 8" xfId="19436" xr:uid="{93A73734-FEE7-44D2-884E-1CF33A684BE8}"/>
    <cellStyle name="Input 3 7 2 2 9" xfId="19437" xr:uid="{F1980379-47E3-4D88-9C83-A4EFDDFB11C5}"/>
    <cellStyle name="Input 3 7 2 3" xfId="19438" xr:uid="{937CF421-2E92-4DE4-BF22-D766382B67CD}"/>
    <cellStyle name="Input 3 7 2 3 2" xfId="19439" xr:uid="{E3927100-88A0-46BE-ABF6-6E4D15AD800F}"/>
    <cellStyle name="Input 3 7 2 3 3" xfId="19440" xr:uid="{F8F24E93-76BF-4D4D-A2BA-5FF2F585B9B3}"/>
    <cellStyle name="Input 3 7 2 3 4" xfId="19441" xr:uid="{549768D6-DC15-4B7D-945B-8EF3F1338C0D}"/>
    <cellStyle name="Input 3 7 2 3 5" xfId="19442" xr:uid="{88B37957-C3F4-4E61-9E30-91736C9F6A1B}"/>
    <cellStyle name="Input 3 7 2 3 6" xfId="19443" xr:uid="{A2C203D7-ED92-40C0-B9D3-97F980CD96BB}"/>
    <cellStyle name="Input 3 7 2 3 7" xfId="19444" xr:uid="{D17DD308-B284-4A14-B177-BF17861A6819}"/>
    <cellStyle name="Input 3 7 2 3 8" xfId="19445" xr:uid="{AAFF46A6-F731-44F1-8764-8AAEC2029D58}"/>
    <cellStyle name="Input 3 7 2 3 9" xfId="19446" xr:uid="{A809A3EB-3819-407B-9794-6E6F927D2C76}"/>
    <cellStyle name="Input 3 7 2 4" xfId="19447" xr:uid="{F8E5F4D8-7E70-4F43-9553-2071263A35C1}"/>
    <cellStyle name="Input 3 7 2 5" xfId="19448" xr:uid="{6860D9AA-807D-48F9-9247-CE38AD975520}"/>
    <cellStyle name="Input 3 7 2 6" xfId="19449" xr:uid="{85E24511-9670-4D9F-8763-4298DB8745AD}"/>
    <cellStyle name="Input 3 7 2 7" xfId="19450" xr:uid="{12A7A556-9DF4-45A7-8C61-3CD475E9FA8E}"/>
    <cellStyle name="Input 3 7 2 8" xfId="19451" xr:uid="{EA5DF408-45C6-492A-BA15-B34CDB2EDF68}"/>
    <cellStyle name="Input 3 7 2 9" xfId="19452" xr:uid="{8F20C84F-A896-4659-B1A3-B618F0ABF66F}"/>
    <cellStyle name="Input 3 7 3" xfId="19453" xr:uid="{DAE07B97-D772-4817-BBE0-E9699A1FB34E}"/>
    <cellStyle name="Input 3 7 3 2" xfId="19454" xr:uid="{B560B99A-3590-4A46-BB77-6349E9EDA993}"/>
    <cellStyle name="Input 3 7 3 3" xfId="19455" xr:uid="{D2ACA4F1-2290-430B-8E63-6668F925C486}"/>
    <cellStyle name="Input 3 7 3 4" xfId="19456" xr:uid="{A7FC789F-93F6-4EEB-9E31-2C64E8EE156A}"/>
    <cellStyle name="Input 3 7 3 5" xfId="19457" xr:uid="{C8D62AC7-8188-4C02-9708-8395E91D3C95}"/>
    <cellStyle name="Input 3 7 3 6" xfId="19458" xr:uid="{A379A5BB-B110-499D-A850-6948306702D8}"/>
    <cellStyle name="Input 3 7 3 7" xfId="19459" xr:uid="{D617B5F8-13EA-4762-AFDC-BF64A5777F3E}"/>
    <cellStyle name="Input 3 7 3 8" xfId="19460" xr:uid="{F44C1E84-6A79-4B0A-AC0F-84A44AC0266F}"/>
    <cellStyle name="Input 3 7 3 9" xfId="19461" xr:uid="{F891E1FA-23F0-46C7-BF9A-217C40F476E9}"/>
    <cellStyle name="Input 3 7 4" xfId="19462" xr:uid="{36479461-BF72-47A4-B6C3-C759C76EBAFA}"/>
    <cellStyle name="Input 3 7 4 2" xfId="19463" xr:uid="{67D74602-EB7D-4C68-8197-3CB2A305DB1A}"/>
    <cellStyle name="Input 3 7 4 3" xfId="19464" xr:uid="{37B08117-5D5B-4114-99B3-D6B946B7A344}"/>
    <cellStyle name="Input 3 7 4 4" xfId="19465" xr:uid="{7FFAD241-86BB-4F32-9D82-F293677DDF32}"/>
    <cellStyle name="Input 3 7 4 5" xfId="19466" xr:uid="{D3CDEB3B-48E0-42F5-B3C1-4F3A8104CC89}"/>
    <cellStyle name="Input 3 7 4 6" xfId="19467" xr:uid="{6A569388-5629-4FA5-9E22-22A2BEF06AF1}"/>
    <cellStyle name="Input 3 7 4 7" xfId="19468" xr:uid="{6FE2A401-4564-4357-9DD8-68F23788BE2C}"/>
    <cellStyle name="Input 3 7 4 8" xfId="19469" xr:uid="{32A4705D-AAE5-4D9A-A10C-62894BA99F8B}"/>
    <cellStyle name="Input 3 7 4 9" xfId="19470" xr:uid="{5C77BF77-D5FA-4BBB-9094-5BF48B02AC98}"/>
    <cellStyle name="Input 3 7 5" xfId="19471" xr:uid="{152F3A86-EDCD-4236-B59A-F37BA35C4845}"/>
    <cellStyle name="Input 3 7 6" xfId="19472" xr:uid="{7B3FB869-3440-452F-9DE7-30F4597E6172}"/>
    <cellStyle name="Input 3 7 7" xfId="19473" xr:uid="{86DDD354-E061-4D70-83BF-B4A00EDDCFDA}"/>
    <cellStyle name="Input 3 7 8" xfId="19474" xr:uid="{3237338A-8BC8-4F67-A153-B67385574380}"/>
    <cellStyle name="Input 3 7 9" xfId="19475" xr:uid="{61D41B2D-EC9E-40CE-9501-53CEEAA4C1A4}"/>
    <cellStyle name="Input 3 8" xfId="19476" xr:uid="{3A38743F-2ACF-4065-8911-26688560A830}"/>
    <cellStyle name="Input 3 8 10" xfId="19477" xr:uid="{07D8FBE8-E566-4D75-81B4-597624FDA258}"/>
    <cellStyle name="Input 3 8 11" xfId="19478" xr:uid="{D607F930-62C1-48B1-9D8E-DE4E545DF16D}"/>
    <cellStyle name="Input 3 8 12" xfId="19479" xr:uid="{B408FE07-E6B5-4E7D-BD01-C95E9FA61E87}"/>
    <cellStyle name="Input 3 8 13" xfId="37060" xr:uid="{46B1D41A-0A30-496E-BB3B-329A15BFB63A}"/>
    <cellStyle name="Input 3 8 2" xfId="19480" xr:uid="{562F0D7E-CADC-4B57-836B-7DC1EE269DC3}"/>
    <cellStyle name="Input 3 8 2 10" xfId="19481" xr:uid="{E8D5A2C3-150D-4DE0-823A-EB00AA1AA72F}"/>
    <cellStyle name="Input 3 8 2 11" xfId="19482" xr:uid="{A6A455F2-F222-4157-9A2B-41FA6619C0BA}"/>
    <cellStyle name="Input 3 8 2 2" xfId="19483" xr:uid="{A6FDB711-BC60-43CC-92B2-092FBB8735C7}"/>
    <cellStyle name="Input 3 8 2 2 2" xfId="19484" xr:uid="{42BC38C9-05BE-409B-B603-6896C0A8C8F7}"/>
    <cellStyle name="Input 3 8 2 2 3" xfId="19485" xr:uid="{446F404B-AE3D-4A84-BCDC-2FEF14241D3D}"/>
    <cellStyle name="Input 3 8 2 2 4" xfId="19486" xr:uid="{3B4446B9-D2AF-4841-AE36-95959EABCCA7}"/>
    <cellStyle name="Input 3 8 2 2 5" xfId="19487" xr:uid="{01BDCAF2-9F79-4C1E-B44E-F268F2DFF7C3}"/>
    <cellStyle name="Input 3 8 2 2 6" xfId="19488" xr:uid="{0AC9F83D-676D-4033-ACD0-806716A1C396}"/>
    <cellStyle name="Input 3 8 2 2 7" xfId="19489" xr:uid="{F1DAA859-3CBF-471A-BF68-DF1211C323A2}"/>
    <cellStyle name="Input 3 8 2 2 8" xfId="19490" xr:uid="{2D539A5A-A7CE-4553-99EC-74873C1830D0}"/>
    <cellStyle name="Input 3 8 2 2 9" xfId="19491" xr:uid="{8FAADF4B-F8BE-49CE-B576-1BD3FF071D18}"/>
    <cellStyle name="Input 3 8 2 3" xfId="19492" xr:uid="{0D618EED-4969-4007-BC5E-7CEA58F6388B}"/>
    <cellStyle name="Input 3 8 2 3 2" xfId="19493" xr:uid="{15E837B0-E857-41C9-AF61-E5203FE8907D}"/>
    <cellStyle name="Input 3 8 2 3 3" xfId="19494" xr:uid="{748CEAB3-179D-44E9-B0A9-ABF4216EF7E6}"/>
    <cellStyle name="Input 3 8 2 3 4" xfId="19495" xr:uid="{AC661054-35E6-43AF-B9BF-6F031FEEAF66}"/>
    <cellStyle name="Input 3 8 2 3 5" xfId="19496" xr:uid="{707CF3AC-1CEB-4B27-A314-FB69FBADA87F}"/>
    <cellStyle name="Input 3 8 2 3 6" xfId="19497" xr:uid="{9B5246F3-9A12-4AEF-AB24-007248953D11}"/>
    <cellStyle name="Input 3 8 2 3 7" xfId="19498" xr:uid="{8DFA705C-08F3-4016-8D25-D651A23CD89A}"/>
    <cellStyle name="Input 3 8 2 3 8" xfId="19499" xr:uid="{46110DCC-32E4-4D95-A8B6-0D93CC743757}"/>
    <cellStyle name="Input 3 8 2 3 9" xfId="19500" xr:uid="{215B6740-E7AC-46C8-8DDB-0DAB4B80C7A0}"/>
    <cellStyle name="Input 3 8 2 4" xfId="19501" xr:uid="{A82DA762-8607-4686-B0F7-B3342FA08431}"/>
    <cellStyle name="Input 3 8 2 5" xfId="19502" xr:uid="{41AD4658-C441-4821-B2C9-297AF44FC37C}"/>
    <cellStyle name="Input 3 8 2 6" xfId="19503" xr:uid="{21728FE9-33C5-4769-87C1-5470799BBD0E}"/>
    <cellStyle name="Input 3 8 2 7" xfId="19504" xr:uid="{4CF789B2-43AD-4D05-AA57-EA5317F961CC}"/>
    <cellStyle name="Input 3 8 2 8" xfId="19505" xr:uid="{7B399DA6-0211-4649-97DE-A7C7EDD196FC}"/>
    <cellStyle name="Input 3 8 2 9" xfId="19506" xr:uid="{C200BD42-BBF6-47EA-888E-C53EBF1E1D44}"/>
    <cellStyle name="Input 3 8 3" xfId="19507" xr:uid="{3C599F00-7D89-4F3B-BCC4-B9E538AC63A0}"/>
    <cellStyle name="Input 3 8 3 2" xfId="19508" xr:uid="{699F12BE-C145-43F8-B697-6A345ADBEF2A}"/>
    <cellStyle name="Input 3 8 3 3" xfId="19509" xr:uid="{99AAE978-9BA8-4C0B-A9B8-E797EB1C6830}"/>
    <cellStyle name="Input 3 8 3 4" xfId="19510" xr:uid="{68F7B50C-C328-4200-97E2-22404C11C52C}"/>
    <cellStyle name="Input 3 8 3 5" xfId="19511" xr:uid="{172AAC9A-300B-4D6F-B44A-A7105B5131CF}"/>
    <cellStyle name="Input 3 8 3 6" xfId="19512" xr:uid="{1EE0B2AC-0291-4962-9FE3-E4A362F2CA18}"/>
    <cellStyle name="Input 3 8 3 7" xfId="19513" xr:uid="{E93A7BB3-470C-4262-B6EA-B2CCD232358B}"/>
    <cellStyle name="Input 3 8 3 8" xfId="19514" xr:uid="{23CB9E78-A1A4-4155-9525-95CFC6C698A0}"/>
    <cellStyle name="Input 3 8 3 9" xfId="19515" xr:uid="{F012821E-E82D-4B7C-853E-EC48A38FBA56}"/>
    <cellStyle name="Input 3 8 4" xfId="19516" xr:uid="{EDAA1592-B672-439B-90FA-ABFC8081FA45}"/>
    <cellStyle name="Input 3 8 4 2" xfId="19517" xr:uid="{6679DDF8-1EED-41EE-B37F-4313DB91C4FC}"/>
    <cellStyle name="Input 3 8 4 3" xfId="19518" xr:uid="{859962D2-0D4C-4720-B148-3D16322E1F34}"/>
    <cellStyle name="Input 3 8 4 4" xfId="19519" xr:uid="{FED630A1-73FA-4CD9-9BA9-60B9DCD2F49E}"/>
    <cellStyle name="Input 3 8 4 5" xfId="19520" xr:uid="{0E9172AC-0743-4E17-B446-C20ABB9C39AD}"/>
    <cellStyle name="Input 3 8 4 6" xfId="19521" xr:uid="{38A62DC5-A51A-404E-905E-59B3EA08D6F5}"/>
    <cellStyle name="Input 3 8 4 7" xfId="19522" xr:uid="{A2672D22-377D-4C6D-9218-67DBD7651D22}"/>
    <cellStyle name="Input 3 8 4 8" xfId="19523" xr:uid="{BEF4B962-5ADE-4CA0-9B0E-AADC672938E8}"/>
    <cellStyle name="Input 3 8 4 9" xfId="19524" xr:uid="{F0AADDB5-FEA3-4142-84A0-029C38DDF350}"/>
    <cellStyle name="Input 3 8 5" xfId="19525" xr:uid="{7CFABC37-33C2-4682-A328-BD5F53937DEC}"/>
    <cellStyle name="Input 3 8 6" xfId="19526" xr:uid="{AC8D280F-B798-49E2-BCD5-71FF9652558A}"/>
    <cellStyle name="Input 3 8 7" xfId="19527" xr:uid="{924001C4-F693-4EF3-A690-A5C912B0B1B6}"/>
    <cellStyle name="Input 3 8 8" xfId="19528" xr:uid="{9E55DB06-F623-4D85-AF48-6E5A21C6AC19}"/>
    <cellStyle name="Input 3 8 9" xfId="19529" xr:uid="{38F269B4-A80D-49EB-8C00-701293F93380}"/>
    <cellStyle name="Input 3 9" xfId="19530" xr:uid="{0485F695-16DA-44E1-95CA-2C78EC5F4FCC}"/>
    <cellStyle name="Input 3 9 10" xfId="19531" xr:uid="{463C9631-DAF6-4B43-B4E9-DE04E6BE9112}"/>
    <cellStyle name="Input 3 9 11" xfId="19532" xr:uid="{BBD0F9EA-54C6-457F-89C7-EE836C74F27D}"/>
    <cellStyle name="Input 3 9 12" xfId="19533" xr:uid="{033D1671-0CB7-4102-9254-C8C06FFB4408}"/>
    <cellStyle name="Input 3 9 13" xfId="36955" xr:uid="{171147CD-12DF-4531-B287-D6F353F92855}"/>
    <cellStyle name="Input 3 9 2" xfId="19534" xr:uid="{8BF0FC6D-6C8E-4E1D-B1C5-0A275750CF09}"/>
    <cellStyle name="Input 3 9 2 10" xfId="19535" xr:uid="{447F3E2C-59CA-4B18-9DB4-031B1F42A331}"/>
    <cellStyle name="Input 3 9 2 11" xfId="19536" xr:uid="{A78E559A-B9B4-481D-97D7-ACB6E558FF83}"/>
    <cellStyle name="Input 3 9 2 2" xfId="19537" xr:uid="{9B97C7F0-95CC-4DF2-BC66-D36D734F4354}"/>
    <cellStyle name="Input 3 9 2 2 2" xfId="19538" xr:uid="{1FA3037A-A40B-4FEF-8500-ECBCE2465130}"/>
    <cellStyle name="Input 3 9 2 2 3" xfId="19539" xr:uid="{F66EFB18-B50F-436E-82ED-DC299A0C9298}"/>
    <cellStyle name="Input 3 9 2 2 4" xfId="19540" xr:uid="{75E4D785-F025-4309-A710-0AA4FD2D1CDC}"/>
    <cellStyle name="Input 3 9 2 2 5" xfId="19541" xr:uid="{3B03F72F-0A71-4A36-9DCF-4E23E66C3B98}"/>
    <cellStyle name="Input 3 9 2 2 6" xfId="19542" xr:uid="{6C61BBAB-8C7D-46A5-8A5A-388B75F5D078}"/>
    <cellStyle name="Input 3 9 2 2 7" xfId="19543" xr:uid="{A5DA1AAF-D6FE-4E1E-BF40-1C9A1F0F13F2}"/>
    <cellStyle name="Input 3 9 2 2 8" xfId="19544" xr:uid="{5EA21322-8E4A-4899-ADF1-FB75938A7310}"/>
    <cellStyle name="Input 3 9 2 2 9" xfId="19545" xr:uid="{83E50B09-C4A9-457F-9908-A0B2143671F0}"/>
    <cellStyle name="Input 3 9 2 3" xfId="19546" xr:uid="{9EB3A7B0-9DD9-4F50-92A8-8BDD4DFFF5B0}"/>
    <cellStyle name="Input 3 9 2 3 2" xfId="19547" xr:uid="{17A80030-1132-41F8-A4CB-29C372A4EA95}"/>
    <cellStyle name="Input 3 9 2 3 3" xfId="19548" xr:uid="{FFD9F33C-2AB3-4FB6-B50A-FF847FA80C46}"/>
    <cellStyle name="Input 3 9 2 3 4" xfId="19549" xr:uid="{4EEC6462-8B6C-4BB3-946E-B4AB74145EBA}"/>
    <cellStyle name="Input 3 9 2 3 5" xfId="19550" xr:uid="{3480D969-4D17-407F-9A14-A07D315FAA77}"/>
    <cellStyle name="Input 3 9 2 3 6" xfId="19551" xr:uid="{12630360-D514-49AF-9176-384EEC274587}"/>
    <cellStyle name="Input 3 9 2 3 7" xfId="19552" xr:uid="{EF7E2896-A524-4E30-B582-F21CA9B0877E}"/>
    <cellStyle name="Input 3 9 2 3 8" xfId="19553" xr:uid="{36642F1B-C3BD-4820-BA05-3CCA9FD55260}"/>
    <cellStyle name="Input 3 9 2 3 9" xfId="19554" xr:uid="{E4D80EC2-A116-4798-9DFA-749274808513}"/>
    <cellStyle name="Input 3 9 2 4" xfId="19555" xr:uid="{D481F7FC-13F3-47AD-A8A6-3A2BE146B0D5}"/>
    <cellStyle name="Input 3 9 2 5" xfId="19556" xr:uid="{5E603E57-1DB4-48AF-AA54-860329C4EA31}"/>
    <cellStyle name="Input 3 9 2 6" xfId="19557" xr:uid="{C4B8B96A-E43B-4312-9B9A-F96506032CDF}"/>
    <cellStyle name="Input 3 9 2 7" xfId="19558" xr:uid="{8D45CFD6-A071-4DEF-B50A-76D4D9261C68}"/>
    <cellStyle name="Input 3 9 2 8" xfId="19559" xr:uid="{E68EB470-6FFF-4748-898C-89975631F123}"/>
    <cellStyle name="Input 3 9 2 9" xfId="19560" xr:uid="{8967EF7A-5821-4B47-92F8-320A13B5B065}"/>
    <cellStyle name="Input 3 9 3" xfId="19561" xr:uid="{20028391-EE3C-47FC-8496-8FE8E7B29A3C}"/>
    <cellStyle name="Input 3 9 3 2" xfId="19562" xr:uid="{80A54675-0F97-42C8-B64B-AD2B66576F96}"/>
    <cellStyle name="Input 3 9 3 3" xfId="19563" xr:uid="{B768C0FD-0A68-4A4E-A13A-96DB6198C33A}"/>
    <cellStyle name="Input 3 9 3 4" xfId="19564" xr:uid="{C52CBED4-4A6D-4B3C-9C84-03E3B212BACE}"/>
    <cellStyle name="Input 3 9 3 5" xfId="19565" xr:uid="{FDE902D4-FA66-436B-A3AF-6B267D28CA8F}"/>
    <cellStyle name="Input 3 9 3 6" xfId="19566" xr:uid="{3F868589-90C2-4C73-9226-0508DB2737F6}"/>
    <cellStyle name="Input 3 9 3 7" xfId="19567" xr:uid="{825DABE7-970C-4032-A54C-81355C83ED05}"/>
    <cellStyle name="Input 3 9 3 8" xfId="19568" xr:uid="{18DB14A6-4F95-4F7B-9129-CE9C84F1DC45}"/>
    <cellStyle name="Input 3 9 3 9" xfId="19569" xr:uid="{CF976DA7-74DE-4561-82D4-ED7382A1D088}"/>
    <cellStyle name="Input 3 9 4" xfId="19570" xr:uid="{F965649B-E442-4CE3-8625-87527384764E}"/>
    <cellStyle name="Input 3 9 4 2" xfId="19571" xr:uid="{13E542A1-4F8F-4F57-A911-B0130F92D107}"/>
    <cellStyle name="Input 3 9 4 3" xfId="19572" xr:uid="{7FEDFA8C-072D-453F-8727-4429DF20C6FC}"/>
    <cellStyle name="Input 3 9 4 4" xfId="19573" xr:uid="{23529E50-4E3D-44BC-8E5F-88C783FE2290}"/>
    <cellStyle name="Input 3 9 4 5" xfId="19574" xr:uid="{32545CAC-A44D-4D65-ADC5-1C6A6B5C4795}"/>
    <cellStyle name="Input 3 9 4 6" xfId="19575" xr:uid="{B02E0A4B-6FD0-4185-8A33-A8F65BA49738}"/>
    <cellStyle name="Input 3 9 4 7" xfId="19576" xr:uid="{8AAF60B8-7E04-48FE-AB8C-FF59D86FA6DD}"/>
    <cellStyle name="Input 3 9 4 8" xfId="19577" xr:uid="{F650C75F-48B8-47AE-8C5A-E625B9026C3C}"/>
    <cellStyle name="Input 3 9 4 9" xfId="19578" xr:uid="{D1747B4A-97A2-4CF4-85E9-3DF0CA66CEB7}"/>
    <cellStyle name="Input 3 9 5" xfId="19579" xr:uid="{8D548E1A-CF9D-40EB-9DE4-45B20FEC6682}"/>
    <cellStyle name="Input 3 9 6" xfId="19580" xr:uid="{FA093F42-565D-40D9-B895-2FDCF31E6426}"/>
    <cellStyle name="Input 3 9 7" xfId="19581" xr:uid="{7404917B-FF1B-4295-9631-E4D18D457D2E}"/>
    <cellStyle name="Input 3 9 8" xfId="19582" xr:uid="{65D7F4FF-66CE-4177-9A0A-B95C9E9E88AA}"/>
    <cellStyle name="Input 3 9 9" xfId="19583" xr:uid="{139A6E3B-574F-4127-AC12-036C8CA0FB58}"/>
    <cellStyle name="Input 4" xfId="195" xr:uid="{28D0E8B4-CE29-41E7-8ED0-40C5AF9C2A9E}"/>
    <cellStyle name="Input 4 10" xfId="19585" xr:uid="{FC32BEF6-DB56-4234-B4DD-A2904E9F46A7}"/>
    <cellStyle name="Input 4 10 10" xfId="19586" xr:uid="{CCCF97F8-CA6F-41EB-A702-0DF331AF3D48}"/>
    <cellStyle name="Input 4 10 11" xfId="19587" xr:uid="{A3ABE33C-1895-4455-B00C-9DD73E34978C}"/>
    <cellStyle name="Input 4 10 2" xfId="19588" xr:uid="{A1475DDE-BA4C-4FB9-9AB3-250E81416E73}"/>
    <cellStyle name="Input 4 10 2 2" xfId="19589" xr:uid="{3A29765A-7F76-4CE4-A401-DD10A96350A6}"/>
    <cellStyle name="Input 4 10 2 3" xfId="19590" xr:uid="{94E1CF0E-FCD9-4043-BA6E-FB67922092C5}"/>
    <cellStyle name="Input 4 10 2 4" xfId="19591" xr:uid="{763D9FA3-2C90-4972-B742-23901F0C0293}"/>
    <cellStyle name="Input 4 10 2 5" xfId="19592" xr:uid="{5F4C136A-5356-44D1-9F4C-C7B0D46B9F90}"/>
    <cellStyle name="Input 4 10 2 6" xfId="19593" xr:uid="{0756BBD2-C7FE-474E-B1AB-F6280C3D20CB}"/>
    <cellStyle name="Input 4 10 2 7" xfId="19594" xr:uid="{778C0020-91BF-4E16-9AB0-0696680C60A0}"/>
    <cellStyle name="Input 4 10 2 8" xfId="19595" xr:uid="{E6FB4B9B-8BA8-411E-838D-7E2B868118C6}"/>
    <cellStyle name="Input 4 10 2 9" xfId="19596" xr:uid="{C92B09AB-85F6-460B-84C9-9D0891815357}"/>
    <cellStyle name="Input 4 10 3" xfId="19597" xr:uid="{A116619E-4DF2-46B9-A0BA-53755BF80831}"/>
    <cellStyle name="Input 4 10 3 2" xfId="19598" xr:uid="{0B1DB13D-92F8-46C5-894E-400CDD90ABF7}"/>
    <cellStyle name="Input 4 10 3 3" xfId="19599" xr:uid="{208B8565-5805-4E6B-8830-224083801B06}"/>
    <cellStyle name="Input 4 10 3 4" xfId="19600" xr:uid="{96FD520D-D615-4C3E-8F3F-6E534642A862}"/>
    <cellStyle name="Input 4 10 3 5" xfId="19601" xr:uid="{C8FD1175-B15F-4694-A3D8-D82472E9F201}"/>
    <cellStyle name="Input 4 10 3 6" xfId="19602" xr:uid="{C7B5856F-96AD-4553-BD14-9E523C9577F2}"/>
    <cellStyle name="Input 4 10 3 7" xfId="19603" xr:uid="{ADF59B32-7487-439B-AD26-BE2780E467D2}"/>
    <cellStyle name="Input 4 10 3 8" xfId="19604" xr:uid="{0D660B9C-8666-4377-B872-792670CA6937}"/>
    <cellStyle name="Input 4 10 3 9" xfId="19605" xr:uid="{FCC3024C-EDC4-4AD5-8C5D-B13E19005041}"/>
    <cellStyle name="Input 4 10 4" xfId="19606" xr:uid="{D0078850-666C-47A2-8D0D-F71D64AB2642}"/>
    <cellStyle name="Input 4 10 5" xfId="19607" xr:uid="{13D2CDF2-93C7-4740-8AAF-36C4118AAB0B}"/>
    <cellStyle name="Input 4 10 6" xfId="19608" xr:uid="{66392BA9-689F-486A-AF9F-DDC8DCF717CC}"/>
    <cellStyle name="Input 4 10 7" xfId="19609" xr:uid="{10B8524C-7303-4CCF-B585-2759418402FE}"/>
    <cellStyle name="Input 4 10 8" xfId="19610" xr:uid="{F78DE817-6F1A-4032-9A82-BFDC86D3CFA7}"/>
    <cellStyle name="Input 4 10 9" xfId="19611" xr:uid="{8DE18603-109A-43C9-B693-DF0962BF5444}"/>
    <cellStyle name="Input 4 11" xfId="19612" xr:uid="{82C7CEFF-08B2-4EB4-8821-6EE571B32361}"/>
    <cellStyle name="Input 4 11 2" xfId="19613" xr:uid="{079D3A21-9555-44BD-95DA-A709516F3A05}"/>
    <cellStyle name="Input 4 11 3" xfId="19614" xr:uid="{F3CD86FD-C9BF-442F-9F3C-5C9E2298251C}"/>
    <cellStyle name="Input 4 11 4" xfId="19615" xr:uid="{EA1D1922-6813-4B65-ABEE-ECB85CEEB517}"/>
    <cellStyle name="Input 4 11 5" xfId="19616" xr:uid="{1BE8A2C3-4E2A-4E31-B871-FAC227079B24}"/>
    <cellStyle name="Input 4 11 6" xfId="19617" xr:uid="{EFC315C5-2A00-4DF4-8160-44F9F7D4FFC4}"/>
    <cellStyle name="Input 4 11 7" xfId="19618" xr:uid="{8D49334A-26EA-42C8-9432-93657B272725}"/>
    <cellStyle name="Input 4 11 8" xfId="19619" xr:uid="{7912C7EC-CB29-4F72-B40F-677BF09FBE03}"/>
    <cellStyle name="Input 4 11 9" xfId="19620" xr:uid="{F597E763-1092-48FA-8749-084FBBBD8296}"/>
    <cellStyle name="Input 4 12" xfId="19621" xr:uid="{2F40597B-8FCF-4787-88FF-9298FAF9EB95}"/>
    <cellStyle name="Input 4 12 2" xfId="19622" xr:uid="{43A46B86-138A-4423-9CD7-E30F9D20CA45}"/>
    <cellStyle name="Input 4 12 3" xfId="19623" xr:uid="{7A0AD328-027B-415F-816F-2CC6FB69CF90}"/>
    <cellStyle name="Input 4 12 4" xfId="19624" xr:uid="{34224E1A-3D85-43E6-8174-93FA68ADDFD1}"/>
    <cellStyle name="Input 4 12 5" xfId="19625" xr:uid="{096012B4-E71D-43A9-AAB3-CBF7543D3CE3}"/>
    <cellStyle name="Input 4 12 6" xfId="19626" xr:uid="{37699815-A044-4172-A00D-A8994C806994}"/>
    <cellStyle name="Input 4 12 7" xfId="19627" xr:uid="{A5A02798-CF3C-4E39-9378-4010A18FE2CB}"/>
    <cellStyle name="Input 4 12 8" xfId="19628" xr:uid="{6195FEE6-1D37-43FE-A802-A5426E07B24F}"/>
    <cellStyle name="Input 4 12 9" xfId="19629" xr:uid="{B672EA8A-C042-4FC5-AF89-992CD4FE8ACD}"/>
    <cellStyle name="Input 4 13" xfId="19630" xr:uid="{71017139-E3F4-4084-AC99-AF043B609494}"/>
    <cellStyle name="Input 4 14" xfId="19631" xr:uid="{84DDFA72-F756-44F5-A871-88E4CB62D3DF}"/>
    <cellStyle name="Input 4 15" xfId="19632" xr:uid="{58BF8234-8FDE-443D-8564-458529889A53}"/>
    <cellStyle name="Input 4 16" xfId="19633" xr:uid="{35AAD785-3368-47DB-A818-6DCE33C2E76B}"/>
    <cellStyle name="Input 4 17" xfId="19634" xr:uid="{96DB2B78-7196-46F9-94E0-28288EB5E84B}"/>
    <cellStyle name="Input 4 18" xfId="19635" xr:uid="{CAD136C2-D113-449C-B82A-B961DEA79AB4}"/>
    <cellStyle name="Input 4 19" xfId="19636" xr:uid="{C4965AD8-B0D8-43D9-8DEF-19DEFE76C901}"/>
    <cellStyle name="Input 4 2" xfId="19637" xr:uid="{D8FE8E29-E3B6-4842-BA09-DD5F7F9282A1}"/>
    <cellStyle name="Input 4 2 10" xfId="19638" xr:uid="{AABAC4E7-008D-4EEB-A68A-5A349DBA2A56}"/>
    <cellStyle name="Input 4 2 11" xfId="19639" xr:uid="{6A7B85E8-BB9C-4540-8D7B-4CF4BC7673C8}"/>
    <cellStyle name="Input 4 2 12" xfId="19640" xr:uid="{D1E0B6E7-0E54-49DE-8865-514635B23371}"/>
    <cellStyle name="Input 4 2 2" xfId="19641" xr:uid="{10601FDB-5F2B-41E8-BA02-1381CB859033}"/>
    <cellStyle name="Input 4 2 2 10" xfId="19642" xr:uid="{D35793A3-DD23-42F6-B907-744C9AA53A8B}"/>
    <cellStyle name="Input 4 2 2 11" xfId="19643" xr:uid="{EADBE7B0-3D50-4D8A-A4C3-76B226640492}"/>
    <cellStyle name="Input 4 2 2 2" xfId="19644" xr:uid="{1610CBC2-80CF-4075-B190-FDF92C38EB09}"/>
    <cellStyle name="Input 4 2 2 2 2" xfId="19645" xr:uid="{D8D09A08-62DF-4B54-A865-947AABF33B04}"/>
    <cellStyle name="Input 4 2 2 2 3" xfId="19646" xr:uid="{2C8B7F02-44B3-4A6D-8B02-7D7447DFF56D}"/>
    <cellStyle name="Input 4 2 2 2 4" xfId="19647" xr:uid="{5EC3C769-06E2-41EE-881D-6A7BDC8696E9}"/>
    <cellStyle name="Input 4 2 2 2 5" xfId="19648" xr:uid="{FC74DD4E-0635-4260-9F70-1B3FCF068620}"/>
    <cellStyle name="Input 4 2 2 2 6" xfId="19649" xr:uid="{78DD07FC-B07B-4325-8C66-298E9D513465}"/>
    <cellStyle name="Input 4 2 2 2 7" xfId="19650" xr:uid="{B1CFEC23-F4F8-4A6F-98FE-921A24DCA970}"/>
    <cellStyle name="Input 4 2 2 2 8" xfId="19651" xr:uid="{2308647D-0D75-42F3-85D1-69E6D3A1D574}"/>
    <cellStyle name="Input 4 2 2 2 9" xfId="19652" xr:uid="{FF315F7D-6D60-436F-B348-918FCAAE68F2}"/>
    <cellStyle name="Input 4 2 2 3" xfId="19653" xr:uid="{4AD723A2-9B17-4561-B2A1-921148CF9349}"/>
    <cellStyle name="Input 4 2 2 3 2" xfId="19654" xr:uid="{82BE0864-0F73-48E4-B2EF-DD8D2B1801AA}"/>
    <cellStyle name="Input 4 2 2 3 3" xfId="19655" xr:uid="{317F3A52-2F22-442A-ACAD-E05C7EE56A7F}"/>
    <cellStyle name="Input 4 2 2 3 4" xfId="19656" xr:uid="{9E75EC06-3FFC-4DB1-9A6A-A9DBC7CF32B7}"/>
    <cellStyle name="Input 4 2 2 3 5" xfId="19657" xr:uid="{E83E5D0A-C5F4-4843-A7EF-786D8A6E6FA4}"/>
    <cellStyle name="Input 4 2 2 3 6" xfId="19658" xr:uid="{CE3FC737-3A82-442F-BCD5-9FDB3F249433}"/>
    <cellStyle name="Input 4 2 2 3 7" xfId="19659" xr:uid="{A6232314-79AD-44BB-807E-952AB04F998A}"/>
    <cellStyle name="Input 4 2 2 3 8" xfId="19660" xr:uid="{69D033A2-10AA-4AA1-898F-C3AD219934A1}"/>
    <cellStyle name="Input 4 2 2 3 9" xfId="19661" xr:uid="{CF84F491-5272-4CE3-9271-5CD2D7101035}"/>
    <cellStyle name="Input 4 2 2 4" xfId="19662" xr:uid="{2509156C-7604-430C-9C3C-138BEF257134}"/>
    <cellStyle name="Input 4 2 2 5" xfId="19663" xr:uid="{4DA3AFAC-B9D3-4058-9B92-7D07D31A051E}"/>
    <cellStyle name="Input 4 2 2 6" xfId="19664" xr:uid="{CFA7E365-9AEE-4E0C-A285-3218CC3DD0CB}"/>
    <cellStyle name="Input 4 2 2 7" xfId="19665" xr:uid="{16519179-FA41-41B9-ACF7-1D856D3A2CE4}"/>
    <cellStyle name="Input 4 2 2 8" xfId="19666" xr:uid="{CD968555-3809-4A0A-900F-DBD8A2B37D7A}"/>
    <cellStyle name="Input 4 2 2 9" xfId="19667" xr:uid="{171D3969-85E7-410F-9694-D75F618B93D3}"/>
    <cellStyle name="Input 4 2 3" xfId="19668" xr:uid="{9B150E9E-1693-47AC-BA68-2179B2415DF2}"/>
    <cellStyle name="Input 4 2 3 2" xfId="19669" xr:uid="{BAFED4C9-43F9-45CD-9340-01C8FEEA5C33}"/>
    <cellStyle name="Input 4 2 3 3" xfId="19670" xr:uid="{31CA46E8-E82A-4D11-B5A1-02B6C39D0AE0}"/>
    <cellStyle name="Input 4 2 3 4" xfId="19671" xr:uid="{86EDD208-B7A7-43CC-ABFF-C7EFB66EBD25}"/>
    <cellStyle name="Input 4 2 3 5" xfId="19672" xr:uid="{EBEE9B7B-18EE-438C-9309-C0449D1D7B1D}"/>
    <cellStyle name="Input 4 2 3 6" xfId="19673" xr:uid="{D94ADFA6-821A-45A0-85DD-D8BB6AA86553}"/>
    <cellStyle name="Input 4 2 3 7" xfId="19674" xr:uid="{214FF664-C348-463F-9936-A6280647FC41}"/>
    <cellStyle name="Input 4 2 3 8" xfId="19675" xr:uid="{5C2CF88C-854B-4A37-BFDB-669C516F5623}"/>
    <cellStyle name="Input 4 2 3 9" xfId="19676" xr:uid="{22CD41A6-6FAD-4B9A-9DA1-383DFD00BFF8}"/>
    <cellStyle name="Input 4 2 4" xfId="19677" xr:uid="{D019EFB1-DD5B-476B-AE06-1701A4186F87}"/>
    <cellStyle name="Input 4 2 4 2" xfId="19678" xr:uid="{4634ED51-4CFB-43E5-85CF-74B5F562608B}"/>
    <cellStyle name="Input 4 2 4 3" xfId="19679" xr:uid="{A7490A93-266B-497C-A021-E7F0B04A6EC2}"/>
    <cellStyle name="Input 4 2 4 4" xfId="19680" xr:uid="{EC27E9B8-DED1-4571-90FB-2FFCCD236385}"/>
    <cellStyle name="Input 4 2 4 5" xfId="19681" xr:uid="{A183DBA4-65D8-4479-8D17-B2D8D185F319}"/>
    <cellStyle name="Input 4 2 4 6" xfId="19682" xr:uid="{B143A43D-1CFB-4F4C-96DA-4E15A967D376}"/>
    <cellStyle name="Input 4 2 4 7" xfId="19683" xr:uid="{3B96BF89-ADC1-4CAB-9A9F-C222101270DE}"/>
    <cellStyle name="Input 4 2 4 8" xfId="19684" xr:uid="{AAE830DA-3ABA-45EC-9D1A-D0C4CCB80C14}"/>
    <cellStyle name="Input 4 2 4 9" xfId="19685" xr:uid="{7DA83BA6-A7F1-49C3-BAE7-A2C32AD1052C}"/>
    <cellStyle name="Input 4 2 5" xfId="19686" xr:uid="{548F9196-F7D3-480F-870A-1D5519FD9E43}"/>
    <cellStyle name="Input 4 2 6" xfId="19687" xr:uid="{30DBB220-C9F8-4C95-85D9-C454D110B16E}"/>
    <cellStyle name="Input 4 2 7" xfId="19688" xr:uid="{05DFEF07-19E8-4E18-9B91-646BE56093F9}"/>
    <cellStyle name="Input 4 2 8" xfId="19689" xr:uid="{1C2AA196-7F9E-484B-942A-2524D3AC57FE}"/>
    <cellStyle name="Input 4 2 9" xfId="19690" xr:uid="{4B597874-FDE4-4C95-AEAB-8178523C6825}"/>
    <cellStyle name="Input 4 20" xfId="19691" xr:uid="{D409D59A-0E71-48B7-BE22-19791CB89D4C}"/>
    <cellStyle name="Input 4 21" xfId="19584" xr:uid="{E24D1F7B-B201-448E-BFA3-3E8DA19D84F3}"/>
    <cellStyle name="Input 4 3" xfId="19692" xr:uid="{2622917F-8631-4961-9FFC-1E78F1AEE1ED}"/>
    <cellStyle name="Input 4 3 10" xfId="19693" xr:uid="{FDE4F51A-E8DF-435F-8709-D96724CB7868}"/>
    <cellStyle name="Input 4 3 11" xfId="19694" xr:uid="{9A0E18D3-39B9-4FEF-97C9-B9B929E2FD90}"/>
    <cellStyle name="Input 4 3 12" xfId="19695" xr:uid="{3450EC4C-4941-43C9-810D-196F2366945B}"/>
    <cellStyle name="Input 4 3 2" xfId="19696" xr:uid="{34EB2E80-F676-48AD-A6CD-6F49BAE05D69}"/>
    <cellStyle name="Input 4 3 2 10" xfId="19697" xr:uid="{642AB66C-520A-4849-9700-1191A51099BF}"/>
    <cellStyle name="Input 4 3 2 11" xfId="19698" xr:uid="{5331E4E6-4D03-4A47-AA58-5B338AC32FB7}"/>
    <cellStyle name="Input 4 3 2 2" xfId="19699" xr:uid="{1D215B5F-24DC-4651-BE20-A0096369F98F}"/>
    <cellStyle name="Input 4 3 2 2 2" xfId="19700" xr:uid="{2CC2534B-971B-466F-823B-1D0EB90647BE}"/>
    <cellStyle name="Input 4 3 2 2 3" xfId="19701" xr:uid="{A0722FFE-E88C-4648-B4E3-383506E0813B}"/>
    <cellStyle name="Input 4 3 2 2 4" xfId="19702" xr:uid="{5EBC8F44-9746-4071-87B5-48927F870175}"/>
    <cellStyle name="Input 4 3 2 2 5" xfId="19703" xr:uid="{DAC76BE7-9026-4B33-8DC5-DCD21A965F51}"/>
    <cellStyle name="Input 4 3 2 2 6" xfId="19704" xr:uid="{DBE15E20-C4AA-4122-9136-E40E0B48D9DC}"/>
    <cellStyle name="Input 4 3 2 2 7" xfId="19705" xr:uid="{AE4361B3-882D-4A4F-AD9B-4A32F510C88F}"/>
    <cellStyle name="Input 4 3 2 2 8" xfId="19706" xr:uid="{4100A0B4-2F64-40C4-AA8A-615987B030F4}"/>
    <cellStyle name="Input 4 3 2 2 9" xfId="19707" xr:uid="{41E7F596-1CB4-44FB-97DE-9CE3183F0350}"/>
    <cellStyle name="Input 4 3 2 3" xfId="19708" xr:uid="{6BFC7F53-E968-4FA7-A01B-2661D1977F59}"/>
    <cellStyle name="Input 4 3 2 3 2" xfId="19709" xr:uid="{AB5B3ACD-C6F3-4C2D-9D67-432491809B0A}"/>
    <cellStyle name="Input 4 3 2 3 3" xfId="19710" xr:uid="{7E99F6E2-0576-40D4-8CA5-068852029108}"/>
    <cellStyle name="Input 4 3 2 3 4" xfId="19711" xr:uid="{5FDFD027-3A1A-43E7-ACE7-B39CE67B755E}"/>
    <cellStyle name="Input 4 3 2 3 5" xfId="19712" xr:uid="{4C3E03D1-6B82-4B11-8C58-20CF27710BBF}"/>
    <cellStyle name="Input 4 3 2 3 6" xfId="19713" xr:uid="{8BB6EBE1-666C-4410-A528-8924232043F7}"/>
    <cellStyle name="Input 4 3 2 3 7" xfId="19714" xr:uid="{CA1056D6-8A72-40CC-9CBD-42057933187B}"/>
    <cellStyle name="Input 4 3 2 3 8" xfId="19715" xr:uid="{E54BEAEA-E5B1-4BAE-BC75-77A3B2ADB3AE}"/>
    <cellStyle name="Input 4 3 2 3 9" xfId="19716" xr:uid="{0FEC35DE-B578-4D54-92E8-BEB80DDFCA8C}"/>
    <cellStyle name="Input 4 3 2 4" xfId="19717" xr:uid="{87A9E82B-5362-4622-ACF3-F10F2D46D440}"/>
    <cellStyle name="Input 4 3 2 5" xfId="19718" xr:uid="{4C42CE93-E693-487D-9D44-05DEFAE2C8BA}"/>
    <cellStyle name="Input 4 3 2 6" xfId="19719" xr:uid="{C4AD6BCC-2598-46A7-912D-CD8A02E6AE6F}"/>
    <cellStyle name="Input 4 3 2 7" xfId="19720" xr:uid="{F9554C93-585E-4395-AF60-4D402FBB3B94}"/>
    <cellStyle name="Input 4 3 2 8" xfId="19721" xr:uid="{1194BDCF-EA38-4B4B-AAD4-66AC26847560}"/>
    <cellStyle name="Input 4 3 2 9" xfId="19722" xr:uid="{8C4779A3-31BB-4B62-A929-684F1EE7035A}"/>
    <cellStyle name="Input 4 3 3" xfId="19723" xr:uid="{2283558C-D57B-468A-8A77-6116A91E0928}"/>
    <cellStyle name="Input 4 3 3 2" xfId="19724" xr:uid="{CCEBB7AE-4E1A-41F6-97B6-FF4E673F28D7}"/>
    <cellStyle name="Input 4 3 3 3" xfId="19725" xr:uid="{EC60CD5B-6A17-4E8C-96DA-F6CF9B46BA9A}"/>
    <cellStyle name="Input 4 3 3 4" xfId="19726" xr:uid="{BD50BC8E-9956-4C10-814B-C487C696682D}"/>
    <cellStyle name="Input 4 3 3 5" xfId="19727" xr:uid="{5F7FEAD4-36BF-461E-907B-B10AB3CA59B2}"/>
    <cellStyle name="Input 4 3 3 6" xfId="19728" xr:uid="{F91B63BE-FEBE-4B8F-8C00-ADEC2800F60B}"/>
    <cellStyle name="Input 4 3 3 7" xfId="19729" xr:uid="{972ECCE9-A9BE-464E-AC73-52DCDD845B32}"/>
    <cellStyle name="Input 4 3 3 8" xfId="19730" xr:uid="{1646065D-5C7D-4228-9529-A9E34396A40F}"/>
    <cellStyle name="Input 4 3 3 9" xfId="19731" xr:uid="{3145EDC2-44C8-4870-A1D2-21408EC80890}"/>
    <cellStyle name="Input 4 3 4" xfId="19732" xr:uid="{385CC0C5-7A46-49B8-B6B9-AA307A37BBDD}"/>
    <cellStyle name="Input 4 3 4 2" xfId="19733" xr:uid="{6A5E9785-6C28-4941-B6F9-523D3D6C714F}"/>
    <cellStyle name="Input 4 3 4 3" xfId="19734" xr:uid="{9B1869E0-7A8B-4968-BA6E-B1E1D10E8C73}"/>
    <cellStyle name="Input 4 3 4 4" xfId="19735" xr:uid="{6CCFD6F8-7922-4613-9BAD-DA91D255804C}"/>
    <cellStyle name="Input 4 3 4 5" xfId="19736" xr:uid="{17DF4A24-D52C-4A51-AB00-24ED5168249B}"/>
    <cellStyle name="Input 4 3 4 6" xfId="19737" xr:uid="{79E0F059-7F03-4DAC-A8E6-5CD928A575D7}"/>
    <cellStyle name="Input 4 3 4 7" xfId="19738" xr:uid="{90822BC8-289B-4EDA-9A2F-043663E386A3}"/>
    <cellStyle name="Input 4 3 4 8" xfId="19739" xr:uid="{F7D496C9-7D0E-4E24-9BF9-AE78F82E05DE}"/>
    <cellStyle name="Input 4 3 4 9" xfId="19740" xr:uid="{C04CB703-3443-42E6-8A0C-14E81C42697F}"/>
    <cellStyle name="Input 4 3 5" xfId="19741" xr:uid="{CD22E60E-A4F7-4FA7-8A70-E8CDD8776006}"/>
    <cellStyle name="Input 4 3 6" xfId="19742" xr:uid="{8EAEEB06-4CF8-4103-B59A-82911A15E21B}"/>
    <cellStyle name="Input 4 3 7" xfId="19743" xr:uid="{0F2C99AB-D6F4-470E-87F7-93B86DA2FEF5}"/>
    <cellStyle name="Input 4 3 8" xfId="19744" xr:uid="{36655797-BF28-4FC5-B8C9-8F5AA4BDBB7A}"/>
    <cellStyle name="Input 4 3 9" xfId="19745" xr:uid="{2A4F1CE6-86F0-4FFB-9077-CDF9CCC83E0F}"/>
    <cellStyle name="Input 4 4" xfId="19746" xr:uid="{DE82A9D6-F810-4D2F-BFA4-D02D9CDC2D3C}"/>
    <cellStyle name="Input 4 4 10" xfId="19747" xr:uid="{94929647-2809-4B2F-9B7A-789F43874F55}"/>
    <cellStyle name="Input 4 4 11" xfId="19748" xr:uid="{9F02EF9A-6873-4B04-9000-40EB12D2BD09}"/>
    <cellStyle name="Input 4 4 12" xfId="19749" xr:uid="{98D4CBD4-6FEB-4041-B04D-693E914FF7EA}"/>
    <cellStyle name="Input 4 4 2" xfId="19750" xr:uid="{421D175C-A9FB-43B7-A8E7-189EE745E1A5}"/>
    <cellStyle name="Input 4 4 2 10" xfId="19751" xr:uid="{DCA6D1CF-D4A9-4232-9E82-9F0124FC4F2F}"/>
    <cellStyle name="Input 4 4 2 11" xfId="19752" xr:uid="{17FC3651-2E6A-4D90-B1F3-085BB2143959}"/>
    <cellStyle name="Input 4 4 2 2" xfId="19753" xr:uid="{78830FA8-8A17-4B31-9DC7-EBD46203C059}"/>
    <cellStyle name="Input 4 4 2 2 2" xfId="19754" xr:uid="{92565A69-C8C8-436E-9B60-951663CDD00F}"/>
    <cellStyle name="Input 4 4 2 2 3" xfId="19755" xr:uid="{9E9321A5-5AC9-4C6E-852F-60D6BCA36FBE}"/>
    <cellStyle name="Input 4 4 2 2 4" xfId="19756" xr:uid="{2754AFE5-6A3C-4607-BC8B-259E1A4F248D}"/>
    <cellStyle name="Input 4 4 2 2 5" xfId="19757" xr:uid="{1E927E70-2EBD-4B37-8555-B99B4F5C6D1E}"/>
    <cellStyle name="Input 4 4 2 2 6" xfId="19758" xr:uid="{D29CCBF8-0CF6-4A15-8292-E6676A1D135C}"/>
    <cellStyle name="Input 4 4 2 2 7" xfId="19759" xr:uid="{F331AB5F-C742-4BCD-85CC-FB48BDAB565F}"/>
    <cellStyle name="Input 4 4 2 2 8" xfId="19760" xr:uid="{EAAB9F74-ED8D-41EF-A1E1-C6D9143EED3E}"/>
    <cellStyle name="Input 4 4 2 2 9" xfId="19761" xr:uid="{66B63B64-9AA1-4E2B-BE0B-DE5E3DFBA3A3}"/>
    <cellStyle name="Input 4 4 2 3" xfId="19762" xr:uid="{F5012A6C-BD81-4E87-A97D-6AAC8378C6A3}"/>
    <cellStyle name="Input 4 4 2 3 2" xfId="19763" xr:uid="{F36A4EF4-1916-41EA-8C1B-AF460F797C56}"/>
    <cellStyle name="Input 4 4 2 3 3" xfId="19764" xr:uid="{208E036B-6156-4FE4-AB16-9515595B89FC}"/>
    <cellStyle name="Input 4 4 2 3 4" xfId="19765" xr:uid="{262BC8A3-50D4-48E1-B578-A3EFEE0849F4}"/>
    <cellStyle name="Input 4 4 2 3 5" xfId="19766" xr:uid="{2DF1491C-7952-496A-9EFA-0682BBE8D2C9}"/>
    <cellStyle name="Input 4 4 2 3 6" xfId="19767" xr:uid="{9D9D18E9-2C69-40D9-8C04-E3A862869761}"/>
    <cellStyle name="Input 4 4 2 3 7" xfId="19768" xr:uid="{60752078-9A26-44DB-BEE4-42D996BFA3A2}"/>
    <cellStyle name="Input 4 4 2 3 8" xfId="19769" xr:uid="{3DF58030-8E8E-48F5-976A-B1916D2205A4}"/>
    <cellStyle name="Input 4 4 2 3 9" xfId="19770" xr:uid="{458C68B7-62AC-4193-BFB5-DF7EDABC28C2}"/>
    <cellStyle name="Input 4 4 2 4" xfId="19771" xr:uid="{356CD04E-D010-427B-9FCC-F7267C3CD581}"/>
    <cellStyle name="Input 4 4 2 5" xfId="19772" xr:uid="{3E85D45E-D66B-4F20-88F5-39DB48BC56EF}"/>
    <cellStyle name="Input 4 4 2 6" xfId="19773" xr:uid="{90343DD9-7AEA-47CE-9F6A-9104447AB699}"/>
    <cellStyle name="Input 4 4 2 7" xfId="19774" xr:uid="{8A71C475-C7C1-4452-9A98-333003720874}"/>
    <cellStyle name="Input 4 4 2 8" xfId="19775" xr:uid="{28C4D367-EA60-4E0C-9050-45C417861196}"/>
    <cellStyle name="Input 4 4 2 9" xfId="19776" xr:uid="{326E0804-1DB6-4279-AB45-C3C354436D96}"/>
    <cellStyle name="Input 4 4 3" xfId="19777" xr:uid="{82FADD45-3A30-42F0-82C8-B28CD17DCD05}"/>
    <cellStyle name="Input 4 4 3 2" xfId="19778" xr:uid="{FAFE0A63-9B01-4526-99A1-16B436302BE9}"/>
    <cellStyle name="Input 4 4 3 3" xfId="19779" xr:uid="{CCB1B86C-6436-4AA9-A58E-1D2E9D9E1AF0}"/>
    <cellStyle name="Input 4 4 3 4" xfId="19780" xr:uid="{4BC3A3F0-7730-45A0-8D65-262FEA9F9E25}"/>
    <cellStyle name="Input 4 4 3 5" xfId="19781" xr:uid="{5EB567FA-24CB-4484-B177-68CC8344CD24}"/>
    <cellStyle name="Input 4 4 3 6" xfId="19782" xr:uid="{C9152067-3558-46F4-BA1F-E372BA4DBB13}"/>
    <cellStyle name="Input 4 4 3 7" xfId="19783" xr:uid="{E4B8583F-2474-4775-A333-C259AF280CE9}"/>
    <cellStyle name="Input 4 4 3 8" xfId="19784" xr:uid="{2AFBC901-8045-4C24-9A2F-D3070C228B5A}"/>
    <cellStyle name="Input 4 4 3 9" xfId="19785" xr:uid="{63D8105D-10F9-4AD3-AA05-D4189FBC532C}"/>
    <cellStyle name="Input 4 4 4" xfId="19786" xr:uid="{918CC822-89D9-4CB2-B5B4-5BBC08826DCB}"/>
    <cellStyle name="Input 4 4 4 2" xfId="19787" xr:uid="{508BE5C1-626D-4FBD-9D1D-DD1D928544FE}"/>
    <cellStyle name="Input 4 4 4 3" xfId="19788" xr:uid="{31483C40-5C49-4C08-8B2C-437DAB694A14}"/>
    <cellStyle name="Input 4 4 4 4" xfId="19789" xr:uid="{AE7A8112-F993-435F-84CB-1F5CAE35FB29}"/>
    <cellStyle name="Input 4 4 4 5" xfId="19790" xr:uid="{67AE00BB-E9FB-42B6-8A4C-4694F29C9E4D}"/>
    <cellStyle name="Input 4 4 4 6" xfId="19791" xr:uid="{F43C7355-EC61-4AA8-825C-C13065561AB1}"/>
    <cellStyle name="Input 4 4 4 7" xfId="19792" xr:uid="{29DEF10F-7A7E-4E76-A5AC-3E7C84DD379F}"/>
    <cellStyle name="Input 4 4 4 8" xfId="19793" xr:uid="{0AF34B9E-C518-4B90-BF44-04031F55BE0F}"/>
    <cellStyle name="Input 4 4 4 9" xfId="19794" xr:uid="{4E042C9D-F2E9-43E6-AA6C-9851CEBA3FAF}"/>
    <cellStyle name="Input 4 4 5" xfId="19795" xr:uid="{F706944C-A64C-4702-B463-94F27F2F40CB}"/>
    <cellStyle name="Input 4 4 6" xfId="19796" xr:uid="{D3E74323-EBC7-48D8-B490-533666C7FDA1}"/>
    <cellStyle name="Input 4 4 7" xfId="19797" xr:uid="{7BE3DA79-C45E-4FBD-B13C-A7B9B09A0170}"/>
    <cellStyle name="Input 4 4 8" xfId="19798" xr:uid="{D8022048-D749-46B2-A6BA-3971281566E4}"/>
    <cellStyle name="Input 4 4 9" xfId="19799" xr:uid="{BE2E3120-3878-4AEE-BF6F-50A2BF3DA38E}"/>
    <cellStyle name="Input 4 5" xfId="19800" xr:uid="{17272079-FEC0-40A5-98F5-CE6D08A89B9F}"/>
    <cellStyle name="Input 4 5 10" xfId="19801" xr:uid="{15FA5B45-D990-4AB9-9841-0C42DF796AA6}"/>
    <cellStyle name="Input 4 5 11" xfId="19802" xr:uid="{EC8066AE-7DF9-4A9F-B446-E86CBA95A55E}"/>
    <cellStyle name="Input 4 5 12" xfId="19803" xr:uid="{81D98F93-8CB9-497A-827A-66987F12A698}"/>
    <cellStyle name="Input 4 5 2" xfId="19804" xr:uid="{41EFB728-E30A-4F55-9398-869E4CA258C5}"/>
    <cellStyle name="Input 4 5 2 10" xfId="19805" xr:uid="{4E3D1F43-0A9F-4D1B-A978-33729D6B2C33}"/>
    <cellStyle name="Input 4 5 2 11" xfId="19806" xr:uid="{6C1BF863-9A84-47E8-8A23-F963EF5F41EC}"/>
    <cellStyle name="Input 4 5 2 2" xfId="19807" xr:uid="{A83E28A1-9C62-4606-9715-FAFC7714717F}"/>
    <cellStyle name="Input 4 5 2 2 2" xfId="19808" xr:uid="{59FF51EB-EB9A-4418-8B5F-AB0CB873E68D}"/>
    <cellStyle name="Input 4 5 2 2 3" xfId="19809" xr:uid="{83ABA85B-069D-4559-887C-1B6A50F9E441}"/>
    <cellStyle name="Input 4 5 2 2 4" xfId="19810" xr:uid="{1BA0F39F-4C9E-4B0A-AF8F-1C9B5AB955FA}"/>
    <cellStyle name="Input 4 5 2 2 5" xfId="19811" xr:uid="{301B4A1F-B447-40BE-8E3D-D4CAA2D10460}"/>
    <cellStyle name="Input 4 5 2 2 6" xfId="19812" xr:uid="{8F3E0FF0-BBAA-4A87-BB02-7181D09AE960}"/>
    <cellStyle name="Input 4 5 2 2 7" xfId="19813" xr:uid="{9E5F2F7F-38AC-4DCC-BA80-5B0F3A30FCA8}"/>
    <cellStyle name="Input 4 5 2 2 8" xfId="19814" xr:uid="{11DC71C0-A631-4116-8FB1-83B21C78EFAF}"/>
    <cellStyle name="Input 4 5 2 2 9" xfId="19815" xr:uid="{80B0737D-0DCC-48D5-B86F-6D82CDEBEEB0}"/>
    <cellStyle name="Input 4 5 2 3" xfId="19816" xr:uid="{E22F71B2-47B6-469E-8D48-BAE3922BB066}"/>
    <cellStyle name="Input 4 5 2 3 2" xfId="19817" xr:uid="{FE3F1280-0574-4022-B831-41B454167AF0}"/>
    <cellStyle name="Input 4 5 2 3 3" xfId="19818" xr:uid="{93171D47-5BDA-4067-A1C8-14E4BC47A7D8}"/>
    <cellStyle name="Input 4 5 2 3 4" xfId="19819" xr:uid="{5FED358A-A688-45CF-97C4-45AA0AA32FF3}"/>
    <cellStyle name="Input 4 5 2 3 5" xfId="19820" xr:uid="{8FD713DA-4161-4648-B6B7-1775013D8811}"/>
    <cellStyle name="Input 4 5 2 3 6" xfId="19821" xr:uid="{4AB13077-E2F9-433D-8BEE-B2E83904640A}"/>
    <cellStyle name="Input 4 5 2 3 7" xfId="19822" xr:uid="{6BB43275-756E-4F90-97C2-ECCDE127930B}"/>
    <cellStyle name="Input 4 5 2 3 8" xfId="19823" xr:uid="{16FED459-786C-44FB-A36D-542A9DE2B84A}"/>
    <cellStyle name="Input 4 5 2 3 9" xfId="19824" xr:uid="{89678460-1CF3-4BE1-89B4-33F9B3A3EE63}"/>
    <cellStyle name="Input 4 5 2 4" xfId="19825" xr:uid="{DE1B7CF7-30BD-44D9-A61E-6D042F21CDEA}"/>
    <cellStyle name="Input 4 5 2 5" xfId="19826" xr:uid="{0309E796-246A-4DE8-8593-695528BDA796}"/>
    <cellStyle name="Input 4 5 2 6" xfId="19827" xr:uid="{6E52A243-39C9-4AF7-B5EC-D6321A5BDE24}"/>
    <cellStyle name="Input 4 5 2 7" xfId="19828" xr:uid="{1A2C2B58-DE01-4B30-9F56-8C90B1B43EE6}"/>
    <cellStyle name="Input 4 5 2 8" xfId="19829" xr:uid="{5ED8A6DA-7FA5-4143-B423-948E59D9874C}"/>
    <cellStyle name="Input 4 5 2 9" xfId="19830" xr:uid="{F7EA707C-7B55-4813-A1DB-698F0539487D}"/>
    <cellStyle name="Input 4 5 3" xfId="19831" xr:uid="{E0510F33-3976-429E-8E25-9963F67B590C}"/>
    <cellStyle name="Input 4 5 3 2" xfId="19832" xr:uid="{F999F972-FC16-4974-9812-88DB85D31300}"/>
    <cellStyle name="Input 4 5 3 3" xfId="19833" xr:uid="{9423D3D3-31EA-424D-A6A3-7902082CBC83}"/>
    <cellStyle name="Input 4 5 3 4" xfId="19834" xr:uid="{D501B458-22CB-4A97-9337-933C8BCD06DE}"/>
    <cellStyle name="Input 4 5 3 5" xfId="19835" xr:uid="{2413873B-8E81-4C4B-B884-19348ACBD37D}"/>
    <cellStyle name="Input 4 5 3 6" xfId="19836" xr:uid="{545AFAF6-3888-4A92-8B7B-F842C853CFE1}"/>
    <cellStyle name="Input 4 5 3 7" xfId="19837" xr:uid="{1D091CBE-CB46-4175-BCDE-DCB2AE5EF518}"/>
    <cellStyle name="Input 4 5 3 8" xfId="19838" xr:uid="{76F5B2A9-75EA-4D36-941B-F62584F751EA}"/>
    <cellStyle name="Input 4 5 3 9" xfId="19839" xr:uid="{43912C22-D72B-4BAD-96FB-347577694063}"/>
    <cellStyle name="Input 4 5 4" xfId="19840" xr:uid="{9D35EC3C-8FB3-487F-9813-2EE0EB594C34}"/>
    <cellStyle name="Input 4 5 4 2" xfId="19841" xr:uid="{126D6DE0-E88B-4CF8-92F4-FAB231D44A9F}"/>
    <cellStyle name="Input 4 5 4 3" xfId="19842" xr:uid="{A65DDF40-9BD1-44C8-89BC-B3E8ADF38F3F}"/>
    <cellStyle name="Input 4 5 4 4" xfId="19843" xr:uid="{6A253973-EF2E-41DB-9C8D-DBEEC24B3180}"/>
    <cellStyle name="Input 4 5 4 5" xfId="19844" xr:uid="{2AD8A023-9728-446C-849B-0FAC2FF65D0D}"/>
    <cellStyle name="Input 4 5 4 6" xfId="19845" xr:uid="{5268361E-11F4-4FB2-A8AC-20E078A9A5F8}"/>
    <cellStyle name="Input 4 5 4 7" xfId="19846" xr:uid="{7B79B02B-E188-4330-85CC-20267E688701}"/>
    <cellStyle name="Input 4 5 4 8" xfId="19847" xr:uid="{1991E2DE-5BCD-4D55-90E7-7779E3579CAB}"/>
    <cellStyle name="Input 4 5 4 9" xfId="19848" xr:uid="{912B424B-9454-41F3-BB46-752D98146453}"/>
    <cellStyle name="Input 4 5 5" xfId="19849" xr:uid="{786807CA-9A77-4465-BE54-6385CAB381A4}"/>
    <cellStyle name="Input 4 5 6" xfId="19850" xr:uid="{12254572-D20C-466D-9997-C690CB0B0E04}"/>
    <cellStyle name="Input 4 5 7" xfId="19851" xr:uid="{AFA210DD-26A7-4CF2-BDA3-75A186114FFF}"/>
    <cellStyle name="Input 4 5 8" xfId="19852" xr:uid="{D845E3D2-FC1B-4D13-AB8C-4C746F83FDA7}"/>
    <cellStyle name="Input 4 5 9" xfId="19853" xr:uid="{A8B3E558-3230-4BEE-ABB7-AF92C39BCC6C}"/>
    <cellStyle name="Input 4 6" xfId="19854" xr:uid="{23935C85-B0A4-4CE2-BD27-946DC127A965}"/>
    <cellStyle name="Input 4 6 10" xfId="19855" xr:uid="{0BF3C95E-9BBD-42AB-9308-E117D5E447B0}"/>
    <cellStyle name="Input 4 6 11" xfId="19856" xr:uid="{B9D8D4F0-AA89-4E67-9EFA-67284E7C3BF6}"/>
    <cellStyle name="Input 4 6 12" xfId="19857" xr:uid="{BE8E48A1-1441-4C48-95BB-8AB090B7FC95}"/>
    <cellStyle name="Input 4 6 2" xfId="19858" xr:uid="{C77C6807-8E36-4518-9E1A-53A7C2E2AD2A}"/>
    <cellStyle name="Input 4 6 2 10" xfId="19859" xr:uid="{3651739D-FB7C-4267-ADFE-56BBF0A72755}"/>
    <cellStyle name="Input 4 6 2 11" xfId="19860" xr:uid="{AC06BBE5-F448-429F-B1A6-C7DA47F91F6D}"/>
    <cellStyle name="Input 4 6 2 2" xfId="19861" xr:uid="{23538D7D-2EC2-430E-9057-7A9331286050}"/>
    <cellStyle name="Input 4 6 2 2 2" xfId="19862" xr:uid="{AEEA61A3-33B3-4E76-A12D-25CD29281C26}"/>
    <cellStyle name="Input 4 6 2 2 3" xfId="19863" xr:uid="{8DEBAA9C-666D-4972-9CFA-94A8960E0EBF}"/>
    <cellStyle name="Input 4 6 2 2 4" xfId="19864" xr:uid="{D04980BB-0CEF-4593-9F7A-41C6D5431B24}"/>
    <cellStyle name="Input 4 6 2 2 5" xfId="19865" xr:uid="{10F2794F-34F1-4BE5-8A7F-A059BA36BA65}"/>
    <cellStyle name="Input 4 6 2 2 6" xfId="19866" xr:uid="{EF8821B3-F117-4B15-B185-0B7BB5DE151D}"/>
    <cellStyle name="Input 4 6 2 2 7" xfId="19867" xr:uid="{0C9ABD30-BE6F-47B3-AA46-536A5DDF8EE0}"/>
    <cellStyle name="Input 4 6 2 2 8" xfId="19868" xr:uid="{193ECA8C-4B9E-4A76-9AB2-49DA81E54B50}"/>
    <cellStyle name="Input 4 6 2 2 9" xfId="19869" xr:uid="{108215B0-2BD8-424F-8142-634C4EA529B1}"/>
    <cellStyle name="Input 4 6 2 3" xfId="19870" xr:uid="{B1B1481F-CA27-4452-863F-86E9EFF6C7E6}"/>
    <cellStyle name="Input 4 6 2 3 2" xfId="19871" xr:uid="{3940FD13-9822-46B3-AA32-122F0086E1AB}"/>
    <cellStyle name="Input 4 6 2 3 3" xfId="19872" xr:uid="{40522FA0-6F30-4096-86A8-3BC2F7BC7781}"/>
    <cellStyle name="Input 4 6 2 3 4" xfId="19873" xr:uid="{5CD3165D-A03B-4151-BFB7-5F526FDB87AF}"/>
    <cellStyle name="Input 4 6 2 3 5" xfId="19874" xr:uid="{31FD86C7-1AD3-49CD-8143-68081E7BFF6C}"/>
    <cellStyle name="Input 4 6 2 3 6" xfId="19875" xr:uid="{882DDF26-C198-4248-A84E-06746BF7D20E}"/>
    <cellStyle name="Input 4 6 2 3 7" xfId="19876" xr:uid="{2AEAEFEF-F292-44C5-A72C-F1AE9B08288C}"/>
    <cellStyle name="Input 4 6 2 3 8" xfId="19877" xr:uid="{63231BD4-4492-43BE-B0E6-37DAC73EA3A1}"/>
    <cellStyle name="Input 4 6 2 3 9" xfId="19878" xr:uid="{7C961E89-5599-4E53-9EA3-7C8C0E112312}"/>
    <cellStyle name="Input 4 6 2 4" xfId="19879" xr:uid="{329A135C-12BC-4486-A622-1B39908C2635}"/>
    <cellStyle name="Input 4 6 2 5" xfId="19880" xr:uid="{3ECAFE18-77D7-4DFD-BAE2-C23687735412}"/>
    <cellStyle name="Input 4 6 2 6" xfId="19881" xr:uid="{9273D86E-F21D-4081-8B6B-08CB1B52F6DF}"/>
    <cellStyle name="Input 4 6 2 7" xfId="19882" xr:uid="{89C956D8-4A63-496E-A208-B95C395E3E2C}"/>
    <cellStyle name="Input 4 6 2 8" xfId="19883" xr:uid="{D701CD7B-A54C-4D9C-8971-CF066AA29448}"/>
    <cellStyle name="Input 4 6 2 9" xfId="19884" xr:uid="{0EE4544F-F546-40C8-B5A3-C2076F8EEEAA}"/>
    <cellStyle name="Input 4 6 3" xfId="19885" xr:uid="{9B77034E-D9B6-4E7E-A560-9B3A02A82FF6}"/>
    <cellStyle name="Input 4 6 3 2" xfId="19886" xr:uid="{4D31FDE8-4C57-4A95-A024-464506113EFD}"/>
    <cellStyle name="Input 4 6 3 3" xfId="19887" xr:uid="{5601B97D-5B80-4467-936B-4167636A07C9}"/>
    <cellStyle name="Input 4 6 3 4" xfId="19888" xr:uid="{670ED9A8-B1B6-47CA-987F-CD19DFD99B20}"/>
    <cellStyle name="Input 4 6 3 5" xfId="19889" xr:uid="{0134158A-913D-43BE-9D4A-5BC3BF16D940}"/>
    <cellStyle name="Input 4 6 3 6" xfId="19890" xr:uid="{A48A73A1-A4E6-4FCF-982D-042008AA029B}"/>
    <cellStyle name="Input 4 6 3 7" xfId="19891" xr:uid="{BC6A1919-B6AA-48FD-84B9-EF30958FC8C8}"/>
    <cellStyle name="Input 4 6 3 8" xfId="19892" xr:uid="{1D8BE1A0-4302-4AD2-82CF-C3EC9302EFEF}"/>
    <cellStyle name="Input 4 6 3 9" xfId="19893" xr:uid="{0C161212-CAEA-40A8-BEFC-15133501EBC5}"/>
    <cellStyle name="Input 4 6 4" xfId="19894" xr:uid="{EB3C9ADE-3502-439B-B19F-389F1BFF1629}"/>
    <cellStyle name="Input 4 6 4 2" xfId="19895" xr:uid="{CC4A5F20-FB16-43AE-A5E5-B64146F6DC58}"/>
    <cellStyle name="Input 4 6 4 3" xfId="19896" xr:uid="{D6CDC504-D302-4854-8F33-2FF9DC2E4EEA}"/>
    <cellStyle name="Input 4 6 4 4" xfId="19897" xr:uid="{84AC4333-7D3E-411C-9E06-CD1E84516187}"/>
    <cellStyle name="Input 4 6 4 5" xfId="19898" xr:uid="{3602724C-0F12-4D17-8B93-9C0078BD2F05}"/>
    <cellStyle name="Input 4 6 4 6" xfId="19899" xr:uid="{CAFED59B-91EB-4E10-9853-60A0DAE94609}"/>
    <cellStyle name="Input 4 6 4 7" xfId="19900" xr:uid="{17C9D9BC-C451-4174-BACC-20FAFC40B8E3}"/>
    <cellStyle name="Input 4 6 4 8" xfId="19901" xr:uid="{B37B1367-3227-467C-A188-4DDF552A1ED5}"/>
    <cellStyle name="Input 4 6 4 9" xfId="19902" xr:uid="{08516EFE-5FE3-4057-B0A0-B823165C8447}"/>
    <cellStyle name="Input 4 6 5" xfId="19903" xr:uid="{1B75AA32-1A0D-407D-AF2D-6EB8B1584728}"/>
    <cellStyle name="Input 4 6 6" xfId="19904" xr:uid="{DC6795BF-9A7A-4201-AFDC-E1CEFD313EAD}"/>
    <cellStyle name="Input 4 6 7" xfId="19905" xr:uid="{2DE5644F-06DB-419C-AFCB-DE908F573320}"/>
    <cellStyle name="Input 4 6 8" xfId="19906" xr:uid="{E7BA1885-423D-4B09-9C0A-48E93BB82054}"/>
    <cellStyle name="Input 4 6 9" xfId="19907" xr:uid="{670810E7-B892-4BD0-9639-75021B192270}"/>
    <cellStyle name="Input 4 7" xfId="19908" xr:uid="{D0A41C05-9179-4363-A621-0E5547B25935}"/>
    <cellStyle name="Input 4 7 10" xfId="19909" xr:uid="{7060A52E-6EEE-4F9A-83E0-C746747B2B2E}"/>
    <cellStyle name="Input 4 7 11" xfId="19910" xr:uid="{51449368-0DEE-4A54-BB94-215C406B5C65}"/>
    <cellStyle name="Input 4 7 12" xfId="19911" xr:uid="{D35C50D8-3971-40DC-8E5E-CE798FC9C33B}"/>
    <cellStyle name="Input 4 7 2" xfId="19912" xr:uid="{5E1FF34A-6A05-49E7-AB8A-0A94922FFF7D}"/>
    <cellStyle name="Input 4 7 2 10" xfId="19913" xr:uid="{64CF6C42-60BF-4472-8849-C3233CD4A2C5}"/>
    <cellStyle name="Input 4 7 2 11" xfId="19914" xr:uid="{653F7F12-6E58-4E0B-9710-5E63CB4E07F9}"/>
    <cellStyle name="Input 4 7 2 2" xfId="19915" xr:uid="{8C9980C3-D049-43B6-ACF7-80D0FEB60AE0}"/>
    <cellStyle name="Input 4 7 2 2 2" xfId="19916" xr:uid="{88287C58-E91B-438B-95C2-268FB3CA9B79}"/>
    <cellStyle name="Input 4 7 2 2 3" xfId="19917" xr:uid="{D6A9C7BF-8335-4990-B984-2C7DC257F6C9}"/>
    <cellStyle name="Input 4 7 2 2 4" xfId="19918" xr:uid="{80BA9DC5-787B-4DA5-A265-CAB8654981C0}"/>
    <cellStyle name="Input 4 7 2 2 5" xfId="19919" xr:uid="{2B63EA37-9828-4EBD-9196-585A673224D4}"/>
    <cellStyle name="Input 4 7 2 2 6" xfId="19920" xr:uid="{5EAEA6A6-6C3F-4222-8BEC-D0FCBF0215B4}"/>
    <cellStyle name="Input 4 7 2 2 7" xfId="19921" xr:uid="{59E80E0D-067E-4994-A483-0E23DB3EA7CE}"/>
    <cellStyle name="Input 4 7 2 2 8" xfId="19922" xr:uid="{8CBCD475-4854-4606-B7A9-2524A8596356}"/>
    <cellStyle name="Input 4 7 2 2 9" xfId="19923" xr:uid="{8D018C37-5220-44A2-ACAB-BB83187DD275}"/>
    <cellStyle name="Input 4 7 2 3" xfId="19924" xr:uid="{2CA28E46-408E-4ADF-A046-662BF0A51D74}"/>
    <cellStyle name="Input 4 7 2 3 2" xfId="19925" xr:uid="{503A7E33-55DA-4CE1-AF1D-5074356F5CEA}"/>
    <cellStyle name="Input 4 7 2 3 3" xfId="19926" xr:uid="{3279F3CE-912A-42F4-B37D-AE3C9E9A73F2}"/>
    <cellStyle name="Input 4 7 2 3 4" xfId="19927" xr:uid="{3112A4FE-3E4C-4052-B5A9-16DFC859749A}"/>
    <cellStyle name="Input 4 7 2 3 5" xfId="19928" xr:uid="{2170CDC9-856E-49D4-B69F-5CDE9A021941}"/>
    <cellStyle name="Input 4 7 2 3 6" xfId="19929" xr:uid="{F70CBD4B-7F02-4976-8200-E99E91FEDF4F}"/>
    <cellStyle name="Input 4 7 2 3 7" xfId="19930" xr:uid="{3D78ACC1-4028-4992-8DF1-B88396BDFA6A}"/>
    <cellStyle name="Input 4 7 2 3 8" xfId="19931" xr:uid="{C7643BA5-588A-4B12-897F-EB1CF075B7CB}"/>
    <cellStyle name="Input 4 7 2 3 9" xfId="19932" xr:uid="{A2E913C2-622F-4668-BB86-F9A8584CF21E}"/>
    <cellStyle name="Input 4 7 2 4" xfId="19933" xr:uid="{DEB2DB23-EE64-4E2A-BCA6-312F23FF89C2}"/>
    <cellStyle name="Input 4 7 2 5" xfId="19934" xr:uid="{5D9F0D12-8C6E-4932-800B-25ECF1133A1A}"/>
    <cellStyle name="Input 4 7 2 6" xfId="19935" xr:uid="{FBC3D27E-EFAA-4BD5-BF4B-BD0917D5878B}"/>
    <cellStyle name="Input 4 7 2 7" xfId="19936" xr:uid="{12684D7D-DB51-4F0C-A611-1F4565340779}"/>
    <cellStyle name="Input 4 7 2 8" xfId="19937" xr:uid="{50194A11-9B33-4602-95EE-C11212680D8C}"/>
    <cellStyle name="Input 4 7 2 9" xfId="19938" xr:uid="{F56D78DE-7E9D-4DAA-9459-2D24F2AF263E}"/>
    <cellStyle name="Input 4 7 3" xfId="19939" xr:uid="{1DCFBD8E-9931-43ED-8B10-9A5294A4A6A0}"/>
    <cellStyle name="Input 4 7 3 2" xfId="19940" xr:uid="{E0B9EDCC-F65E-472B-BD41-41E7CF0C1385}"/>
    <cellStyle name="Input 4 7 3 3" xfId="19941" xr:uid="{E62CB61D-3536-45D0-A66B-79FD6C82EF29}"/>
    <cellStyle name="Input 4 7 3 4" xfId="19942" xr:uid="{CDB7A1D6-F547-48FE-80F9-735409ACBD08}"/>
    <cellStyle name="Input 4 7 3 5" xfId="19943" xr:uid="{086FDAE4-67A8-4B78-8C60-71E71252ED42}"/>
    <cellStyle name="Input 4 7 3 6" xfId="19944" xr:uid="{F33FDDDE-85F6-4EE0-8764-F7E6214036BA}"/>
    <cellStyle name="Input 4 7 3 7" xfId="19945" xr:uid="{7579C576-ACF6-485D-890A-D01384A9D771}"/>
    <cellStyle name="Input 4 7 3 8" xfId="19946" xr:uid="{C2ABEBE3-BF10-4989-B1FD-0720205C7CC4}"/>
    <cellStyle name="Input 4 7 3 9" xfId="19947" xr:uid="{72E85362-FFC7-4564-882B-5AE4E7521858}"/>
    <cellStyle name="Input 4 7 4" xfId="19948" xr:uid="{0C254A18-3AEB-447B-9DC2-481F39862D1E}"/>
    <cellStyle name="Input 4 7 4 2" xfId="19949" xr:uid="{78DB944F-7D1E-4426-80DB-CB7F5CF0C4ED}"/>
    <cellStyle name="Input 4 7 4 3" xfId="19950" xr:uid="{D56CBDA6-D5EE-4075-B06B-F1051420717A}"/>
    <cellStyle name="Input 4 7 4 4" xfId="19951" xr:uid="{D3F5A825-E5DD-475F-AF98-4371BCC545A3}"/>
    <cellStyle name="Input 4 7 4 5" xfId="19952" xr:uid="{D2FA201F-E57A-4F83-A00F-763DFAF90E0D}"/>
    <cellStyle name="Input 4 7 4 6" xfId="19953" xr:uid="{EF0AF88B-FF35-4A30-9166-7B0C0374E548}"/>
    <cellStyle name="Input 4 7 4 7" xfId="19954" xr:uid="{05C2D6A3-EE1D-4A0C-9751-C370C3DD7E6F}"/>
    <cellStyle name="Input 4 7 4 8" xfId="19955" xr:uid="{140F8C84-DD2E-47FB-8D88-C48F69675369}"/>
    <cellStyle name="Input 4 7 4 9" xfId="19956" xr:uid="{9B9EB047-C4E2-48B8-AE4E-BEB0C316878B}"/>
    <cellStyle name="Input 4 7 5" xfId="19957" xr:uid="{0305E736-BF87-4FB3-AC93-5030A04A9460}"/>
    <cellStyle name="Input 4 7 6" xfId="19958" xr:uid="{E696F3E1-6378-4543-8762-034187B91572}"/>
    <cellStyle name="Input 4 7 7" xfId="19959" xr:uid="{F13DBE73-7484-4294-A83D-777F2588CC90}"/>
    <cellStyle name="Input 4 7 8" xfId="19960" xr:uid="{81B3F76E-C6F7-48F6-ABA2-114A1FB68DE6}"/>
    <cellStyle name="Input 4 7 9" xfId="19961" xr:uid="{CF48768B-5CC0-498C-8B2B-FF8E8DA3D7B8}"/>
    <cellStyle name="Input 4 8" xfId="19962" xr:uid="{CEC4C46B-8606-40BC-B85D-774908D5CCDA}"/>
    <cellStyle name="Input 4 8 10" xfId="19963" xr:uid="{44A1A900-5E5E-4552-A336-9110470A263A}"/>
    <cellStyle name="Input 4 8 11" xfId="19964" xr:uid="{BBB07B35-0499-4853-9377-AEF013C3C4F3}"/>
    <cellStyle name="Input 4 8 12" xfId="19965" xr:uid="{CE3618F3-8E53-4BEA-9DBD-0B282CEF4D48}"/>
    <cellStyle name="Input 4 8 2" xfId="19966" xr:uid="{D9D3C0BD-EC62-472E-BA35-1881232E71CC}"/>
    <cellStyle name="Input 4 8 2 10" xfId="19967" xr:uid="{DB807E34-E487-41BA-AF7D-3F55243D74E4}"/>
    <cellStyle name="Input 4 8 2 11" xfId="19968" xr:uid="{57554D50-8347-4165-AF6E-067BF6DDB50D}"/>
    <cellStyle name="Input 4 8 2 2" xfId="19969" xr:uid="{FF71FAAD-CE74-4B05-8F71-3C73F922A41D}"/>
    <cellStyle name="Input 4 8 2 2 2" xfId="19970" xr:uid="{BD259676-D1D1-4CFC-9E96-EDDAE241C6D8}"/>
    <cellStyle name="Input 4 8 2 2 3" xfId="19971" xr:uid="{9E23C198-D7F2-4EAC-B4CB-1963733EEAEC}"/>
    <cellStyle name="Input 4 8 2 2 4" xfId="19972" xr:uid="{9DD4BA9A-D29D-4971-992F-84D7758702AF}"/>
    <cellStyle name="Input 4 8 2 2 5" xfId="19973" xr:uid="{7DAE4B3D-41D9-4009-972C-F4DC74792005}"/>
    <cellStyle name="Input 4 8 2 2 6" xfId="19974" xr:uid="{9913A5F9-87A1-4975-AD10-12BB47000923}"/>
    <cellStyle name="Input 4 8 2 2 7" xfId="19975" xr:uid="{BED14937-241C-4DF2-ACC1-710BCC79BA67}"/>
    <cellStyle name="Input 4 8 2 2 8" xfId="19976" xr:uid="{97823DCB-CEF6-4841-87CA-73F168D702A9}"/>
    <cellStyle name="Input 4 8 2 2 9" xfId="19977" xr:uid="{E32288B7-6674-4B91-8E67-8EF5A3A3180F}"/>
    <cellStyle name="Input 4 8 2 3" xfId="19978" xr:uid="{36901F7D-60BC-4029-9932-B43C1D41FD82}"/>
    <cellStyle name="Input 4 8 2 3 2" xfId="19979" xr:uid="{25A74857-CBE7-40A4-B613-FDCE2F5B4533}"/>
    <cellStyle name="Input 4 8 2 3 3" xfId="19980" xr:uid="{F3327A2E-A151-4A24-83EC-9E7577B5A667}"/>
    <cellStyle name="Input 4 8 2 3 4" xfId="19981" xr:uid="{8E3F4752-CEF1-46A6-875D-BA71388C1259}"/>
    <cellStyle name="Input 4 8 2 3 5" xfId="19982" xr:uid="{DDADA784-322F-48FC-8CA2-CA6BB28377C3}"/>
    <cellStyle name="Input 4 8 2 3 6" xfId="19983" xr:uid="{FCB024D8-8B99-4B7A-AECF-6109135F511A}"/>
    <cellStyle name="Input 4 8 2 3 7" xfId="19984" xr:uid="{454A6E6C-5240-4F28-896A-E3565752EBE3}"/>
    <cellStyle name="Input 4 8 2 3 8" xfId="19985" xr:uid="{A276D6F1-FB58-4F25-9DA6-15A7374AF927}"/>
    <cellStyle name="Input 4 8 2 3 9" xfId="19986" xr:uid="{8B74828A-EAD0-4236-92E0-4F65D58382E6}"/>
    <cellStyle name="Input 4 8 2 4" xfId="19987" xr:uid="{F18DA73B-0910-4603-A0A6-CAB0EC349BCA}"/>
    <cellStyle name="Input 4 8 2 5" xfId="19988" xr:uid="{DC42F6B8-AA35-4E37-A40B-090DA67A31D8}"/>
    <cellStyle name="Input 4 8 2 6" xfId="19989" xr:uid="{6F0C5977-3FB7-4AC8-A89A-E0CAB1BB04AF}"/>
    <cellStyle name="Input 4 8 2 7" xfId="19990" xr:uid="{888B5A82-AB88-490C-B930-29AF8AB646AB}"/>
    <cellStyle name="Input 4 8 2 8" xfId="19991" xr:uid="{5643DD60-6AF8-42AF-8E66-53F00E347726}"/>
    <cellStyle name="Input 4 8 2 9" xfId="19992" xr:uid="{B78CB588-E790-40C9-9EB9-4F5332F34624}"/>
    <cellStyle name="Input 4 8 3" xfId="19993" xr:uid="{FF4F5D56-B7C2-411C-ABF2-06536EAF307C}"/>
    <cellStyle name="Input 4 8 3 2" xfId="19994" xr:uid="{B0A1CCB1-DF52-41DF-9BE7-4ED189377B38}"/>
    <cellStyle name="Input 4 8 3 3" xfId="19995" xr:uid="{923C5432-1E73-4DF9-B102-003803C29710}"/>
    <cellStyle name="Input 4 8 3 4" xfId="19996" xr:uid="{F116154F-201F-40D9-ADE1-4186A2763D2A}"/>
    <cellStyle name="Input 4 8 3 5" xfId="19997" xr:uid="{B182F078-D97F-477C-BCFB-4FFFE764EBA2}"/>
    <cellStyle name="Input 4 8 3 6" xfId="19998" xr:uid="{237E5B31-5C80-443D-9375-3AB58D910A15}"/>
    <cellStyle name="Input 4 8 3 7" xfId="19999" xr:uid="{439973ED-CAF1-41DB-9887-5BDD73C6C128}"/>
    <cellStyle name="Input 4 8 3 8" xfId="20000" xr:uid="{3AD71F20-F154-40EC-96DE-86D8DF35F0D5}"/>
    <cellStyle name="Input 4 8 3 9" xfId="20001" xr:uid="{83E557EC-2A95-4ABE-84AC-EFAC47105CE0}"/>
    <cellStyle name="Input 4 8 4" xfId="20002" xr:uid="{FFB44FBC-E384-4D31-8184-BE4CC17A5F60}"/>
    <cellStyle name="Input 4 8 4 2" xfId="20003" xr:uid="{FB9DE07C-2A25-4D9E-80C6-5C15C64450E5}"/>
    <cellStyle name="Input 4 8 4 3" xfId="20004" xr:uid="{111A39B8-333F-4A47-A983-EF6A3F590D45}"/>
    <cellStyle name="Input 4 8 4 4" xfId="20005" xr:uid="{68149C3F-E43A-44DA-A7D1-911C2AEA2DA0}"/>
    <cellStyle name="Input 4 8 4 5" xfId="20006" xr:uid="{E0E330E9-3826-4A10-BC2E-A1943618A433}"/>
    <cellStyle name="Input 4 8 4 6" xfId="20007" xr:uid="{0F2EDA77-154C-43BA-A5FB-5F0AD2A184A0}"/>
    <cellStyle name="Input 4 8 4 7" xfId="20008" xr:uid="{57DE889A-0BC1-4345-AEBB-3FA3EC519ADF}"/>
    <cellStyle name="Input 4 8 4 8" xfId="20009" xr:uid="{EA4B52AC-C447-4A61-BD3E-7ABA52E5FAE4}"/>
    <cellStyle name="Input 4 8 4 9" xfId="20010" xr:uid="{B67E57AE-D846-4637-9670-FD353BA423B5}"/>
    <cellStyle name="Input 4 8 5" xfId="20011" xr:uid="{E04F068E-3491-4E5E-B85A-E290A4B6147B}"/>
    <cellStyle name="Input 4 8 6" xfId="20012" xr:uid="{8F327ABD-B03D-414F-803A-9C087B3D72E5}"/>
    <cellStyle name="Input 4 8 7" xfId="20013" xr:uid="{97B93FB2-885B-41B2-B41F-03C211771972}"/>
    <cellStyle name="Input 4 8 8" xfId="20014" xr:uid="{B8FC9F6D-AEE8-4C06-B095-B082E6B6B0EC}"/>
    <cellStyle name="Input 4 8 9" xfId="20015" xr:uid="{998AC017-80FD-4A5E-B4FE-FF20F85E70D3}"/>
    <cellStyle name="Input 4 9" xfId="20016" xr:uid="{95CCCCE3-1AB4-40A6-B6C6-624EFD7BA5BD}"/>
    <cellStyle name="Input 4 9 10" xfId="20017" xr:uid="{8C9B55C3-1C0C-442A-83FF-0B345D3F3856}"/>
    <cellStyle name="Input 4 9 11" xfId="20018" xr:uid="{54C988AB-F5C3-4F17-AC20-40099A8635E4}"/>
    <cellStyle name="Input 4 9 12" xfId="20019" xr:uid="{60161506-1FC1-4916-B80D-0BF65D93D399}"/>
    <cellStyle name="Input 4 9 2" xfId="20020" xr:uid="{9CFE5DB0-B89D-451A-99B6-E05E8F3EDB31}"/>
    <cellStyle name="Input 4 9 2 10" xfId="20021" xr:uid="{2E8D79A5-AAE1-433A-8BAB-BEB8831BE51B}"/>
    <cellStyle name="Input 4 9 2 11" xfId="20022" xr:uid="{EF475906-F6EF-4F4A-8233-483977D7CF0B}"/>
    <cellStyle name="Input 4 9 2 2" xfId="20023" xr:uid="{58D90493-864D-4F7D-87BA-E7B04E30DCC8}"/>
    <cellStyle name="Input 4 9 2 2 2" xfId="20024" xr:uid="{AA86C03F-2622-41B2-8BB5-9730C11570C4}"/>
    <cellStyle name="Input 4 9 2 2 3" xfId="20025" xr:uid="{3D222303-C280-4EDA-B405-01C68C83CC92}"/>
    <cellStyle name="Input 4 9 2 2 4" xfId="20026" xr:uid="{29C9CE86-F8E7-4179-9818-779ED1188610}"/>
    <cellStyle name="Input 4 9 2 2 5" xfId="20027" xr:uid="{6C04A438-B16E-40DE-ACFD-7B7425B47271}"/>
    <cellStyle name="Input 4 9 2 2 6" xfId="20028" xr:uid="{ADF3ED5C-C8D6-48B4-8551-CB17E7CDDD08}"/>
    <cellStyle name="Input 4 9 2 2 7" xfId="20029" xr:uid="{99B99491-CAB4-4E0A-83F4-C86AB2D1CAAD}"/>
    <cellStyle name="Input 4 9 2 2 8" xfId="20030" xr:uid="{35A99C10-16DE-4396-A1C2-0736EF3707FF}"/>
    <cellStyle name="Input 4 9 2 2 9" xfId="20031" xr:uid="{0BFA7DCF-5EDF-43A0-825A-6EFB53F78043}"/>
    <cellStyle name="Input 4 9 2 3" xfId="20032" xr:uid="{8D27CED6-5A71-4332-B550-24A67003CE79}"/>
    <cellStyle name="Input 4 9 2 3 2" xfId="20033" xr:uid="{4814A54D-90BE-4716-8999-39498AFD8DA9}"/>
    <cellStyle name="Input 4 9 2 3 3" xfId="20034" xr:uid="{D24CFB60-EE6A-4422-92FB-2E2A064BF055}"/>
    <cellStyle name="Input 4 9 2 3 4" xfId="20035" xr:uid="{6E0F3551-1827-4ED4-BCBA-D2AE2F54CD24}"/>
    <cellStyle name="Input 4 9 2 3 5" xfId="20036" xr:uid="{5E62A1F0-55BA-469A-8C03-27316C74B300}"/>
    <cellStyle name="Input 4 9 2 3 6" xfId="20037" xr:uid="{8D1F254E-1822-4CEB-AE62-591FAF612D4C}"/>
    <cellStyle name="Input 4 9 2 3 7" xfId="20038" xr:uid="{37F059AD-0DF4-4B4F-AFD3-3B260E6D32CF}"/>
    <cellStyle name="Input 4 9 2 3 8" xfId="20039" xr:uid="{B4531DA1-73C4-4653-9F92-1F76FE0B4DE7}"/>
    <cellStyle name="Input 4 9 2 3 9" xfId="20040" xr:uid="{1016CFA5-3D59-485C-A20C-7594CFCE22C6}"/>
    <cellStyle name="Input 4 9 2 4" xfId="20041" xr:uid="{64D56390-163A-4745-94F3-69CEB43C75A0}"/>
    <cellStyle name="Input 4 9 2 5" xfId="20042" xr:uid="{CD93DD8D-291F-4B85-B89A-2391042D66CB}"/>
    <cellStyle name="Input 4 9 2 6" xfId="20043" xr:uid="{5C754E95-D0B2-4E49-8A48-23F67D7DF9E8}"/>
    <cellStyle name="Input 4 9 2 7" xfId="20044" xr:uid="{52911640-F23F-4DD2-B521-CC17A4A5B5FB}"/>
    <cellStyle name="Input 4 9 2 8" xfId="20045" xr:uid="{B22B4224-F0AC-42E3-9A6E-F5F5E58E9B09}"/>
    <cellStyle name="Input 4 9 2 9" xfId="20046" xr:uid="{66FDC054-FD54-4822-A103-632840F5E08A}"/>
    <cellStyle name="Input 4 9 3" xfId="20047" xr:uid="{CBD5B103-F366-4AB4-9104-8B07C8E09DB2}"/>
    <cellStyle name="Input 4 9 3 2" xfId="20048" xr:uid="{18E67488-E110-4C3C-B312-2E2A4A362CD9}"/>
    <cellStyle name="Input 4 9 3 3" xfId="20049" xr:uid="{D369A1DD-9FF6-4CD1-9026-ADCA8F571B81}"/>
    <cellStyle name="Input 4 9 3 4" xfId="20050" xr:uid="{A982356B-62F0-4D60-B17D-0DC6FEE0C704}"/>
    <cellStyle name="Input 4 9 3 5" xfId="20051" xr:uid="{FD179ECC-2C5B-4379-B29C-9CDFF20B4B0D}"/>
    <cellStyle name="Input 4 9 3 6" xfId="20052" xr:uid="{55B4CA94-95E9-4D9B-B4CB-EBD2D74A102D}"/>
    <cellStyle name="Input 4 9 3 7" xfId="20053" xr:uid="{9AC25FA5-ED28-41FC-BF8B-6F81FFC68BCF}"/>
    <cellStyle name="Input 4 9 3 8" xfId="20054" xr:uid="{8737AF35-3A95-4A61-BF7C-4043A13AC7F2}"/>
    <cellStyle name="Input 4 9 3 9" xfId="20055" xr:uid="{D92CFE04-5B65-4701-AC64-3C002A211B11}"/>
    <cellStyle name="Input 4 9 4" xfId="20056" xr:uid="{DA66D1E0-A3E2-4645-B2CF-339F3490CFE9}"/>
    <cellStyle name="Input 4 9 4 2" xfId="20057" xr:uid="{A57A87D3-4314-41DD-9302-CCDDAB33F4EA}"/>
    <cellStyle name="Input 4 9 4 3" xfId="20058" xr:uid="{591A16AC-36FA-41E4-A5A7-9A40C23FD42A}"/>
    <cellStyle name="Input 4 9 4 4" xfId="20059" xr:uid="{978B8AA5-D7AF-4A31-B11C-B8E521744701}"/>
    <cellStyle name="Input 4 9 4 5" xfId="20060" xr:uid="{015C7A4D-1F99-4E4E-8424-F56C8BA8B089}"/>
    <cellStyle name="Input 4 9 4 6" xfId="20061" xr:uid="{7E004057-0606-4A7D-92B4-D2C8F738539C}"/>
    <cellStyle name="Input 4 9 4 7" xfId="20062" xr:uid="{DF029977-41E6-4B4D-AA28-DD2C29728989}"/>
    <cellStyle name="Input 4 9 4 8" xfId="20063" xr:uid="{EE455CC8-8F2E-45EC-8463-7E5CE3F727E0}"/>
    <cellStyle name="Input 4 9 4 9" xfId="20064" xr:uid="{6FAE5969-E313-4D40-BC50-0A9F398A8481}"/>
    <cellStyle name="Input 4 9 5" xfId="20065" xr:uid="{3D764608-0801-4D4F-9B30-047C387BDC74}"/>
    <cellStyle name="Input 4 9 6" xfId="20066" xr:uid="{123FADF0-E3F9-4185-A6E1-E9473928115F}"/>
    <cellStyle name="Input 4 9 7" xfId="20067" xr:uid="{FEE0463D-6D98-4906-91CD-C3143DA2326F}"/>
    <cellStyle name="Input 4 9 8" xfId="20068" xr:uid="{D2A58C4D-DB8D-408F-97E1-B16FEC07AB19}"/>
    <cellStyle name="Input 4 9 9" xfId="20069" xr:uid="{ED3B7795-BCE4-4610-B41C-F803FF68A475}"/>
    <cellStyle name="Input 5" xfId="199" xr:uid="{20CC0487-DF1B-451B-B997-665ADB438006}"/>
    <cellStyle name="Input 5 10" xfId="20071" xr:uid="{1BB52946-E7D8-4F9E-97EF-88C7CF9247E0}"/>
    <cellStyle name="Input 5 10 10" xfId="20072" xr:uid="{462E7B78-C048-4279-887F-CD1FC4B8B65F}"/>
    <cellStyle name="Input 5 10 11" xfId="20073" xr:uid="{D200162D-6B1E-4083-9493-03EC59B8546E}"/>
    <cellStyle name="Input 5 10 2" xfId="20074" xr:uid="{CA564226-63DC-4DFC-B588-17E4973A5DCA}"/>
    <cellStyle name="Input 5 10 2 2" xfId="20075" xr:uid="{FD89002A-B30E-46D3-A5B9-192AA9E9CE5C}"/>
    <cellStyle name="Input 5 10 2 3" xfId="20076" xr:uid="{DB16CD94-1DB7-4A8E-9EBE-F37D40234EDB}"/>
    <cellStyle name="Input 5 10 2 4" xfId="20077" xr:uid="{5670861D-B260-465E-882C-4157697A61E3}"/>
    <cellStyle name="Input 5 10 2 5" xfId="20078" xr:uid="{0F28DDD3-2F5E-486E-AD7F-4FCF0FF89236}"/>
    <cellStyle name="Input 5 10 2 6" xfId="20079" xr:uid="{649EF507-FF95-41D4-985E-81B1F16EA3F6}"/>
    <cellStyle name="Input 5 10 2 7" xfId="20080" xr:uid="{AAC11862-54A4-45F7-A9D8-B4BD2F0A0375}"/>
    <cellStyle name="Input 5 10 2 8" xfId="20081" xr:uid="{C84BFBFA-140D-46D0-A536-741BABCD8A81}"/>
    <cellStyle name="Input 5 10 2 9" xfId="20082" xr:uid="{19A24B62-67EE-4067-8010-2D33CCB70B4A}"/>
    <cellStyle name="Input 5 10 3" xfId="20083" xr:uid="{3E0B6F12-FEA4-4912-AE06-141A6B70AE38}"/>
    <cellStyle name="Input 5 10 3 2" xfId="20084" xr:uid="{ED951FB2-741A-4317-AC3A-6086BAB2A6CE}"/>
    <cellStyle name="Input 5 10 3 3" xfId="20085" xr:uid="{BE9A69FA-3F79-49BD-BA75-2B664F53E0E1}"/>
    <cellStyle name="Input 5 10 3 4" xfId="20086" xr:uid="{70E345FB-CACE-4296-90E4-6BEB8E6A3685}"/>
    <cellStyle name="Input 5 10 3 5" xfId="20087" xr:uid="{D8042D71-4211-4173-9D64-E26362F1EACB}"/>
    <cellStyle name="Input 5 10 3 6" xfId="20088" xr:uid="{CB530F4E-2A3D-41B0-BE77-7DDED847AB46}"/>
    <cellStyle name="Input 5 10 3 7" xfId="20089" xr:uid="{6EC3F9AC-4464-4395-8AE4-3B2E3A19440E}"/>
    <cellStyle name="Input 5 10 3 8" xfId="20090" xr:uid="{7F1279B6-B366-46B1-91C0-7AE4C22A0A91}"/>
    <cellStyle name="Input 5 10 3 9" xfId="20091" xr:uid="{9355EDF2-8A5D-4ADE-B85B-CB48CD0BD9CD}"/>
    <cellStyle name="Input 5 10 4" xfId="20092" xr:uid="{6ACB50E6-480B-4BDB-8675-2EE80A0598B0}"/>
    <cellStyle name="Input 5 10 5" xfId="20093" xr:uid="{FDA58A05-8C99-49CF-8849-FD77E9EDAC88}"/>
    <cellStyle name="Input 5 10 6" xfId="20094" xr:uid="{66A24620-2604-44F6-9F64-D33349CFAB7B}"/>
    <cellStyle name="Input 5 10 7" xfId="20095" xr:uid="{963E44E9-A493-4E0C-A0C2-4B00649562D6}"/>
    <cellStyle name="Input 5 10 8" xfId="20096" xr:uid="{BA3C6C10-856D-4A3C-B7D3-61B0C4E9AA12}"/>
    <cellStyle name="Input 5 10 9" xfId="20097" xr:uid="{BE17F274-8934-45C5-9A7B-4716D639C280}"/>
    <cellStyle name="Input 5 11" xfId="20098" xr:uid="{87735584-A17A-4D2B-9A49-027FDB3DD4D1}"/>
    <cellStyle name="Input 5 11 2" xfId="20099" xr:uid="{F01311BE-3E08-456F-AF34-38AAB0C250B5}"/>
    <cellStyle name="Input 5 11 3" xfId="20100" xr:uid="{CAEFBFAD-E84E-4923-966E-D629B966E24B}"/>
    <cellStyle name="Input 5 11 4" xfId="20101" xr:uid="{0D557D51-228C-45AE-9EF8-29F8A15AE664}"/>
    <cellStyle name="Input 5 11 5" xfId="20102" xr:uid="{1213723E-F786-4C35-B076-7585547A60A5}"/>
    <cellStyle name="Input 5 11 6" xfId="20103" xr:uid="{667DE1AF-D24D-4197-BCB7-24DE44FF8360}"/>
    <cellStyle name="Input 5 11 7" xfId="20104" xr:uid="{13104486-9C62-4E6C-A0DA-6DC1F228465A}"/>
    <cellStyle name="Input 5 11 8" xfId="20105" xr:uid="{5F47881F-C69C-4CBC-8282-7C5068F91AD7}"/>
    <cellStyle name="Input 5 11 9" xfId="20106" xr:uid="{A60A871A-05E9-48E8-A19A-093530CAF54D}"/>
    <cellStyle name="Input 5 12" xfId="20107" xr:uid="{D19DE85D-D736-4D07-8152-C5FD386D1126}"/>
    <cellStyle name="Input 5 12 2" xfId="20108" xr:uid="{4BE2799B-C82E-48E9-B123-1DEC415D983D}"/>
    <cellStyle name="Input 5 12 3" xfId="20109" xr:uid="{024D75D8-A0B0-4D29-810B-1F7AB7EE506E}"/>
    <cellStyle name="Input 5 12 4" xfId="20110" xr:uid="{11BB79A2-251F-4865-9A25-E29A45054C5E}"/>
    <cellStyle name="Input 5 12 5" xfId="20111" xr:uid="{2504FE83-2E69-4F5A-98AD-8D8B92E17C4C}"/>
    <cellStyle name="Input 5 12 6" xfId="20112" xr:uid="{7A48A629-9419-474E-BEB3-CC6099B60EF1}"/>
    <cellStyle name="Input 5 12 7" xfId="20113" xr:uid="{1C50AE93-D0CA-43EE-955F-CB86DDDC5905}"/>
    <cellStyle name="Input 5 12 8" xfId="20114" xr:uid="{0C1440F8-FD43-40CC-84D6-73FB26C276F3}"/>
    <cellStyle name="Input 5 12 9" xfId="20115" xr:uid="{CF5BE414-4E9D-4A92-9AF0-31DF391273CA}"/>
    <cellStyle name="Input 5 13" xfId="20116" xr:uid="{C34F8D2F-448B-450A-B6CC-55DC1D4BCE4B}"/>
    <cellStyle name="Input 5 14" xfId="20117" xr:uid="{B4B4DA5B-8016-41ED-8ADD-5174B300BDA5}"/>
    <cellStyle name="Input 5 15" xfId="20118" xr:uid="{F7A0739C-2290-4231-9284-6908537B7C0C}"/>
    <cellStyle name="Input 5 16" xfId="20119" xr:uid="{880153AE-1C0B-4FFF-91AB-41633B83F196}"/>
    <cellStyle name="Input 5 17" xfId="20120" xr:uid="{976E8F16-99BB-446D-B8F3-CE6D21B391B2}"/>
    <cellStyle name="Input 5 18" xfId="20121" xr:uid="{BA4060FB-7252-4095-82B6-E66784956726}"/>
    <cellStyle name="Input 5 19" xfId="20122" xr:uid="{DB76DAF7-82B7-4E40-925E-F83E95DDFD8C}"/>
    <cellStyle name="Input 5 2" xfId="20123" xr:uid="{BB82F4DE-A2FD-4528-97DC-AB3C0C332724}"/>
    <cellStyle name="Input 5 2 10" xfId="20124" xr:uid="{42973DCD-E902-4351-B0B1-FDB0620BD418}"/>
    <cellStyle name="Input 5 2 11" xfId="20125" xr:uid="{6C31B45D-1377-475E-AA10-B484485994FD}"/>
    <cellStyle name="Input 5 2 12" xfId="20126" xr:uid="{4098E4C7-890A-4ACA-AF18-9A4E7813852A}"/>
    <cellStyle name="Input 5 2 2" xfId="20127" xr:uid="{F1356368-C905-4F2F-A15F-00CA552A31C9}"/>
    <cellStyle name="Input 5 2 2 10" xfId="20128" xr:uid="{704ED11F-8D77-43DE-AF0C-5713AC5C184A}"/>
    <cellStyle name="Input 5 2 2 11" xfId="20129" xr:uid="{648B16A2-8234-4D6C-9978-44229F84B31C}"/>
    <cellStyle name="Input 5 2 2 2" xfId="20130" xr:uid="{D3EE91DC-ABC0-408C-B47C-40FF0ACCC6BF}"/>
    <cellStyle name="Input 5 2 2 2 2" xfId="20131" xr:uid="{60CCDE98-2ABE-4BE9-8613-E6E26927D651}"/>
    <cellStyle name="Input 5 2 2 2 3" xfId="20132" xr:uid="{76E4A2B3-DCEB-4672-BA20-603B2E295E5B}"/>
    <cellStyle name="Input 5 2 2 2 4" xfId="20133" xr:uid="{6EF95758-078F-43EF-8EAD-A0FA79C4A354}"/>
    <cellStyle name="Input 5 2 2 2 5" xfId="20134" xr:uid="{7F3C6A1B-C051-4CAB-A573-F7EE37F032AB}"/>
    <cellStyle name="Input 5 2 2 2 6" xfId="20135" xr:uid="{2E4DE383-0D2D-4446-B72A-319E96592C6A}"/>
    <cellStyle name="Input 5 2 2 2 7" xfId="20136" xr:uid="{F2ECF302-FEE2-4C80-A4FE-7F815FCCA763}"/>
    <cellStyle name="Input 5 2 2 2 8" xfId="20137" xr:uid="{ACC9EBFC-9C35-4A31-A606-AC3500E1D146}"/>
    <cellStyle name="Input 5 2 2 2 9" xfId="20138" xr:uid="{EF1CC69D-93FC-4F30-AC16-92ECB9211A0E}"/>
    <cellStyle name="Input 5 2 2 3" xfId="20139" xr:uid="{8AC162B3-2D80-440D-B67A-1A6DB4677891}"/>
    <cellStyle name="Input 5 2 2 3 2" xfId="20140" xr:uid="{7CA8B862-8F49-40E2-AA5C-DF75F6004B22}"/>
    <cellStyle name="Input 5 2 2 3 3" xfId="20141" xr:uid="{9706078B-BFF1-416F-86E9-0A49C4C49115}"/>
    <cellStyle name="Input 5 2 2 3 4" xfId="20142" xr:uid="{4E5978E9-7115-4008-8B50-EC50BE3CD5A7}"/>
    <cellStyle name="Input 5 2 2 3 5" xfId="20143" xr:uid="{F903E21E-A7BC-4FF2-9E40-A126D6D48B13}"/>
    <cellStyle name="Input 5 2 2 3 6" xfId="20144" xr:uid="{E3B6905D-A370-422A-A2DF-489D8270F3E9}"/>
    <cellStyle name="Input 5 2 2 3 7" xfId="20145" xr:uid="{A1E86B31-1A5B-4C09-9788-BAFABE3153A6}"/>
    <cellStyle name="Input 5 2 2 3 8" xfId="20146" xr:uid="{C2E29450-1D6B-473E-A431-69993BBFC0C9}"/>
    <cellStyle name="Input 5 2 2 3 9" xfId="20147" xr:uid="{BC72C86B-DFB9-454D-ACFA-A9181880A88D}"/>
    <cellStyle name="Input 5 2 2 4" xfId="20148" xr:uid="{D2D5ED4D-94B3-4416-917C-8F559BE2DA10}"/>
    <cellStyle name="Input 5 2 2 5" xfId="20149" xr:uid="{C5EEB7D1-649A-4C9D-B742-CFED25378553}"/>
    <cellStyle name="Input 5 2 2 6" xfId="20150" xr:uid="{AC427E90-99C2-4718-AF0C-1FBA64D829E4}"/>
    <cellStyle name="Input 5 2 2 7" xfId="20151" xr:uid="{CE414854-DCEE-4BD7-B4A1-5E0FEEAB4AAE}"/>
    <cellStyle name="Input 5 2 2 8" xfId="20152" xr:uid="{9B1600D8-6AB2-4FDA-976B-FB06B39C839F}"/>
    <cellStyle name="Input 5 2 2 9" xfId="20153" xr:uid="{2CE6B175-6183-4C28-B566-62CC6A39F0BE}"/>
    <cellStyle name="Input 5 2 3" xfId="20154" xr:uid="{6168144B-FB9C-44A3-B57D-828C1C1E4C0D}"/>
    <cellStyle name="Input 5 2 3 2" xfId="20155" xr:uid="{5BA28348-CA34-4004-9F37-C1FB9D693DAA}"/>
    <cellStyle name="Input 5 2 3 3" xfId="20156" xr:uid="{1C7D8131-9131-41D9-BB47-2C28320CDE0A}"/>
    <cellStyle name="Input 5 2 3 4" xfId="20157" xr:uid="{BC97AFE1-50A9-4084-81AB-5782EF21E612}"/>
    <cellStyle name="Input 5 2 3 5" xfId="20158" xr:uid="{8E5B995B-A107-4406-84B0-556D56F17F30}"/>
    <cellStyle name="Input 5 2 3 6" xfId="20159" xr:uid="{0BFF611A-061E-4CDE-8AAA-0CA6E6FBD583}"/>
    <cellStyle name="Input 5 2 3 7" xfId="20160" xr:uid="{A2E05C28-FCDB-412B-8CA0-74928C54CD07}"/>
    <cellStyle name="Input 5 2 3 8" xfId="20161" xr:uid="{E8CE86D4-A6D3-4B68-A098-93EAD7BFAF9E}"/>
    <cellStyle name="Input 5 2 3 9" xfId="20162" xr:uid="{26401862-F68A-4980-91F3-8C13AB7BE07C}"/>
    <cellStyle name="Input 5 2 4" xfId="20163" xr:uid="{0B19BDCA-BD5F-401F-8A10-C8D920AD6CFF}"/>
    <cellStyle name="Input 5 2 4 2" xfId="20164" xr:uid="{0C78C80C-0295-4ED5-B679-5C907B1CC827}"/>
    <cellStyle name="Input 5 2 4 3" xfId="20165" xr:uid="{556F823A-B80B-44AB-BE79-A133723A7989}"/>
    <cellStyle name="Input 5 2 4 4" xfId="20166" xr:uid="{BFB02013-E315-4E43-8E29-1585B1EEB9D2}"/>
    <cellStyle name="Input 5 2 4 5" xfId="20167" xr:uid="{77BD618C-99ED-4038-9591-3D2A95EA9E5F}"/>
    <cellStyle name="Input 5 2 4 6" xfId="20168" xr:uid="{19569BDC-C8A1-4360-9990-63D606475473}"/>
    <cellStyle name="Input 5 2 4 7" xfId="20169" xr:uid="{E1A504E9-2ACB-4294-A795-1B4DF0624D3E}"/>
    <cellStyle name="Input 5 2 4 8" xfId="20170" xr:uid="{02586024-B6F7-4959-B86F-82C139C5E5B1}"/>
    <cellStyle name="Input 5 2 4 9" xfId="20171" xr:uid="{6AED6D40-0486-447D-82FF-CAF8DEA19760}"/>
    <cellStyle name="Input 5 2 5" xfId="20172" xr:uid="{2D360B1B-B310-4243-B304-2AACC116273A}"/>
    <cellStyle name="Input 5 2 6" xfId="20173" xr:uid="{94A351E1-9024-4CCA-962E-2944AC0100C8}"/>
    <cellStyle name="Input 5 2 7" xfId="20174" xr:uid="{D3B61D14-2868-4A58-8A5A-97BB11FE6B47}"/>
    <cellStyle name="Input 5 2 8" xfId="20175" xr:uid="{17AB3677-2F42-4C92-A3A7-5311A676E0FF}"/>
    <cellStyle name="Input 5 2 9" xfId="20176" xr:uid="{D7B3A072-D5D1-48FC-9A7D-97C9A2703A1E}"/>
    <cellStyle name="Input 5 20" xfId="20177" xr:uid="{4FEE6663-A0C2-4E09-BE41-61B6A28BD04E}"/>
    <cellStyle name="Input 5 21" xfId="20070" xr:uid="{7D5532AD-3A63-48C5-89A7-DB24B7CCA26D}"/>
    <cellStyle name="Input 5 3" xfId="20178" xr:uid="{B8ADF0A6-D973-42B9-8E7B-DD012146BBB1}"/>
    <cellStyle name="Input 5 3 10" xfId="20179" xr:uid="{F2DF1066-DDF8-4440-BFED-6CBA011DF4FE}"/>
    <cellStyle name="Input 5 3 11" xfId="20180" xr:uid="{54B837CF-AF23-400B-A478-478586CFB44F}"/>
    <cellStyle name="Input 5 3 12" xfId="20181" xr:uid="{9049BEBC-B660-4CC0-B575-A1BCBBC34545}"/>
    <cellStyle name="Input 5 3 2" xfId="20182" xr:uid="{E40B77DA-AC50-4486-A473-B570ADA8720E}"/>
    <cellStyle name="Input 5 3 2 10" xfId="20183" xr:uid="{947FD5C7-8C36-4682-98F7-6093B5885046}"/>
    <cellStyle name="Input 5 3 2 11" xfId="20184" xr:uid="{627BEF26-7597-4E3E-9444-4BFD8392C5EF}"/>
    <cellStyle name="Input 5 3 2 2" xfId="20185" xr:uid="{153C1A92-2D8A-416C-B365-79D4C83C3168}"/>
    <cellStyle name="Input 5 3 2 2 2" xfId="20186" xr:uid="{45B041BF-1828-4164-9599-77838B40E3B6}"/>
    <cellStyle name="Input 5 3 2 2 3" xfId="20187" xr:uid="{2128667C-4FB5-436E-BB9A-194B0E6DCC4B}"/>
    <cellStyle name="Input 5 3 2 2 4" xfId="20188" xr:uid="{4E39BBCC-5573-4FDF-A94C-19A98F4217B4}"/>
    <cellStyle name="Input 5 3 2 2 5" xfId="20189" xr:uid="{F3FB0BAB-70CA-496A-B7C2-F19F3312A4FA}"/>
    <cellStyle name="Input 5 3 2 2 6" xfId="20190" xr:uid="{82EA993C-825D-4A45-942C-1B2E60841BA4}"/>
    <cellStyle name="Input 5 3 2 2 7" xfId="20191" xr:uid="{89476D9F-94F7-4146-AF1D-87299C7A9F81}"/>
    <cellStyle name="Input 5 3 2 2 8" xfId="20192" xr:uid="{789C1989-D923-4C43-BC35-79F9C0994830}"/>
    <cellStyle name="Input 5 3 2 2 9" xfId="20193" xr:uid="{F52CC677-E666-4171-81DB-BA1B9FC0168E}"/>
    <cellStyle name="Input 5 3 2 3" xfId="20194" xr:uid="{399D7E06-F3AF-4AE4-91C2-559104815709}"/>
    <cellStyle name="Input 5 3 2 3 2" xfId="20195" xr:uid="{F5641BCC-F09A-46BD-8045-95A0E263742F}"/>
    <cellStyle name="Input 5 3 2 3 3" xfId="20196" xr:uid="{96661964-F285-47A3-AD42-66CFB11461B6}"/>
    <cellStyle name="Input 5 3 2 3 4" xfId="20197" xr:uid="{3459DE21-33D0-4BC4-A7D7-CBE0947D0C99}"/>
    <cellStyle name="Input 5 3 2 3 5" xfId="20198" xr:uid="{4D22D3B5-1643-4811-A46A-4DC67420534E}"/>
    <cellStyle name="Input 5 3 2 3 6" xfId="20199" xr:uid="{DA3193B6-E7BE-4EA8-8C54-850FD886DC41}"/>
    <cellStyle name="Input 5 3 2 3 7" xfId="20200" xr:uid="{4E70416A-EFE5-46C6-A68D-DFB6896B6224}"/>
    <cellStyle name="Input 5 3 2 3 8" xfId="20201" xr:uid="{4701248B-01F9-47D8-A1BA-13975E73C1F9}"/>
    <cellStyle name="Input 5 3 2 3 9" xfId="20202" xr:uid="{BC901D19-F218-45C1-AE3A-955EFDC8D8A5}"/>
    <cellStyle name="Input 5 3 2 4" xfId="20203" xr:uid="{799A9DF2-E9CE-4B30-9336-881D03B8102A}"/>
    <cellStyle name="Input 5 3 2 5" xfId="20204" xr:uid="{49A29DE2-40DF-4564-9296-68698A5380FF}"/>
    <cellStyle name="Input 5 3 2 6" xfId="20205" xr:uid="{999DDD24-8047-4C95-B497-76CCB76F971A}"/>
    <cellStyle name="Input 5 3 2 7" xfId="20206" xr:uid="{371337AC-B77C-402E-A33B-5587B6B72C99}"/>
    <cellStyle name="Input 5 3 2 8" xfId="20207" xr:uid="{537D9463-A373-4548-9E19-DEAF5DE7FA85}"/>
    <cellStyle name="Input 5 3 2 9" xfId="20208" xr:uid="{2CED1426-D035-49E9-8DC6-6D22FEB419BC}"/>
    <cellStyle name="Input 5 3 3" xfId="20209" xr:uid="{1D08C7C0-4A5E-466A-B30E-8324E2EAF242}"/>
    <cellStyle name="Input 5 3 3 2" xfId="20210" xr:uid="{B77086B9-C100-4ED9-BEFF-04E611668F75}"/>
    <cellStyle name="Input 5 3 3 3" xfId="20211" xr:uid="{3AEB00B1-44E5-4569-A5CA-32295B848E5B}"/>
    <cellStyle name="Input 5 3 3 4" xfId="20212" xr:uid="{E159BC53-60DE-4FD9-BFED-FECA60EE4B62}"/>
    <cellStyle name="Input 5 3 3 5" xfId="20213" xr:uid="{21634919-EA0B-4E3F-B3DA-5CFF24629AF9}"/>
    <cellStyle name="Input 5 3 3 6" xfId="20214" xr:uid="{0B6BF244-499F-4C79-AB77-F37389895132}"/>
    <cellStyle name="Input 5 3 3 7" xfId="20215" xr:uid="{D1428A27-0E44-4924-B8AE-DDEBCEA69E02}"/>
    <cellStyle name="Input 5 3 3 8" xfId="20216" xr:uid="{DF70ED22-552C-4B47-B88F-202F834E9708}"/>
    <cellStyle name="Input 5 3 3 9" xfId="20217" xr:uid="{D49EBCE8-FECA-40FE-9564-30597AB24652}"/>
    <cellStyle name="Input 5 3 4" xfId="20218" xr:uid="{55225922-C1D0-4A7E-B078-E6CCDF76EC6B}"/>
    <cellStyle name="Input 5 3 4 2" xfId="20219" xr:uid="{CE2EDE6C-12E1-452B-B1A7-BC515D042A33}"/>
    <cellStyle name="Input 5 3 4 3" xfId="20220" xr:uid="{CF2A0668-5AF5-47A4-AFE2-020F7C72DDEF}"/>
    <cellStyle name="Input 5 3 4 4" xfId="20221" xr:uid="{B08799A0-2902-43C2-A7E0-E7791E03B20F}"/>
    <cellStyle name="Input 5 3 4 5" xfId="20222" xr:uid="{35795A0F-EF24-4ACF-88D0-A1AB3F1FF84A}"/>
    <cellStyle name="Input 5 3 4 6" xfId="20223" xr:uid="{2CF3331C-A38E-4129-A613-A8EB76DBC913}"/>
    <cellStyle name="Input 5 3 4 7" xfId="20224" xr:uid="{F09EA304-901A-45A6-8FBA-D4C6F9A83F57}"/>
    <cellStyle name="Input 5 3 4 8" xfId="20225" xr:uid="{2460A840-5A6C-4160-B846-954E45830F55}"/>
    <cellStyle name="Input 5 3 4 9" xfId="20226" xr:uid="{283B120C-0421-417D-B7CA-00EE7CABF13F}"/>
    <cellStyle name="Input 5 3 5" xfId="20227" xr:uid="{1EE6962A-3BA7-4349-8F76-1483A9AEDA1C}"/>
    <cellStyle name="Input 5 3 6" xfId="20228" xr:uid="{17FEE57D-7B45-4849-B846-EF75CCBA1542}"/>
    <cellStyle name="Input 5 3 7" xfId="20229" xr:uid="{AFCC6CE2-0258-4A1B-9076-4E71F18C7DAA}"/>
    <cellStyle name="Input 5 3 8" xfId="20230" xr:uid="{CFCACAA0-6FF6-4054-BCBE-89686D24773A}"/>
    <cellStyle name="Input 5 3 9" xfId="20231" xr:uid="{7FB52A2C-5FC8-4142-BAF5-9A00ECBF8009}"/>
    <cellStyle name="Input 5 4" xfId="20232" xr:uid="{32E32E4E-908C-4561-9906-E6B5D4717A87}"/>
    <cellStyle name="Input 5 4 10" xfId="20233" xr:uid="{B5D39424-076C-4893-B28A-FE15534AB2E5}"/>
    <cellStyle name="Input 5 4 11" xfId="20234" xr:uid="{FE40DE93-F7A3-4E42-9C77-796DC72728E3}"/>
    <cellStyle name="Input 5 4 12" xfId="20235" xr:uid="{8D0DD736-5C5C-4147-B6AE-14C88EA7DEEA}"/>
    <cellStyle name="Input 5 4 2" xfId="20236" xr:uid="{370F6FCF-8E08-494B-96DA-D2E3E2DE789E}"/>
    <cellStyle name="Input 5 4 2 10" xfId="20237" xr:uid="{598B32E2-3F60-4822-AB9D-917BC4B25085}"/>
    <cellStyle name="Input 5 4 2 11" xfId="20238" xr:uid="{05629972-112F-440B-93C8-425A75266C6F}"/>
    <cellStyle name="Input 5 4 2 2" xfId="20239" xr:uid="{DE25DACA-67FE-4E88-9D52-2F7B79122340}"/>
    <cellStyle name="Input 5 4 2 2 2" xfId="20240" xr:uid="{58F838A4-FF58-4513-AA4E-FB461B6469FE}"/>
    <cellStyle name="Input 5 4 2 2 3" xfId="20241" xr:uid="{CE932F4D-191E-4C11-BD11-CE4E53895AE5}"/>
    <cellStyle name="Input 5 4 2 2 4" xfId="20242" xr:uid="{E0FCB8CB-F733-4EC9-9700-D0BEF60BED28}"/>
    <cellStyle name="Input 5 4 2 2 5" xfId="20243" xr:uid="{B0830140-936C-4BCC-9B85-35693B54F708}"/>
    <cellStyle name="Input 5 4 2 2 6" xfId="20244" xr:uid="{9CA7CF67-3390-40D6-A11C-5D5C5920233A}"/>
    <cellStyle name="Input 5 4 2 2 7" xfId="20245" xr:uid="{D3CC1BA1-048E-4B9C-9CEA-2EE03D8BB34C}"/>
    <cellStyle name="Input 5 4 2 2 8" xfId="20246" xr:uid="{CB7711A4-9AA3-4E59-B163-2522A3FBE561}"/>
    <cellStyle name="Input 5 4 2 2 9" xfId="20247" xr:uid="{4E6B49AA-AEFB-4FBB-938B-2C39D30DC9E6}"/>
    <cellStyle name="Input 5 4 2 3" xfId="20248" xr:uid="{49E9E222-1F63-4A36-BAC0-22C14FD891D1}"/>
    <cellStyle name="Input 5 4 2 3 2" xfId="20249" xr:uid="{4550152D-D163-48AE-A828-C8ED12747594}"/>
    <cellStyle name="Input 5 4 2 3 3" xfId="20250" xr:uid="{BE5FB477-7F40-4B4C-A55B-EFA42438F2AC}"/>
    <cellStyle name="Input 5 4 2 3 4" xfId="20251" xr:uid="{E088257F-9200-47AC-BE44-ED27B59803E0}"/>
    <cellStyle name="Input 5 4 2 3 5" xfId="20252" xr:uid="{99BEC6E5-42D1-4B54-A21B-23D0E5AC04FA}"/>
    <cellStyle name="Input 5 4 2 3 6" xfId="20253" xr:uid="{1B543B37-B850-4A9E-8012-11B02473E1E5}"/>
    <cellStyle name="Input 5 4 2 3 7" xfId="20254" xr:uid="{8814A9A9-8879-4343-B7B0-9F69898E28D4}"/>
    <cellStyle name="Input 5 4 2 3 8" xfId="20255" xr:uid="{F3AFAFF3-F61B-4C5A-A8BD-6F313C763E5B}"/>
    <cellStyle name="Input 5 4 2 3 9" xfId="20256" xr:uid="{CB024328-AACC-4735-BBF7-32D593B7AC45}"/>
    <cellStyle name="Input 5 4 2 4" xfId="20257" xr:uid="{D83E0328-928A-4BC9-912D-A240C9BC78BE}"/>
    <cellStyle name="Input 5 4 2 5" xfId="20258" xr:uid="{3BE9D180-7CAC-4DA1-AC0F-9A832AC8BA72}"/>
    <cellStyle name="Input 5 4 2 6" xfId="20259" xr:uid="{ABC3CC42-C900-490A-8CB5-BCAE08984685}"/>
    <cellStyle name="Input 5 4 2 7" xfId="20260" xr:uid="{CE97A185-5287-4FA1-A8E8-9A03B0102C7E}"/>
    <cellStyle name="Input 5 4 2 8" xfId="20261" xr:uid="{D9B7016B-B2C0-4DF9-8345-29ECE0169219}"/>
    <cellStyle name="Input 5 4 2 9" xfId="20262" xr:uid="{48C3EEF4-4662-4B7A-9B14-BA8E5BD79B6F}"/>
    <cellStyle name="Input 5 4 3" xfId="20263" xr:uid="{1DAF3BFD-6420-42FD-9E8E-4AE08CE1F16A}"/>
    <cellStyle name="Input 5 4 3 2" xfId="20264" xr:uid="{709E0B00-B8E5-4EE7-8EDE-E2A1238F4C94}"/>
    <cellStyle name="Input 5 4 3 3" xfId="20265" xr:uid="{FFAE3C58-317A-4837-9359-E141221E5161}"/>
    <cellStyle name="Input 5 4 3 4" xfId="20266" xr:uid="{230C2335-8F66-45E8-A8E9-ACF6215CE1EF}"/>
    <cellStyle name="Input 5 4 3 5" xfId="20267" xr:uid="{E8F69F00-FACE-4FBB-B592-5F09392C25A3}"/>
    <cellStyle name="Input 5 4 3 6" xfId="20268" xr:uid="{CE7BDB27-83F4-4A45-B6BC-8D4151C074A0}"/>
    <cellStyle name="Input 5 4 3 7" xfId="20269" xr:uid="{B27EDC9F-B029-4844-9E9F-FA5FFA3827E4}"/>
    <cellStyle name="Input 5 4 3 8" xfId="20270" xr:uid="{6534B13B-7BAD-485F-A561-544AE3813617}"/>
    <cellStyle name="Input 5 4 3 9" xfId="20271" xr:uid="{76DC40BD-0E84-4AD4-8007-A7B75F0E40E7}"/>
    <cellStyle name="Input 5 4 4" xfId="20272" xr:uid="{CDDC5722-450F-4A21-ACF6-B8A7BEAA1CC2}"/>
    <cellStyle name="Input 5 4 4 2" xfId="20273" xr:uid="{381324EF-1AB1-4D3E-8229-EE23D605E95C}"/>
    <cellStyle name="Input 5 4 4 3" xfId="20274" xr:uid="{8944CF74-459C-47F8-B3DF-97FA4210A8CC}"/>
    <cellStyle name="Input 5 4 4 4" xfId="20275" xr:uid="{EF46BC51-6581-4EEA-A933-C625C151267C}"/>
    <cellStyle name="Input 5 4 4 5" xfId="20276" xr:uid="{CF2ED6BC-011B-4EEB-93EC-099BA47CE5A9}"/>
    <cellStyle name="Input 5 4 4 6" xfId="20277" xr:uid="{FF0567A8-7E12-4135-AD0C-D44756231EB0}"/>
    <cellStyle name="Input 5 4 4 7" xfId="20278" xr:uid="{91EB1C81-6451-4A8B-BBE5-85D1EA2AF4C5}"/>
    <cellStyle name="Input 5 4 4 8" xfId="20279" xr:uid="{43113B77-CA4D-4846-B660-45BE5D1D3B84}"/>
    <cellStyle name="Input 5 4 4 9" xfId="20280" xr:uid="{BABF5CBA-F5E4-42A1-A32C-3654F4B7D1F9}"/>
    <cellStyle name="Input 5 4 5" xfId="20281" xr:uid="{DED6BBB0-9E20-4671-9363-9383FEB45672}"/>
    <cellStyle name="Input 5 4 6" xfId="20282" xr:uid="{8283B52D-C6D6-4FD9-A86D-C5D5E08AAB29}"/>
    <cellStyle name="Input 5 4 7" xfId="20283" xr:uid="{3BC1936C-70E2-4551-B469-3EF310F1A801}"/>
    <cellStyle name="Input 5 4 8" xfId="20284" xr:uid="{881A22F6-C787-4549-A021-7A859BCA1140}"/>
    <cellStyle name="Input 5 4 9" xfId="20285" xr:uid="{A8410590-EDB0-43F4-8DBA-FE3290C6A7EA}"/>
    <cellStyle name="Input 5 5" xfId="20286" xr:uid="{4F3B659B-F1ED-4104-812F-FE5657FE265D}"/>
    <cellStyle name="Input 5 5 10" xfId="20287" xr:uid="{12FE17C5-2F5E-48BC-A7E7-AFF3B11A5AF5}"/>
    <cellStyle name="Input 5 5 11" xfId="20288" xr:uid="{7FE06153-6CBA-4118-A70D-06848466AB2C}"/>
    <cellStyle name="Input 5 5 12" xfId="20289" xr:uid="{91C8F0CA-0038-4EF7-BAEC-2FBA56150B34}"/>
    <cellStyle name="Input 5 5 2" xfId="20290" xr:uid="{F6EC5A04-7F8D-4C4E-B1D1-C662BAB43418}"/>
    <cellStyle name="Input 5 5 2 10" xfId="20291" xr:uid="{A94E44C9-6EE8-4E42-8CEE-FE98725714C2}"/>
    <cellStyle name="Input 5 5 2 11" xfId="20292" xr:uid="{D6412220-B87A-4591-B700-C460446667BB}"/>
    <cellStyle name="Input 5 5 2 2" xfId="20293" xr:uid="{2042D808-AD11-456B-A3D6-E1E6B93ED99F}"/>
    <cellStyle name="Input 5 5 2 2 2" xfId="20294" xr:uid="{45CB2912-09F7-4A36-902B-F030227D4508}"/>
    <cellStyle name="Input 5 5 2 2 3" xfId="20295" xr:uid="{29BCA189-D209-45D3-8351-A86AF3205B78}"/>
    <cellStyle name="Input 5 5 2 2 4" xfId="20296" xr:uid="{1D23803A-59CE-41E1-88E1-33430FC21499}"/>
    <cellStyle name="Input 5 5 2 2 5" xfId="20297" xr:uid="{AABEDBF8-7E50-4AFD-95AC-2E4772640057}"/>
    <cellStyle name="Input 5 5 2 2 6" xfId="20298" xr:uid="{BC6D091C-75B5-4961-A036-12BF05973310}"/>
    <cellStyle name="Input 5 5 2 2 7" xfId="20299" xr:uid="{5D05FD24-D209-47FB-87F3-7F22930BEC35}"/>
    <cellStyle name="Input 5 5 2 2 8" xfId="20300" xr:uid="{0A20179E-7A5B-48D3-88A2-01C5C5587183}"/>
    <cellStyle name="Input 5 5 2 2 9" xfId="20301" xr:uid="{85906381-B870-420C-AD68-6CF01B0290BC}"/>
    <cellStyle name="Input 5 5 2 3" xfId="20302" xr:uid="{6FD6C0A5-2B6A-4DD5-B90B-0EBF48F2BFFE}"/>
    <cellStyle name="Input 5 5 2 3 2" xfId="20303" xr:uid="{2B5E7AF6-69B4-4E4D-9E13-AD8042430AC3}"/>
    <cellStyle name="Input 5 5 2 3 3" xfId="20304" xr:uid="{A186B10A-8ABF-42B7-93D1-663E0AFC94E1}"/>
    <cellStyle name="Input 5 5 2 3 4" xfId="20305" xr:uid="{A2383B0F-51F2-43BD-9255-EC39BF7D1AA6}"/>
    <cellStyle name="Input 5 5 2 3 5" xfId="20306" xr:uid="{FC1D9A86-40C6-4682-84BE-14FF00B988AF}"/>
    <cellStyle name="Input 5 5 2 3 6" xfId="20307" xr:uid="{0EAE7B0D-48ED-4414-9E87-22BBD235FBCF}"/>
    <cellStyle name="Input 5 5 2 3 7" xfId="20308" xr:uid="{1C223DE6-B20E-4E53-9AB1-D08F4EAF1237}"/>
    <cellStyle name="Input 5 5 2 3 8" xfId="20309" xr:uid="{D5DC7B99-EEA6-44F8-B9BC-7753D94717B9}"/>
    <cellStyle name="Input 5 5 2 3 9" xfId="20310" xr:uid="{E5110F8B-7499-4023-9D83-8A3BEA627476}"/>
    <cellStyle name="Input 5 5 2 4" xfId="20311" xr:uid="{29150E50-AE51-4B1F-B5AF-FA93629E5906}"/>
    <cellStyle name="Input 5 5 2 5" xfId="20312" xr:uid="{C2724A7F-0135-4F41-B0C5-60ABB6331075}"/>
    <cellStyle name="Input 5 5 2 6" xfId="20313" xr:uid="{094372DA-8438-4449-9054-DED738B4D2F7}"/>
    <cellStyle name="Input 5 5 2 7" xfId="20314" xr:uid="{7205F3F5-371B-4681-88D7-9D05F56255AC}"/>
    <cellStyle name="Input 5 5 2 8" xfId="20315" xr:uid="{978D05BC-7AED-4C68-9920-C8F80D87EB2F}"/>
    <cellStyle name="Input 5 5 2 9" xfId="20316" xr:uid="{905BD837-0E50-44AC-A3A4-05604DA2B92D}"/>
    <cellStyle name="Input 5 5 3" xfId="20317" xr:uid="{E8A1B6F5-CB32-4C40-A1A0-B7064744F78B}"/>
    <cellStyle name="Input 5 5 3 2" xfId="20318" xr:uid="{3E7C4C12-946B-4B35-A576-5EF826E09E3C}"/>
    <cellStyle name="Input 5 5 3 3" xfId="20319" xr:uid="{124909A0-6EEC-4C5A-BE81-EF79133BEEE9}"/>
    <cellStyle name="Input 5 5 3 4" xfId="20320" xr:uid="{D450AFF1-9408-4ABC-88B5-19610D497686}"/>
    <cellStyle name="Input 5 5 3 5" xfId="20321" xr:uid="{A85B8184-D112-47BB-953E-F113649D43EF}"/>
    <cellStyle name="Input 5 5 3 6" xfId="20322" xr:uid="{95C9697A-3F4C-496C-8E23-CEDE479CDCCA}"/>
    <cellStyle name="Input 5 5 3 7" xfId="20323" xr:uid="{9D782196-CEFB-4A26-BB58-08FB01E66C56}"/>
    <cellStyle name="Input 5 5 3 8" xfId="20324" xr:uid="{BF8C7D1F-35A0-41B9-926E-97724BC7310A}"/>
    <cellStyle name="Input 5 5 3 9" xfId="20325" xr:uid="{297C3BE8-CBF9-4BED-84F5-AB461A9B3913}"/>
    <cellStyle name="Input 5 5 4" xfId="20326" xr:uid="{F026D83E-7D22-4546-A3C7-FF8B12335FA2}"/>
    <cellStyle name="Input 5 5 4 2" xfId="20327" xr:uid="{7B006386-80A0-4DAE-8A59-4AE0EF19A6D1}"/>
    <cellStyle name="Input 5 5 4 3" xfId="20328" xr:uid="{97C677CC-C1FA-4A43-B7BD-5BF8BF45FF12}"/>
    <cellStyle name="Input 5 5 4 4" xfId="20329" xr:uid="{D33F9767-466F-49D6-AB97-01C5758E9C4A}"/>
    <cellStyle name="Input 5 5 4 5" xfId="20330" xr:uid="{DF214943-A542-4831-A1C7-CDB5DBE5D64D}"/>
    <cellStyle name="Input 5 5 4 6" xfId="20331" xr:uid="{4A8DD42F-59A4-4DF9-B2D9-E4A5ADAB811D}"/>
    <cellStyle name="Input 5 5 4 7" xfId="20332" xr:uid="{9488D801-CE65-47CB-BBBD-5DC873DE53DC}"/>
    <cellStyle name="Input 5 5 4 8" xfId="20333" xr:uid="{5BC1165A-5274-4785-BD18-AB2102AB76CE}"/>
    <cellStyle name="Input 5 5 4 9" xfId="20334" xr:uid="{F4D7C1AB-E484-4836-8D0F-D2F9C78679E6}"/>
    <cellStyle name="Input 5 5 5" xfId="20335" xr:uid="{F03EAD35-2D28-4AB1-B36B-D4951F093716}"/>
    <cellStyle name="Input 5 5 6" xfId="20336" xr:uid="{25424B9F-A7A7-4442-B80F-22EB8FD6AE5D}"/>
    <cellStyle name="Input 5 5 7" xfId="20337" xr:uid="{A1FA2082-48D4-4422-81DC-416CA1AB6B88}"/>
    <cellStyle name="Input 5 5 8" xfId="20338" xr:uid="{42FB8885-0E93-4D7A-BC72-6B5ED12F6283}"/>
    <cellStyle name="Input 5 5 9" xfId="20339" xr:uid="{84294FDA-685D-4BFA-92A4-FFB514E22BCE}"/>
    <cellStyle name="Input 5 6" xfId="20340" xr:uid="{244EC9BB-9514-4E18-8AB6-9BE0F0148C75}"/>
    <cellStyle name="Input 5 6 10" xfId="20341" xr:uid="{5287FCEF-DC06-471A-9CBF-26C61B1AACB4}"/>
    <cellStyle name="Input 5 6 11" xfId="20342" xr:uid="{8048B882-4833-4D7B-BCCA-263CE521FDA3}"/>
    <cellStyle name="Input 5 6 12" xfId="20343" xr:uid="{B3C4AE1A-DF32-4695-A04D-DC1E3E67B6A0}"/>
    <cellStyle name="Input 5 6 2" xfId="20344" xr:uid="{D4A3795E-8CAB-4CF1-B0C1-EC2FB8536319}"/>
    <cellStyle name="Input 5 6 2 10" xfId="20345" xr:uid="{B632995A-3B03-4583-A9AF-FD059E03FF87}"/>
    <cellStyle name="Input 5 6 2 11" xfId="20346" xr:uid="{D1A8FA74-4852-4940-BF45-C0DABC685B0D}"/>
    <cellStyle name="Input 5 6 2 2" xfId="20347" xr:uid="{487A8C7B-547D-4280-8F33-A8242213BB5B}"/>
    <cellStyle name="Input 5 6 2 2 2" xfId="20348" xr:uid="{C759D385-40D8-41AD-A32B-A08960D8ABFD}"/>
    <cellStyle name="Input 5 6 2 2 3" xfId="20349" xr:uid="{B2BDC403-0320-4666-BE4E-FF6D3ED6BEA0}"/>
    <cellStyle name="Input 5 6 2 2 4" xfId="20350" xr:uid="{88454CC6-5461-4480-86FF-3B69B1A92FFE}"/>
    <cellStyle name="Input 5 6 2 2 5" xfId="20351" xr:uid="{BACA9759-AD66-4B4C-BAE4-0F655F5A70A2}"/>
    <cellStyle name="Input 5 6 2 2 6" xfId="20352" xr:uid="{71525238-B76E-4D6B-BAFB-CD5C09D36FCF}"/>
    <cellStyle name="Input 5 6 2 2 7" xfId="20353" xr:uid="{66DD4A4C-A464-4F6D-9312-DB8A1E638881}"/>
    <cellStyle name="Input 5 6 2 2 8" xfId="20354" xr:uid="{6A03E3F9-4043-4633-9E6E-424105AFF597}"/>
    <cellStyle name="Input 5 6 2 2 9" xfId="20355" xr:uid="{2DF25831-211D-42FD-B627-60856E5E7CB0}"/>
    <cellStyle name="Input 5 6 2 3" xfId="20356" xr:uid="{FD201818-9781-4FC1-85A9-6061B96FD24E}"/>
    <cellStyle name="Input 5 6 2 3 2" xfId="20357" xr:uid="{02D87DDA-BACA-4583-8005-F13E061D4031}"/>
    <cellStyle name="Input 5 6 2 3 3" xfId="20358" xr:uid="{07284331-0604-4F31-8F66-F91FF00B27C7}"/>
    <cellStyle name="Input 5 6 2 3 4" xfId="20359" xr:uid="{20E0AA17-C926-4AD5-99B1-1ADB6C429CFE}"/>
    <cellStyle name="Input 5 6 2 3 5" xfId="20360" xr:uid="{5BBA0EED-6784-4681-A3E1-FAA5BAE8C32F}"/>
    <cellStyle name="Input 5 6 2 3 6" xfId="20361" xr:uid="{B8B1110D-A0F7-4A46-A2CB-719DD7E4F44C}"/>
    <cellStyle name="Input 5 6 2 3 7" xfId="20362" xr:uid="{7E263512-F9A6-4D20-9979-069F3525C1E3}"/>
    <cellStyle name="Input 5 6 2 3 8" xfId="20363" xr:uid="{391E2177-4B81-405F-93B0-A43E378C875C}"/>
    <cellStyle name="Input 5 6 2 3 9" xfId="20364" xr:uid="{EC0EFFD0-D7E3-45B8-9203-E0041FDF3855}"/>
    <cellStyle name="Input 5 6 2 4" xfId="20365" xr:uid="{33F6EE84-017C-4C7C-8364-500D908883A2}"/>
    <cellStyle name="Input 5 6 2 5" xfId="20366" xr:uid="{522845CA-3254-4CEC-92DF-0365E914BE58}"/>
    <cellStyle name="Input 5 6 2 6" xfId="20367" xr:uid="{4C473C70-DE2B-493B-B96F-175C400B3C42}"/>
    <cellStyle name="Input 5 6 2 7" xfId="20368" xr:uid="{057BD0E6-632D-43B3-BC6B-D9CBD7EF0644}"/>
    <cellStyle name="Input 5 6 2 8" xfId="20369" xr:uid="{D61FA3A6-6C80-4797-9D30-19BD03768B1A}"/>
    <cellStyle name="Input 5 6 2 9" xfId="20370" xr:uid="{F8261D24-EE4A-4EDC-9710-54854C5F45E3}"/>
    <cellStyle name="Input 5 6 3" xfId="20371" xr:uid="{AA51F76C-10A3-415D-918E-7874A84987DD}"/>
    <cellStyle name="Input 5 6 3 2" xfId="20372" xr:uid="{ACB6B271-48AB-4B53-BE81-C0B709F5C884}"/>
    <cellStyle name="Input 5 6 3 3" xfId="20373" xr:uid="{190A0445-0F05-41AC-83F0-618591AF68E5}"/>
    <cellStyle name="Input 5 6 3 4" xfId="20374" xr:uid="{900C83CD-A075-43D4-823C-78A2BEED78B9}"/>
    <cellStyle name="Input 5 6 3 5" xfId="20375" xr:uid="{FF9DDBE3-16B7-4124-B3F4-31467D08988E}"/>
    <cellStyle name="Input 5 6 3 6" xfId="20376" xr:uid="{C15856C3-FF89-4931-AC41-F9A5C59F4595}"/>
    <cellStyle name="Input 5 6 3 7" xfId="20377" xr:uid="{20497E45-20C7-4314-B288-987ADAE008B8}"/>
    <cellStyle name="Input 5 6 3 8" xfId="20378" xr:uid="{70E084A3-4FAD-4BB0-AA62-AFFE992E3C19}"/>
    <cellStyle name="Input 5 6 3 9" xfId="20379" xr:uid="{7E5769B6-34BE-4410-B0C2-CC9524A8F6BB}"/>
    <cellStyle name="Input 5 6 4" xfId="20380" xr:uid="{64799008-5A6C-4A8B-9E02-D5609622D426}"/>
    <cellStyle name="Input 5 6 4 2" xfId="20381" xr:uid="{E58A0B8B-25E0-426B-8D60-3C3437847844}"/>
    <cellStyle name="Input 5 6 4 3" xfId="20382" xr:uid="{E9026413-6904-429D-A110-C0F7F0526136}"/>
    <cellStyle name="Input 5 6 4 4" xfId="20383" xr:uid="{1F396EA9-C5F0-4231-BF25-806CFDD74092}"/>
    <cellStyle name="Input 5 6 4 5" xfId="20384" xr:uid="{50976F69-8F09-4C5C-9873-022FCEDEE550}"/>
    <cellStyle name="Input 5 6 4 6" xfId="20385" xr:uid="{223EABAB-AA81-43E9-B7B3-A92A6D89D899}"/>
    <cellStyle name="Input 5 6 4 7" xfId="20386" xr:uid="{011DAC83-E1E7-49A3-A021-C0BC9304FBE5}"/>
    <cellStyle name="Input 5 6 4 8" xfId="20387" xr:uid="{08C8F9DB-9BA3-42B2-9E72-BD4CA5E67E29}"/>
    <cellStyle name="Input 5 6 4 9" xfId="20388" xr:uid="{46663D5D-5F10-4B66-8D60-095FCFCC2411}"/>
    <cellStyle name="Input 5 6 5" xfId="20389" xr:uid="{1E684E13-67D6-4758-99FC-816A479DEF8C}"/>
    <cellStyle name="Input 5 6 6" xfId="20390" xr:uid="{6EC4671C-7F67-4D83-8B5E-CE75D7D88350}"/>
    <cellStyle name="Input 5 6 7" xfId="20391" xr:uid="{FCDE76E5-AAAC-40EB-969B-0EE97A314D35}"/>
    <cellStyle name="Input 5 6 8" xfId="20392" xr:uid="{1483AA4E-87E7-421B-8878-7361843B3346}"/>
    <cellStyle name="Input 5 6 9" xfId="20393" xr:uid="{FAADC856-1C9E-4F71-8203-B8CFC3AE1BA3}"/>
    <cellStyle name="Input 5 7" xfId="20394" xr:uid="{D0E1EFD7-F972-41D5-90B3-8E698EF06501}"/>
    <cellStyle name="Input 5 7 10" xfId="20395" xr:uid="{F14E93DD-30EF-4EEA-AC0F-25DDEEECB6D2}"/>
    <cellStyle name="Input 5 7 11" xfId="20396" xr:uid="{836CF259-9054-49C3-A3FD-744B0BEB4869}"/>
    <cellStyle name="Input 5 7 12" xfId="20397" xr:uid="{B7B3105B-0283-4E72-842E-CD68168EC3FC}"/>
    <cellStyle name="Input 5 7 2" xfId="20398" xr:uid="{FEFC39A3-0613-40DF-A815-A6AB41A13C86}"/>
    <cellStyle name="Input 5 7 2 10" xfId="20399" xr:uid="{1760F756-1EBA-470A-8508-241B043BCF96}"/>
    <cellStyle name="Input 5 7 2 11" xfId="20400" xr:uid="{90E10648-3D85-4273-8C21-EE007CCF06BA}"/>
    <cellStyle name="Input 5 7 2 2" xfId="20401" xr:uid="{21DC8205-3FA9-40AD-98BD-5A7B19316208}"/>
    <cellStyle name="Input 5 7 2 2 2" xfId="20402" xr:uid="{401CFD23-C22D-4AF1-86B2-1AE42FCE474C}"/>
    <cellStyle name="Input 5 7 2 2 3" xfId="20403" xr:uid="{9A188938-835D-4EDD-BF6E-CD28D48DE7BF}"/>
    <cellStyle name="Input 5 7 2 2 4" xfId="20404" xr:uid="{D007A6E8-A48E-4372-91C3-D3912A85735E}"/>
    <cellStyle name="Input 5 7 2 2 5" xfId="20405" xr:uid="{D9E0D18A-8388-46F3-9186-758A8FE165C4}"/>
    <cellStyle name="Input 5 7 2 2 6" xfId="20406" xr:uid="{73BFE564-8F7A-4E52-AFA1-65FC306E3427}"/>
    <cellStyle name="Input 5 7 2 2 7" xfId="20407" xr:uid="{FBD640A8-DCB5-433F-B812-2A6CCFD4C2FF}"/>
    <cellStyle name="Input 5 7 2 2 8" xfId="20408" xr:uid="{20C5D003-1E01-4540-815F-1406715E366E}"/>
    <cellStyle name="Input 5 7 2 2 9" xfId="20409" xr:uid="{4D32501D-B729-4799-9ACC-55AF487A286A}"/>
    <cellStyle name="Input 5 7 2 3" xfId="20410" xr:uid="{950D0881-AA61-4F32-AEFF-1D704ADAA6D0}"/>
    <cellStyle name="Input 5 7 2 3 2" xfId="20411" xr:uid="{D76E9212-C9E1-49C9-9201-FF927989C351}"/>
    <cellStyle name="Input 5 7 2 3 3" xfId="20412" xr:uid="{C0B9A727-E1CE-4178-9202-AD34981F768C}"/>
    <cellStyle name="Input 5 7 2 3 4" xfId="20413" xr:uid="{CD12A25E-9A7F-4CD0-8B04-D796BA7B0E32}"/>
    <cellStyle name="Input 5 7 2 3 5" xfId="20414" xr:uid="{E3F47486-8F29-486F-82D3-96B85F2A32FC}"/>
    <cellStyle name="Input 5 7 2 3 6" xfId="20415" xr:uid="{7ACC2245-89EE-4F74-9E83-683E6F66CEDF}"/>
    <cellStyle name="Input 5 7 2 3 7" xfId="20416" xr:uid="{034B9ACE-2428-4BAB-AB74-5A209C4948CE}"/>
    <cellStyle name="Input 5 7 2 3 8" xfId="20417" xr:uid="{A46357C3-5897-4EBB-8E9D-8CB57F22DD1A}"/>
    <cellStyle name="Input 5 7 2 3 9" xfId="20418" xr:uid="{7BDEF7D2-58A9-41AF-A5FC-E32F8B69AA69}"/>
    <cellStyle name="Input 5 7 2 4" xfId="20419" xr:uid="{3DAE9F79-D525-4D5C-AC62-CACEA078DD5E}"/>
    <cellStyle name="Input 5 7 2 5" xfId="20420" xr:uid="{EF5C5E04-7D93-45A3-A4C8-E16473C9F14E}"/>
    <cellStyle name="Input 5 7 2 6" xfId="20421" xr:uid="{A2C924B6-AAD7-482C-AEF8-ED7F8F5200BC}"/>
    <cellStyle name="Input 5 7 2 7" xfId="20422" xr:uid="{556A699E-4290-4941-A29C-B60FEA9056D8}"/>
    <cellStyle name="Input 5 7 2 8" xfId="20423" xr:uid="{F3C00D99-01DC-4751-9DFB-C465336A2583}"/>
    <cellStyle name="Input 5 7 2 9" xfId="20424" xr:uid="{E79A7C92-286B-4474-BE7B-7D6E0AC50F06}"/>
    <cellStyle name="Input 5 7 3" xfId="20425" xr:uid="{D15A0654-8E23-4870-8691-E7A9A79A9CFD}"/>
    <cellStyle name="Input 5 7 3 2" xfId="20426" xr:uid="{56701B04-5487-4E14-B630-F8F2D24CDA5C}"/>
    <cellStyle name="Input 5 7 3 3" xfId="20427" xr:uid="{CD02E4E4-2434-4578-8739-6D16709E9056}"/>
    <cellStyle name="Input 5 7 3 4" xfId="20428" xr:uid="{4FF9459D-A01C-4910-A683-57FA452FBAF5}"/>
    <cellStyle name="Input 5 7 3 5" xfId="20429" xr:uid="{44AB5051-D4CB-4D0A-AC18-36B9AFF7BF2A}"/>
    <cellStyle name="Input 5 7 3 6" xfId="20430" xr:uid="{8308AEA8-C176-4598-8BE6-B049A33E6559}"/>
    <cellStyle name="Input 5 7 3 7" xfId="20431" xr:uid="{ACAFA24B-A06A-4A81-9EF3-0AEEE99F39F9}"/>
    <cellStyle name="Input 5 7 3 8" xfId="20432" xr:uid="{69E5A16B-51D7-4D93-9E9D-E5A60C71B99A}"/>
    <cellStyle name="Input 5 7 3 9" xfId="20433" xr:uid="{F1908AFC-F01D-4987-9465-0BBE12759EA2}"/>
    <cellStyle name="Input 5 7 4" xfId="20434" xr:uid="{4962E4AE-46B8-48A2-9812-E34CB8A4FB1A}"/>
    <cellStyle name="Input 5 7 4 2" xfId="20435" xr:uid="{A689DB38-B72C-43A1-A0D7-46B20BB9B568}"/>
    <cellStyle name="Input 5 7 4 3" xfId="20436" xr:uid="{64B5D1EF-AC0C-4CAA-AAD7-34180F4B5A4F}"/>
    <cellStyle name="Input 5 7 4 4" xfId="20437" xr:uid="{BD6BF134-72DD-4BA0-9744-1E5D3334A58C}"/>
    <cellStyle name="Input 5 7 4 5" xfId="20438" xr:uid="{F77A5E90-9ABF-4016-9806-2533CFE31736}"/>
    <cellStyle name="Input 5 7 4 6" xfId="20439" xr:uid="{EE162106-53F1-4FCF-B791-80A761EE2198}"/>
    <cellStyle name="Input 5 7 4 7" xfId="20440" xr:uid="{B533AC0D-0DF4-4414-80E4-83C535342CD9}"/>
    <cellStyle name="Input 5 7 4 8" xfId="20441" xr:uid="{C2F1377D-982E-401B-A597-2F18020A5508}"/>
    <cellStyle name="Input 5 7 4 9" xfId="20442" xr:uid="{544F3338-E310-4104-BECD-0ACD2055143D}"/>
    <cellStyle name="Input 5 7 5" xfId="20443" xr:uid="{5357BEAA-1E8A-4FCB-8B8E-34ACABF74627}"/>
    <cellStyle name="Input 5 7 6" xfId="20444" xr:uid="{39EA83A9-5B83-4813-B8F5-D958C0BAC7A6}"/>
    <cellStyle name="Input 5 7 7" xfId="20445" xr:uid="{D4F9EC0D-1661-4306-93E0-38D1D9A2B5E4}"/>
    <cellStyle name="Input 5 7 8" xfId="20446" xr:uid="{57F3CE05-39CB-462D-8A40-398D171D21A9}"/>
    <cellStyle name="Input 5 7 9" xfId="20447" xr:uid="{A30A1B38-38F1-4EC2-ABC8-8F8206DAB85B}"/>
    <cellStyle name="Input 5 8" xfId="20448" xr:uid="{7CFCAEB9-7763-4771-ABB5-8E1DE19C6E15}"/>
    <cellStyle name="Input 5 8 10" xfId="20449" xr:uid="{86D700FC-DFA8-440E-8811-07B2BBC66032}"/>
    <cellStyle name="Input 5 8 11" xfId="20450" xr:uid="{A93AED64-9CE3-449A-9CFF-31DC7D2D373B}"/>
    <cellStyle name="Input 5 8 12" xfId="20451" xr:uid="{860AAD51-1805-4F42-9F48-7A533747DBA2}"/>
    <cellStyle name="Input 5 8 2" xfId="20452" xr:uid="{3FC8D509-85B3-4A3C-ACDA-63178C948A42}"/>
    <cellStyle name="Input 5 8 2 10" xfId="20453" xr:uid="{174C023B-7D52-4AD6-BED2-19BC84E5BB4B}"/>
    <cellStyle name="Input 5 8 2 11" xfId="20454" xr:uid="{FD73FB9E-B7CA-4EC0-9F10-2B50EA5BDCF6}"/>
    <cellStyle name="Input 5 8 2 2" xfId="20455" xr:uid="{13B9EA05-D48E-4F3A-B585-E5CC01E33D7C}"/>
    <cellStyle name="Input 5 8 2 2 2" xfId="20456" xr:uid="{2BE7B973-FE18-4A84-B7F4-83462152FDD6}"/>
    <cellStyle name="Input 5 8 2 2 3" xfId="20457" xr:uid="{08669450-27B4-4110-97C6-A5380A5A6696}"/>
    <cellStyle name="Input 5 8 2 2 4" xfId="20458" xr:uid="{ACD73B5C-5C53-4823-8429-7893E9FD5F8B}"/>
    <cellStyle name="Input 5 8 2 2 5" xfId="20459" xr:uid="{D8A86C16-2A8B-4BB5-BB1C-9BC70A06B667}"/>
    <cellStyle name="Input 5 8 2 2 6" xfId="20460" xr:uid="{47E3B46C-B1D6-49AD-B229-34E3CD209A81}"/>
    <cellStyle name="Input 5 8 2 2 7" xfId="20461" xr:uid="{ABF0DABD-59D5-47EB-8DAC-52E6D1B26E21}"/>
    <cellStyle name="Input 5 8 2 2 8" xfId="20462" xr:uid="{5B7C6605-6A85-4EAC-BD1A-83E4556844F0}"/>
    <cellStyle name="Input 5 8 2 2 9" xfId="20463" xr:uid="{E7468364-E76A-46F4-9D20-35A516B9D88B}"/>
    <cellStyle name="Input 5 8 2 3" xfId="20464" xr:uid="{9E9E3519-9F0E-4F88-8806-CBA4F43DFA60}"/>
    <cellStyle name="Input 5 8 2 3 2" xfId="20465" xr:uid="{55CA3BD8-A542-40DB-BF80-6026C6390F07}"/>
    <cellStyle name="Input 5 8 2 3 3" xfId="20466" xr:uid="{43EBE27F-6AD7-4C5E-806F-394D5ADACE91}"/>
    <cellStyle name="Input 5 8 2 3 4" xfId="20467" xr:uid="{CA1EA174-C9CC-491F-B011-8BB1111195D8}"/>
    <cellStyle name="Input 5 8 2 3 5" xfId="20468" xr:uid="{02A24B8E-D997-48F4-9C5B-18526F00EFA9}"/>
    <cellStyle name="Input 5 8 2 3 6" xfId="20469" xr:uid="{E65BF672-59F7-45AD-AB89-796B99A12A9E}"/>
    <cellStyle name="Input 5 8 2 3 7" xfId="20470" xr:uid="{947B6BB1-9760-4D03-B545-3771CA293342}"/>
    <cellStyle name="Input 5 8 2 3 8" xfId="20471" xr:uid="{5D7730E1-D4AB-47CD-9957-8F4DB98FD348}"/>
    <cellStyle name="Input 5 8 2 3 9" xfId="20472" xr:uid="{CFDFAEC4-6896-4458-B094-D47BDCDEA3CE}"/>
    <cellStyle name="Input 5 8 2 4" xfId="20473" xr:uid="{BD507640-0EEA-4AD1-B4B5-67786474A65F}"/>
    <cellStyle name="Input 5 8 2 5" xfId="20474" xr:uid="{C9EE0BF7-0198-41F8-BAF0-677A6E04C077}"/>
    <cellStyle name="Input 5 8 2 6" xfId="20475" xr:uid="{7C55DD8A-AD11-4E10-850E-5614D44EEB44}"/>
    <cellStyle name="Input 5 8 2 7" xfId="20476" xr:uid="{FD482DF7-78E2-49C6-92A1-83511E909F49}"/>
    <cellStyle name="Input 5 8 2 8" xfId="20477" xr:uid="{8E114BB4-75B9-4004-A514-3BAEE6BAA639}"/>
    <cellStyle name="Input 5 8 2 9" xfId="20478" xr:uid="{57E6E32E-EE11-4119-8FE5-F5004153F305}"/>
    <cellStyle name="Input 5 8 3" xfId="20479" xr:uid="{6B013003-7910-4DE2-9674-65507861653F}"/>
    <cellStyle name="Input 5 8 3 2" xfId="20480" xr:uid="{54A73682-E95D-474F-B563-56425D65CF17}"/>
    <cellStyle name="Input 5 8 3 3" xfId="20481" xr:uid="{8F77AD05-E034-4C2A-A73C-5DB3FFB8E4D8}"/>
    <cellStyle name="Input 5 8 3 4" xfId="20482" xr:uid="{5B0126EE-91F7-4767-9A81-C85C9ECDE2DD}"/>
    <cellStyle name="Input 5 8 3 5" xfId="20483" xr:uid="{873252CD-4186-4728-BE50-F039C4CC37E1}"/>
    <cellStyle name="Input 5 8 3 6" xfId="20484" xr:uid="{864B01A9-F635-42A6-9637-5AA61546FB5E}"/>
    <cellStyle name="Input 5 8 3 7" xfId="20485" xr:uid="{14AF6FCE-2C7A-4F01-8E00-00DE5105C23D}"/>
    <cellStyle name="Input 5 8 3 8" xfId="20486" xr:uid="{969D1A57-8241-49A0-9BB7-4A3E261CAFBB}"/>
    <cellStyle name="Input 5 8 3 9" xfId="20487" xr:uid="{30473FE3-02AC-405F-8472-8DDC2A2C7C98}"/>
    <cellStyle name="Input 5 8 4" xfId="20488" xr:uid="{9967348F-1025-4243-8D07-B57E97320FD7}"/>
    <cellStyle name="Input 5 8 4 2" xfId="20489" xr:uid="{7ED213CB-FFFA-48A6-91CE-623C4BF481DB}"/>
    <cellStyle name="Input 5 8 4 3" xfId="20490" xr:uid="{80BD0499-2648-4DB6-85FB-83F4FC192B1E}"/>
    <cellStyle name="Input 5 8 4 4" xfId="20491" xr:uid="{691F0294-F0A1-43A2-A0CE-6C9A736E34F5}"/>
    <cellStyle name="Input 5 8 4 5" xfId="20492" xr:uid="{3632460D-412C-4F3B-8A75-73D2F3EF71DB}"/>
    <cellStyle name="Input 5 8 4 6" xfId="20493" xr:uid="{50EBB1CB-6241-419D-87BF-57AB7AB9E912}"/>
    <cellStyle name="Input 5 8 4 7" xfId="20494" xr:uid="{4E8593DD-09C4-473D-A90B-B9F40673F178}"/>
    <cellStyle name="Input 5 8 4 8" xfId="20495" xr:uid="{C5FB8C8F-2FD4-4F61-B0A3-54E80760E11E}"/>
    <cellStyle name="Input 5 8 4 9" xfId="20496" xr:uid="{A8D2E3D4-0DEA-43C9-BFE5-649E9A12CD94}"/>
    <cellStyle name="Input 5 8 5" xfId="20497" xr:uid="{75FA87F7-0F49-4794-A1D4-ACDF228CF0E4}"/>
    <cellStyle name="Input 5 8 6" xfId="20498" xr:uid="{BC21C48D-A880-4EBA-9A0B-09922575D3AB}"/>
    <cellStyle name="Input 5 8 7" xfId="20499" xr:uid="{599365F5-5B94-41CA-AA77-1FDCADF537CE}"/>
    <cellStyle name="Input 5 8 8" xfId="20500" xr:uid="{7878F85E-8A32-4F46-A7EF-DF8DBE90AC57}"/>
    <cellStyle name="Input 5 8 9" xfId="20501" xr:uid="{049D22BB-5211-4FDA-98E4-13C100D9129C}"/>
    <cellStyle name="Input 5 9" xfId="20502" xr:uid="{E590D543-B058-43D2-A07E-5BF64BB57B98}"/>
    <cellStyle name="Input 5 9 10" xfId="20503" xr:uid="{168FF5CD-11A9-4ADA-AB71-6A967462E90A}"/>
    <cellStyle name="Input 5 9 11" xfId="20504" xr:uid="{D1A30CA8-8D81-406B-8917-E4951ED0675C}"/>
    <cellStyle name="Input 5 9 12" xfId="20505" xr:uid="{CDA58486-6A46-4322-B0B0-838642212E42}"/>
    <cellStyle name="Input 5 9 2" xfId="20506" xr:uid="{8CF73A3F-8035-430A-BA26-E906D9027C20}"/>
    <cellStyle name="Input 5 9 2 10" xfId="20507" xr:uid="{040B4C4B-1A52-43D4-B93F-0BF52BAC4578}"/>
    <cellStyle name="Input 5 9 2 11" xfId="20508" xr:uid="{4CEEEA12-B025-4222-B308-3DC786FD1F50}"/>
    <cellStyle name="Input 5 9 2 2" xfId="20509" xr:uid="{863DFA13-4174-42B1-8D1B-1C6A58F4263B}"/>
    <cellStyle name="Input 5 9 2 2 2" xfId="20510" xr:uid="{72EC3C75-40ED-4217-AEAD-EA14007E7D8A}"/>
    <cellStyle name="Input 5 9 2 2 3" xfId="20511" xr:uid="{B2EA6A11-A78F-4055-B5BA-BB39006AAD36}"/>
    <cellStyle name="Input 5 9 2 2 4" xfId="20512" xr:uid="{1BB85A53-4C9A-4DE6-B715-FFEF232515B4}"/>
    <cellStyle name="Input 5 9 2 2 5" xfId="20513" xr:uid="{064BDF35-F7AC-4732-A14A-5539B8BEEDD5}"/>
    <cellStyle name="Input 5 9 2 2 6" xfId="20514" xr:uid="{57530CB4-3C83-4288-9D5E-A0BB2BC2DDA1}"/>
    <cellStyle name="Input 5 9 2 2 7" xfId="20515" xr:uid="{252A20AF-6361-4D8B-8E30-3C6CF9A0F54F}"/>
    <cellStyle name="Input 5 9 2 2 8" xfId="20516" xr:uid="{B6898F37-EBEF-4C13-8943-417CE0421693}"/>
    <cellStyle name="Input 5 9 2 2 9" xfId="20517" xr:uid="{CBF1557B-6101-44CE-8522-86146F1BB2FB}"/>
    <cellStyle name="Input 5 9 2 3" xfId="20518" xr:uid="{85D524B7-1A1D-4F60-B1D6-1EB796BEFF1B}"/>
    <cellStyle name="Input 5 9 2 3 2" xfId="20519" xr:uid="{1CAB59B4-C998-4138-8794-3D232D80C3CB}"/>
    <cellStyle name="Input 5 9 2 3 3" xfId="20520" xr:uid="{2C224023-7064-4A2B-BEB0-D6EB45CA4B4D}"/>
    <cellStyle name="Input 5 9 2 3 4" xfId="20521" xr:uid="{8D73602E-0054-4235-8601-943004727688}"/>
    <cellStyle name="Input 5 9 2 3 5" xfId="20522" xr:uid="{4AFB4D6F-C0EC-431E-8FD5-850782F4DC27}"/>
    <cellStyle name="Input 5 9 2 3 6" xfId="20523" xr:uid="{9FC33445-E2B0-481A-9B06-9FCA286F2730}"/>
    <cellStyle name="Input 5 9 2 3 7" xfId="20524" xr:uid="{2D11182E-A4D3-4F55-83F9-8965979F93CA}"/>
    <cellStyle name="Input 5 9 2 3 8" xfId="20525" xr:uid="{7A0B01BA-EACF-4157-8144-577B0A5B7827}"/>
    <cellStyle name="Input 5 9 2 3 9" xfId="20526" xr:uid="{2CE8A7D3-C5F3-443F-BF59-3D3555734854}"/>
    <cellStyle name="Input 5 9 2 4" xfId="20527" xr:uid="{37B4C37D-0703-43BE-9188-6DCBA829FCF7}"/>
    <cellStyle name="Input 5 9 2 5" xfId="20528" xr:uid="{06CA0A60-4D8B-41DE-83D1-F9D2E64CB6E8}"/>
    <cellStyle name="Input 5 9 2 6" xfId="20529" xr:uid="{267BF6E6-9B8C-47E8-904F-4ADEE8CEE127}"/>
    <cellStyle name="Input 5 9 2 7" xfId="20530" xr:uid="{1C6BB84A-2DF3-4231-BD1F-C5417173790C}"/>
    <cellStyle name="Input 5 9 2 8" xfId="20531" xr:uid="{81F73683-5BD3-45FA-8999-C4C976CE8C2D}"/>
    <cellStyle name="Input 5 9 2 9" xfId="20532" xr:uid="{20B7F28E-F6B1-4178-8F1E-3546F91CDB3E}"/>
    <cellStyle name="Input 5 9 3" xfId="20533" xr:uid="{B6E59EA1-1594-47C0-9AA1-92C23788942E}"/>
    <cellStyle name="Input 5 9 3 2" xfId="20534" xr:uid="{FF7B3D57-BE03-41AA-810D-7061B99CC871}"/>
    <cellStyle name="Input 5 9 3 3" xfId="20535" xr:uid="{809E4534-1FC1-48F0-BA20-4B8663F8D44E}"/>
    <cellStyle name="Input 5 9 3 4" xfId="20536" xr:uid="{D71C430A-2305-484F-A95B-2A830DD358AA}"/>
    <cellStyle name="Input 5 9 3 5" xfId="20537" xr:uid="{8014CCF2-2F21-4D67-8031-CE6EADAD25FC}"/>
    <cellStyle name="Input 5 9 3 6" xfId="20538" xr:uid="{14A6F8C7-D187-4F4F-8181-DCBBEABD22F3}"/>
    <cellStyle name="Input 5 9 3 7" xfId="20539" xr:uid="{9B9D505B-23B5-40BB-895C-B51852793DCD}"/>
    <cellStyle name="Input 5 9 3 8" xfId="20540" xr:uid="{F5E3DD2E-88A3-44D2-8384-13AE1576B19D}"/>
    <cellStyle name="Input 5 9 3 9" xfId="20541" xr:uid="{62D28922-EF46-48F2-8858-3CEE41AE3AB5}"/>
    <cellStyle name="Input 5 9 4" xfId="20542" xr:uid="{26CCBC90-990F-45F0-88E9-746AA12D8BB2}"/>
    <cellStyle name="Input 5 9 4 2" xfId="20543" xr:uid="{EF1A051C-8199-4574-B14C-46E5B0F4C9CC}"/>
    <cellStyle name="Input 5 9 4 3" xfId="20544" xr:uid="{6ECE963D-1AC7-4AB5-B5D2-710FB000A61B}"/>
    <cellStyle name="Input 5 9 4 4" xfId="20545" xr:uid="{DE4457E5-C84A-4AD7-AAFA-95DCC43A6853}"/>
    <cellStyle name="Input 5 9 4 5" xfId="20546" xr:uid="{FEC369B2-00F6-4F52-AD86-D14026055478}"/>
    <cellStyle name="Input 5 9 4 6" xfId="20547" xr:uid="{46EB3ED3-DC59-41D6-98C6-C093C4078422}"/>
    <cellStyle name="Input 5 9 4 7" xfId="20548" xr:uid="{40A834A8-CB87-4F2B-9363-F3C8C271F1C3}"/>
    <cellStyle name="Input 5 9 4 8" xfId="20549" xr:uid="{8FA82C16-9D64-4DA7-A2B8-5032BFDD835A}"/>
    <cellStyle name="Input 5 9 4 9" xfId="20550" xr:uid="{D0888E05-D740-4497-8DDD-24B0A599D70E}"/>
    <cellStyle name="Input 5 9 5" xfId="20551" xr:uid="{FE7F9F9E-66ED-455E-BE6E-407453D39829}"/>
    <cellStyle name="Input 5 9 6" xfId="20552" xr:uid="{A7D3DB38-7CD4-4A80-8F18-F7649FCF0D11}"/>
    <cellStyle name="Input 5 9 7" xfId="20553" xr:uid="{8816A10F-B9CE-40E3-85AA-3BF1F59C89DB}"/>
    <cellStyle name="Input 5 9 8" xfId="20554" xr:uid="{27C1D691-113D-44EB-8305-AD1BFC86394B}"/>
    <cellStyle name="Input 5 9 9" xfId="20555" xr:uid="{A86433A0-2EB5-4B2D-9C45-FD07ACEC1AFD}"/>
    <cellStyle name="Input 6" xfId="197" xr:uid="{6B043533-4239-43AB-B0DA-301DFDFFCD63}"/>
    <cellStyle name="Input 6 10" xfId="20557" xr:uid="{AFD52371-DCFD-4AE1-BE33-57AF2503252E}"/>
    <cellStyle name="Input 6 10 10" xfId="20558" xr:uid="{631033AB-44AD-45AE-B0F1-17E723DC94F2}"/>
    <cellStyle name="Input 6 10 11" xfId="20559" xr:uid="{7D60A9F8-A3CD-4F82-A56B-BD446C0FE5AD}"/>
    <cellStyle name="Input 6 10 2" xfId="20560" xr:uid="{D8993844-15E7-4927-B9B2-FB30CD4746E4}"/>
    <cellStyle name="Input 6 10 2 2" xfId="20561" xr:uid="{19B3420C-4803-4D1F-B3A9-A247CF8A6174}"/>
    <cellStyle name="Input 6 10 2 3" xfId="20562" xr:uid="{2B4D5630-1291-46C0-9BA8-2DCA97CA9C2D}"/>
    <cellStyle name="Input 6 10 2 4" xfId="20563" xr:uid="{A2121C83-4191-48F6-A1E4-AD306F5CE1F3}"/>
    <cellStyle name="Input 6 10 2 5" xfId="20564" xr:uid="{BBDFB44E-76CF-4F31-90D9-41BE4AB546BC}"/>
    <cellStyle name="Input 6 10 2 6" xfId="20565" xr:uid="{966E19A3-E422-4A6A-ACFD-D20C0E64C885}"/>
    <cellStyle name="Input 6 10 2 7" xfId="20566" xr:uid="{7F9AB3EB-9E0D-4138-B963-F8981842840B}"/>
    <cellStyle name="Input 6 10 2 8" xfId="20567" xr:uid="{B4FD9ABF-1189-4C75-8E91-26E45C2B57DD}"/>
    <cellStyle name="Input 6 10 2 9" xfId="20568" xr:uid="{B4EF45F4-409F-4BFF-BE19-9D386A0BAFED}"/>
    <cellStyle name="Input 6 10 3" xfId="20569" xr:uid="{4AA58D0A-896B-4C0B-AB3C-FA9B4DA7D468}"/>
    <cellStyle name="Input 6 10 3 2" xfId="20570" xr:uid="{4589BC63-15FE-42E6-8CF1-ACF86C5BF409}"/>
    <cellStyle name="Input 6 10 3 3" xfId="20571" xr:uid="{C3100278-FB2F-4C45-9066-E8EF24A4F1E3}"/>
    <cellStyle name="Input 6 10 3 4" xfId="20572" xr:uid="{20FA9B06-2E45-436F-AD46-2C1CBDA09799}"/>
    <cellStyle name="Input 6 10 3 5" xfId="20573" xr:uid="{743C4E38-FF1F-44D6-BA96-FF6F80C76E2A}"/>
    <cellStyle name="Input 6 10 3 6" xfId="20574" xr:uid="{D59B7A57-448A-4945-9FD8-95CD61494142}"/>
    <cellStyle name="Input 6 10 3 7" xfId="20575" xr:uid="{3196112C-CEB3-4AD6-9D1C-529C9F8504F5}"/>
    <cellStyle name="Input 6 10 3 8" xfId="20576" xr:uid="{7182C62E-E6DE-4BD6-BF82-E0DB1E6FD8E8}"/>
    <cellStyle name="Input 6 10 3 9" xfId="20577" xr:uid="{80F63B97-641D-40E9-B673-DFFA1D0834F5}"/>
    <cellStyle name="Input 6 10 4" xfId="20578" xr:uid="{9231514C-80D4-49E8-BA0C-28BAF5B0E122}"/>
    <cellStyle name="Input 6 10 5" xfId="20579" xr:uid="{BCA0808D-4238-4FB3-91C3-988EF5B7337D}"/>
    <cellStyle name="Input 6 10 6" xfId="20580" xr:uid="{BA602B22-8C18-4B54-B386-B9E6B4D63440}"/>
    <cellStyle name="Input 6 10 7" xfId="20581" xr:uid="{EED01AFE-6F75-4EFC-BFA3-F5702C2315A1}"/>
    <cellStyle name="Input 6 10 8" xfId="20582" xr:uid="{9CAB44FE-5181-4BFE-9294-B786691175FB}"/>
    <cellStyle name="Input 6 10 9" xfId="20583" xr:uid="{1F2668A3-C6B3-4D71-B710-0A5C0BB81E0B}"/>
    <cellStyle name="Input 6 11" xfId="20584" xr:uid="{7367E547-9DD3-4BC2-9B05-4C5A77729F89}"/>
    <cellStyle name="Input 6 11 2" xfId="20585" xr:uid="{9FB9D08D-CCDF-4AF8-9CE1-98962738508D}"/>
    <cellStyle name="Input 6 11 3" xfId="20586" xr:uid="{F2699B91-C3E2-4236-86A3-9476E880FCAA}"/>
    <cellStyle name="Input 6 11 4" xfId="20587" xr:uid="{A3FC13FB-87CE-4D51-873A-A91D81228D75}"/>
    <cellStyle name="Input 6 11 5" xfId="20588" xr:uid="{6A6BFD45-4C6B-4D67-BB20-3C5CCFD07E79}"/>
    <cellStyle name="Input 6 11 6" xfId="20589" xr:uid="{E7942E4B-E98E-4A45-9F0C-804A3257C4F3}"/>
    <cellStyle name="Input 6 11 7" xfId="20590" xr:uid="{70D23A21-DFC7-461D-A4BE-269D71141891}"/>
    <cellStyle name="Input 6 11 8" xfId="20591" xr:uid="{15D828B8-820D-41DC-939A-0FE01AFFB6C9}"/>
    <cellStyle name="Input 6 11 9" xfId="20592" xr:uid="{323269FC-9948-4573-AB6F-FE5DA49EF203}"/>
    <cellStyle name="Input 6 12" xfId="20593" xr:uid="{6B0AC0F8-EFD1-4ABD-ABB3-1501BF63B456}"/>
    <cellStyle name="Input 6 12 2" xfId="20594" xr:uid="{50EC1143-F45F-44F6-A532-91C262126B5E}"/>
    <cellStyle name="Input 6 12 3" xfId="20595" xr:uid="{EE407514-E5D2-481F-99EB-FAA42D3A2580}"/>
    <cellStyle name="Input 6 12 4" xfId="20596" xr:uid="{66D94383-1E20-4FE9-A8E4-786BD5B8CE4B}"/>
    <cellStyle name="Input 6 12 5" xfId="20597" xr:uid="{C3D8CA73-CEBF-4F59-BBA4-C3766F659E1E}"/>
    <cellStyle name="Input 6 12 6" xfId="20598" xr:uid="{23D854B3-7F21-4896-9297-CEABEAE5F9A8}"/>
    <cellStyle name="Input 6 12 7" xfId="20599" xr:uid="{274880F3-C26A-4031-8218-2A973AB9BF32}"/>
    <cellStyle name="Input 6 12 8" xfId="20600" xr:uid="{2EA2E75D-405A-4EB1-AFB0-67C2E316BB17}"/>
    <cellStyle name="Input 6 12 9" xfId="20601" xr:uid="{5C2EBFA3-C9C5-4909-98AF-884DFDD0936A}"/>
    <cellStyle name="Input 6 13" xfId="20602" xr:uid="{6CE95826-B8D6-4BFD-A15F-D3A62FDE1460}"/>
    <cellStyle name="Input 6 14" xfId="20603" xr:uid="{65FA1F66-CDEF-4072-AD7D-6BF1A1B96EC2}"/>
    <cellStyle name="Input 6 15" xfId="20604" xr:uid="{E73A02FA-8392-41C3-A1F2-29937CA95702}"/>
    <cellStyle name="Input 6 16" xfId="20605" xr:uid="{0215DC25-FCC0-4008-8356-B58FEFB25F70}"/>
    <cellStyle name="Input 6 17" xfId="20606" xr:uid="{CC006090-ECF7-4386-BE52-F742E68C03A8}"/>
    <cellStyle name="Input 6 18" xfId="20607" xr:uid="{9712F104-44AA-4827-B4BD-77DFF68FCC83}"/>
    <cellStyle name="Input 6 19" xfId="20608" xr:uid="{3AA6A2CE-B1C7-4E5B-BDF0-7786BE222B04}"/>
    <cellStyle name="Input 6 2" xfId="20609" xr:uid="{F4E9EBCD-0F33-4E53-97A9-83A3D8DC5502}"/>
    <cellStyle name="Input 6 2 10" xfId="20610" xr:uid="{9F6B51E7-0989-45DC-B23B-B8C68D3A6DE2}"/>
    <cellStyle name="Input 6 2 11" xfId="20611" xr:uid="{965E3BAD-A891-4F97-8A6D-50266F965D01}"/>
    <cellStyle name="Input 6 2 12" xfId="20612" xr:uid="{460A0131-760B-45D5-8B4A-135EDF1D3C59}"/>
    <cellStyle name="Input 6 2 2" xfId="20613" xr:uid="{3F73D02A-22B0-460A-AC83-2B15FEFAFF6A}"/>
    <cellStyle name="Input 6 2 2 10" xfId="20614" xr:uid="{517C3BFD-439D-45F3-B829-03E5D52691BB}"/>
    <cellStyle name="Input 6 2 2 11" xfId="20615" xr:uid="{E645FCF0-AEEC-456E-A37E-F84E6CDED2B9}"/>
    <cellStyle name="Input 6 2 2 2" xfId="20616" xr:uid="{1B89D48D-C7F1-4AE0-A512-7A92331BAA9B}"/>
    <cellStyle name="Input 6 2 2 2 2" xfId="20617" xr:uid="{3C3888BD-50EA-4280-9460-504BB22CF8D2}"/>
    <cellStyle name="Input 6 2 2 2 3" xfId="20618" xr:uid="{8A69409D-D990-4144-8B14-E4E475379F2A}"/>
    <cellStyle name="Input 6 2 2 2 4" xfId="20619" xr:uid="{07813F0D-21B9-48C8-956E-E82D5928E15E}"/>
    <cellStyle name="Input 6 2 2 2 5" xfId="20620" xr:uid="{220D52EC-4905-4005-9816-45F54C503BF2}"/>
    <cellStyle name="Input 6 2 2 2 6" xfId="20621" xr:uid="{A58DDB79-C549-46E1-B4CC-4ED874D6B386}"/>
    <cellStyle name="Input 6 2 2 2 7" xfId="20622" xr:uid="{ABEBBC8D-8356-4909-A6F4-DE161820AC5F}"/>
    <cellStyle name="Input 6 2 2 2 8" xfId="20623" xr:uid="{4A99ABF4-4C0E-4C62-A513-A3A6C00D1844}"/>
    <cellStyle name="Input 6 2 2 2 9" xfId="20624" xr:uid="{7F1B7AB6-095F-4744-9A4E-E614A6B062C1}"/>
    <cellStyle name="Input 6 2 2 3" xfId="20625" xr:uid="{A196A920-E93C-476E-B521-379B0E903869}"/>
    <cellStyle name="Input 6 2 2 3 2" xfId="20626" xr:uid="{CF8F5F06-9402-4D1A-A61E-AF9D53A8947C}"/>
    <cellStyle name="Input 6 2 2 3 3" xfId="20627" xr:uid="{508A8E57-2AD8-4410-96EE-730FCA329787}"/>
    <cellStyle name="Input 6 2 2 3 4" xfId="20628" xr:uid="{36A0C980-6900-496C-B2A0-AA8B18CC1C74}"/>
    <cellStyle name="Input 6 2 2 3 5" xfId="20629" xr:uid="{B10BB9F9-7791-4536-8145-45BC80604CA4}"/>
    <cellStyle name="Input 6 2 2 3 6" xfId="20630" xr:uid="{C6CC0894-7152-46E5-AB6B-6F4A14C53AD7}"/>
    <cellStyle name="Input 6 2 2 3 7" xfId="20631" xr:uid="{38C474E0-A198-4FBD-B079-200AA1E0DAD1}"/>
    <cellStyle name="Input 6 2 2 3 8" xfId="20632" xr:uid="{AF5ED89F-B42F-432A-94B6-FB64F69EE388}"/>
    <cellStyle name="Input 6 2 2 3 9" xfId="20633" xr:uid="{E1B50691-4FCC-4A3A-96A6-A8D6B929E6C7}"/>
    <cellStyle name="Input 6 2 2 4" xfId="20634" xr:uid="{516C8286-8AEC-48C7-837B-1D077B4152A4}"/>
    <cellStyle name="Input 6 2 2 5" xfId="20635" xr:uid="{5404A7DB-2DA8-4440-B2E0-55EEF22F91D8}"/>
    <cellStyle name="Input 6 2 2 6" xfId="20636" xr:uid="{7A6259EF-661C-482F-BEE7-F7588AF9A3BF}"/>
    <cellStyle name="Input 6 2 2 7" xfId="20637" xr:uid="{A20CF6D5-100C-4928-899E-D520C3EAA1C3}"/>
    <cellStyle name="Input 6 2 2 8" xfId="20638" xr:uid="{EB477DC2-C6A6-42EE-9672-1F4248950785}"/>
    <cellStyle name="Input 6 2 2 9" xfId="20639" xr:uid="{68B33E1D-3142-49E2-A8A4-D347BEE64D4E}"/>
    <cellStyle name="Input 6 2 3" xfId="20640" xr:uid="{0962508D-1FDE-438A-80CB-9781DCD7C4CC}"/>
    <cellStyle name="Input 6 2 3 2" xfId="20641" xr:uid="{430708DA-CCB5-4FBA-BB60-52B0C0F91117}"/>
    <cellStyle name="Input 6 2 3 3" xfId="20642" xr:uid="{60E5EA6F-3B37-41C2-85FE-5E99FA4E7861}"/>
    <cellStyle name="Input 6 2 3 4" xfId="20643" xr:uid="{AF9998D6-B7DE-4378-89DD-8F87889E95FE}"/>
    <cellStyle name="Input 6 2 3 5" xfId="20644" xr:uid="{D98DAA65-FF31-4214-9984-D59A89EF37ED}"/>
    <cellStyle name="Input 6 2 3 6" xfId="20645" xr:uid="{9C79A3C3-C62B-4D81-BFA8-F60947C98229}"/>
    <cellStyle name="Input 6 2 3 7" xfId="20646" xr:uid="{821358F3-2999-49A8-8C03-3ADB0EFFA148}"/>
    <cellStyle name="Input 6 2 3 8" xfId="20647" xr:uid="{5DF9B864-C34A-443D-82D1-73FBA9988BE1}"/>
    <cellStyle name="Input 6 2 3 9" xfId="20648" xr:uid="{BC509AC2-72F0-4258-BCD6-97B7D7EB266A}"/>
    <cellStyle name="Input 6 2 4" xfId="20649" xr:uid="{672EDE9A-50C5-41A5-BBB3-E8AF91576EE5}"/>
    <cellStyle name="Input 6 2 4 2" xfId="20650" xr:uid="{AF8EF083-1EB4-4A9F-9515-63C3584A33AC}"/>
    <cellStyle name="Input 6 2 4 3" xfId="20651" xr:uid="{B5E31A99-A08D-4750-81B1-6D409352A96B}"/>
    <cellStyle name="Input 6 2 4 4" xfId="20652" xr:uid="{5ADD36A5-B838-4562-9EF1-D774200CB854}"/>
    <cellStyle name="Input 6 2 4 5" xfId="20653" xr:uid="{75C8DB3F-6329-490D-B560-7D043FED30A3}"/>
    <cellStyle name="Input 6 2 4 6" xfId="20654" xr:uid="{DE9B5E47-5976-4D35-A0E8-6B2B45DA6671}"/>
    <cellStyle name="Input 6 2 4 7" xfId="20655" xr:uid="{7684B346-EC7F-4F3A-BBF3-8622846467D9}"/>
    <cellStyle name="Input 6 2 4 8" xfId="20656" xr:uid="{B6BEF12F-AD35-4B68-BBB4-359E23F8DF3D}"/>
    <cellStyle name="Input 6 2 4 9" xfId="20657" xr:uid="{7145724B-3B02-4FF0-9A7E-BD14CEEF716F}"/>
    <cellStyle name="Input 6 2 5" xfId="20658" xr:uid="{C549B0F5-0E7E-479F-83BC-EF150ACD3F6C}"/>
    <cellStyle name="Input 6 2 6" xfId="20659" xr:uid="{75D5E36B-B9D9-45DD-88BC-4358D3DB5AA5}"/>
    <cellStyle name="Input 6 2 7" xfId="20660" xr:uid="{856A0177-7AAC-4786-9BCF-7A59078FC37F}"/>
    <cellStyle name="Input 6 2 8" xfId="20661" xr:uid="{2C29CE95-B879-444B-ADC9-4EA5CB62C8B8}"/>
    <cellStyle name="Input 6 2 9" xfId="20662" xr:uid="{F37A070C-E21C-426D-AD63-6908F32787A6}"/>
    <cellStyle name="Input 6 20" xfId="20663" xr:uid="{DEE827FA-68EA-492D-99B7-C4A23174DD53}"/>
    <cellStyle name="Input 6 21" xfId="20556" xr:uid="{0591037C-4E7C-43C5-B5F5-298FD065B966}"/>
    <cellStyle name="Input 6 3" xfId="20664" xr:uid="{FE3E8066-EF13-42C9-BF6C-471C2606292D}"/>
    <cellStyle name="Input 6 3 10" xfId="20665" xr:uid="{EACC7A02-B81A-478E-8ED1-EFAC0690A67A}"/>
    <cellStyle name="Input 6 3 11" xfId="20666" xr:uid="{8CFB741A-438D-4019-9B72-7E75E385540D}"/>
    <cellStyle name="Input 6 3 12" xfId="20667" xr:uid="{E05FD2D8-CF7A-476B-9829-1FCFD984AD6E}"/>
    <cellStyle name="Input 6 3 2" xfId="20668" xr:uid="{37F48C98-7D46-4B0A-BDD7-466597F34E94}"/>
    <cellStyle name="Input 6 3 2 10" xfId="20669" xr:uid="{C3A9C40C-45F0-4411-8724-992082DE812C}"/>
    <cellStyle name="Input 6 3 2 11" xfId="20670" xr:uid="{1404B773-4110-472F-BAC9-52062B0C1750}"/>
    <cellStyle name="Input 6 3 2 2" xfId="20671" xr:uid="{0952B342-18CB-41A1-8ED1-5E798A001767}"/>
    <cellStyle name="Input 6 3 2 2 2" xfId="20672" xr:uid="{90D337EA-91ED-47BE-9D52-A1439FA79FCC}"/>
    <cellStyle name="Input 6 3 2 2 3" xfId="20673" xr:uid="{062F20D4-D702-4E46-B39E-E2AAE0E13BA5}"/>
    <cellStyle name="Input 6 3 2 2 4" xfId="20674" xr:uid="{8C38E78F-B746-4C3C-8825-73841FAA4649}"/>
    <cellStyle name="Input 6 3 2 2 5" xfId="20675" xr:uid="{80350F65-559E-4670-8155-05759B0CFE79}"/>
    <cellStyle name="Input 6 3 2 2 6" xfId="20676" xr:uid="{E21206C6-9DC4-4A15-92CF-80B466D56310}"/>
    <cellStyle name="Input 6 3 2 2 7" xfId="20677" xr:uid="{C19A0F2F-2325-4642-9C61-0778C3428F2D}"/>
    <cellStyle name="Input 6 3 2 2 8" xfId="20678" xr:uid="{AC5AADE9-D418-4ACB-8CD2-E4DDF9EBC26A}"/>
    <cellStyle name="Input 6 3 2 2 9" xfId="20679" xr:uid="{FDF2432A-DE2D-4CFA-909D-76A8401CF42D}"/>
    <cellStyle name="Input 6 3 2 3" xfId="20680" xr:uid="{7478F4BB-D59F-43C7-8D6A-A212979B6175}"/>
    <cellStyle name="Input 6 3 2 3 2" xfId="20681" xr:uid="{0BF67A4E-0F06-4516-871E-845E2B0E3E4C}"/>
    <cellStyle name="Input 6 3 2 3 3" xfId="20682" xr:uid="{95C4395E-E9A1-4B9E-9309-19E8B6F9E2BB}"/>
    <cellStyle name="Input 6 3 2 3 4" xfId="20683" xr:uid="{10BFB808-AFF4-4B08-8179-1CED51F459A1}"/>
    <cellStyle name="Input 6 3 2 3 5" xfId="20684" xr:uid="{15AF5385-5264-4B38-8272-00F199A7ED11}"/>
    <cellStyle name="Input 6 3 2 3 6" xfId="20685" xr:uid="{FB66D7E0-01BC-4BBA-A21D-7657DC732708}"/>
    <cellStyle name="Input 6 3 2 3 7" xfId="20686" xr:uid="{E46FCA6E-DDFE-4341-87B1-43D93D4C1275}"/>
    <cellStyle name="Input 6 3 2 3 8" xfId="20687" xr:uid="{97039F4A-4E89-466F-8B54-41884513B656}"/>
    <cellStyle name="Input 6 3 2 3 9" xfId="20688" xr:uid="{19404393-810E-4D46-B569-E892729915D5}"/>
    <cellStyle name="Input 6 3 2 4" xfId="20689" xr:uid="{F0EE2695-67B4-499E-986E-D72E8B3EFD77}"/>
    <cellStyle name="Input 6 3 2 5" xfId="20690" xr:uid="{435662BC-4B5A-4CE6-87FD-6AC9A4AA2A2A}"/>
    <cellStyle name="Input 6 3 2 6" xfId="20691" xr:uid="{AB332D0C-5F64-4E9D-B798-199BC2677111}"/>
    <cellStyle name="Input 6 3 2 7" xfId="20692" xr:uid="{8D744CDA-7E9A-428A-9CEA-A32025F715DF}"/>
    <cellStyle name="Input 6 3 2 8" xfId="20693" xr:uid="{5FF4D59C-C612-4C7E-B965-704D8B3B34EE}"/>
    <cellStyle name="Input 6 3 2 9" xfId="20694" xr:uid="{42112D1A-2419-435E-9188-C94E7807BC47}"/>
    <cellStyle name="Input 6 3 3" xfId="20695" xr:uid="{32283407-BEFC-4697-ABB7-F8E65F11D4C2}"/>
    <cellStyle name="Input 6 3 3 2" xfId="20696" xr:uid="{38D0D12E-C684-43B9-A429-2829EBAE114C}"/>
    <cellStyle name="Input 6 3 3 3" xfId="20697" xr:uid="{829A8594-C07E-4702-9D5E-052CB17CBFEB}"/>
    <cellStyle name="Input 6 3 3 4" xfId="20698" xr:uid="{659DBFDA-D795-4AC7-B369-00F75DC7037E}"/>
    <cellStyle name="Input 6 3 3 5" xfId="20699" xr:uid="{DA9D77F3-167D-446D-8D0C-885DA8CED334}"/>
    <cellStyle name="Input 6 3 3 6" xfId="20700" xr:uid="{59ED8CE9-9D92-4D77-950E-08294A1D1AD0}"/>
    <cellStyle name="Input 6 3 3 7" xfId="20701" xr:uid="{28C05EFB-4D94-42CE-B4CC-BF7ABDE50FD5}"/>
    <cellStyle name="Input 6 3 3 8" xfId="20702" xr:uid="{ACE4A28F-FFAB-4BD8-B0A5-DDF7656C971A}"/>
    <cellStyle name="Input 6 3 3 9" xfId="20703" xr:uid="{860C49EB-8B65-4CED-924C-149FD4948D63}"/>
    <cellStyle name="Input 6 3 4" xfId="20704" xr:uid="{325763A7-D957-4D8E-B578-7BF6A8137F00}"/>
    <cellStyle name="Input 6 3 4 2" xfId="20705" xr:uid="{C885FE45-C6F8-4EF6-A49E-6ACDE59525E7}"/>
    <cellStyle name="Input 6 3 4 3" xfId="20706" xr:uid="{74339A77-8F88-4331-889E-76A2CE9BC520}"/>
    <cellStyle name="Input 6 3 4 4" xfId="20707" xr:uid="{2D863426-D9D9-4528-8DC5-5532A8303796}"/>
    <cellStyle name="Input 6 3 4 5" xfId="20708" xr:uid="{02FE3555-2C8F-4368-8A71-4CB580856F2C}"/>
    <cellStyle name="Input 6 3 4 6" xfId="20709" xr:uid="{A0C124FC-FC2C-497B-B768-DD8A4432C74A}"/>
    <cellStyle name="Input 6 3 4 7" xfId="20710" xr:uid="{EDA7F3FB-1B87-4028-A73F-E572346A5DA4}"/>
    <cellStyle name="Input 6 3 4 8" xfId="20711" xr:uid="{B03778BA-6E30-49F4-9EFB-EF6E66BCBBE0}"/>
    <cellStyle name="Input 6 3 4 9" xfId="20712" xr:uid="{D0504E45-83FF-425E-BFAD-25601614B6F6}"/>
    <cellStyle name="Input 6 3 5" xfId="20713" xr:uid="{35B153A8-4C24-4534-B763-EEF5E1878014}"/>
    <cellStyle name="Input 6 3 6" xfId="20714" xr:uid="{50D601DC-AC94-4017-A2D4-933818AB5DE5}"/>
    <cellStyle name="Input 6 3 7" xfId="20715" xr:uid="{6B158BB2-2628-4AC0-8CE9-7647DACD8740}"/>
    <cellStyle name="Input 6 3 8" xfId="20716" xr:uid="{C164B9FD-2A9F-4DB2-B941-C02C2A74F299}"/>
    <cellStyle name="Input 6 3 9" xfId="20717" xr:uid="{CDF789B2-7221-4D3D-9BED-2A75B547D40A}"/>
    <cellStyle name="Input 6 4" xfId="20718" xr:uid="{00E62E3C-D71A-4334-83EE-43B8171DC5AC}"/>
    <cellStyle name="Input 6 4 10" xfId="20719" xr:uid="{BD2721DA-116F-485A-BE10-7FD395774620}"/>
    <cellStyle name="Input 6 4 11" xfId="20720" xr:uid="{DB36454B-A2BD-4019-A27D-E26B5023C17E}"/>
    <cellStyle name="Input 6 4 12" xfId="20721" xr:uid="{3FD636AA-F030-405F-87A4-944DA8EA706F}"/>
    <cellStyle name="Input 6 4 2" xfId="20722" xr:uid="{63DBF129-36DC-4E60-B7C1-10E77A0A1950}"/>
    <cellStyle name="Input 6 4 2 10" xfId="20723" xr:uid="{96AE2838-A5D0-4237-9153-40A8C291BFF6}"/>
    <cellStyle name="Input 6 4 2 11" xfId="20724" xr:uid="{5C73B2F8-4106-4597-A1CF-4CCC4AF50D08}"/>
    <cellStyle name="Input 6 4 2 2" xfId="20725" xr:uid="{1AA4C6DB-D94B-403D-A833-9C051D6B5EE9}"/>
    <cellStyle name="Input 6 4 2 2 2" xfId="20726" xr:uid="{BFE399FF-5C74-4B3E-AD42-4E40B7226A67}"/>
    <cellStyle name="Input 6 4 2 2 3" xfId="20727" xr:uid="{C101B5D0-9D8D-4FED-9E60-B0E5059EDB1A}"/>
    <cellStyle name="Input 6 4 2 2 4" xfId="20728" xr:uid="{C3B67128-DAF6-4711-AF73-194D371F8205}"/>
    <cellStyle name="Input 6 4 2 2 5" xfId="20729" xr:uid="{FE97A38B-0ACA-44F9-BDAE-CEADB78B0911}"/>
    <cellStyle name="Input 6 4 2 2 6" xfId="20730" xr:uid="{34FCDFAA-3DF2-4A82-A44E-D11033F4D349}"/>
    <cellStyle name="Input 6 4 2 2 7" xfId="20731" xr:uid="{8B9E076F-1686-4221-95DB-839C42901037}"/>
    <cellStyle name="Input 6 4 2 2 8" xfId="20732" xr:uid="{B463A1F9-9CFD-4D4B-8C23-5C51BA4F426A}"/>
    <cellStyle name="Input 6 4 2 2 9" xfId="20733" xr:uid="{86BEEB59-8C5B-412B-9D12-F6B7B7528394}"/>
    <cellStyle name="Input 6 4 2 3" xfId="20734" xr:uid="{A5E6462B-B361-48F2-8FA2-036133D72F11}"/>
    <cellStyle name="Input 6 4 2 3 2" xfId="20735" xr:uid="{5B39F832-AF6F-4BE3-824E-AD1F8C9CA75B}"/>
    <cellStyle name="Input 6 4 2 3 3" xfId="20736" xr:uid="{D62CC4C1-00A1-4E1E-B98B-F31A50EC6903}"/>
    <cellStyle name="Input 6 4 2 3 4" xfId="20737" xr:uid="{00FF5F0F-21FF-4E62-8590-3A28D04B171F}"/>
    <cellStyle name="Input 6 4 2 3 5" xfId="20738" xr:uid="{773E060F-9F70-4307-883D-38235EBEC4FE}"/>
    <cellStyle name="Input 6 4 2 3 6" xfId="20739" xr:uid="{DEFC1D22-75F5-4BCE-83EC-B12A47D6A0AD}"/>
    <cellStyle name="Input 6 4 2 3 7" xfId="20740" xr:uid="{06EE5222-3CF5-4307-AC75-1A62EE84EA26}"/>
    <cellStyle name="Input 6 4 2 3 8" xfId="20741" xr:uid="{D6547C3F-B95C-41D4-8EF0-CA1C0735BA55}"/>
    <cellStyle name="Input 6 4 2 3 9" xfId="20742" xr:uid="{2704D8B1-985C-4C1A-A491-79F4C3310F02}"/>
    <cellStyle name="Input 6 4 2 4" xfId="20743" xr:uid="{C57A609E-81E0-4C55-A733-68B5B82C9B1D}"/>
    <cellStyle name="Input 6 4 2 5" xfId="20744" xr:uid="{0ABBDC69-B6B4-41C5-AC4A-40AB764CE629}"/>
    <cellStyle name="Input 6 4 2 6" xfId="20745" xr:uid="{C6FB4C52-3FED-4B8D-87A4-9CE45B8AA398}"/>
    <cellStyle name="Input 6 4 2 7" xfId="20746" xr:uid="{FA6F8886-FEA5-47D4-AFBC-7615E01E8F77}"/>
    <cellStyle name="Input 6 4 2 8" xfId="20747" xr:uid="{3D166710-ABC4-4E1F-9FA9-DA49E7871278}"/>
    <cellStyle name="Input 6 4 2 9" xfId="20748" xr:uid="{990EEDAF-BAA7-41B4-9BD9-E21AC688B146}"/>
    <cellStyle name="Input 6 4 3" xfId="20749" xr:uid="{B2B116A1-F28C-4C1E-A87C-34ECF8482984}"/>
    <cellStyle name="Input 6 4 3 2" xfId="20750" xr:uid="{25C85A45-A4ED-4744-86D1-D154A0275B22}"/>
    <cellStyle name="Input 6 4 3 3" xfId="20751" xr:uid="{62FD4B1B-3FC5-4379-ABD1-A7842BF4A5F0}"/>
    <cellStyle name="Input 6 4 3 4" xfId="20752" xr:uid="{12C9CBD7-618E-42C9-B257-D13C7BB4E5FB}"/>
    <cellStyle name="Input 6 4 3 5" xfId="20753" xr:uid="{06AAB0EF-3325-4A94-9CBB-F1323DEB8113}"/>
    <cellStyle name="Input 6 4 3 6" xfId="20754" xr:uid="{0BF67F38-281D-4182-9D02-1F25A7631B09}"/>
    <cellStyle name="Input 6 4 3 7" xfId="20755" xr:uid="{0D3109EC-EFB3-43A5-8960-A70A0849E7C9}"/>
    <cellStyle name="Input 6 4 3 8" xfId="20756" xr:uid="{6A30919D-4677-471C-83B2-66DB5EA74DB0}"/>
    <cellStyle name="Input 6 4 3 9" xfId="20757" xr:uid="{42620960-6975-4A9A-8801-739DA7A598C3}"/>
    <cellStyle name="Input 6 4 4" xfId="20758" xr:uid="{ABCE105A-F22F-4D70-A4EC-27DDC79AFFA3}"/>
    <cellStyle name="Input 6 4 4 2" xfId="20759" xr:uid="{C1812E5F-612B-42B6-9917-15FFCF68CE7D}"/>
    <cellStyle name="Input 6 4 4 3" xfId="20760" xr:uid="{0A5E964B-A41C-49E6-B72F-898D1E72D8A3}"/>
    <cellStyle name="Input 6 4 4 4" xfId="20761" xr:uid="{428DED1F-A9FE-4676-A7E8-7512B4E0E40F}"/>
    <cellStyle name="Input 6 4 4 5" xfId="20762" xr:uid="{9EF6F4B8-A4D2-4AC3-9B09-3FF9056794D6}"/>
    <cellStyle name="Input 6 4 4 6" xfId="20763" xr:uid="{23EC9438-EC99-44FB-89AD-D0CF2B5317C7}"/>
    <cellStyle name="Input 6 4 4 7" xfId="20764" xr:uid="{C315A156-D6F5-4DFE-B4DF-452800E79414}"/>
    <cellStyle name="Input 6 4 4 8" xfId="20765" xr:uid="{9497CC8E-057A-443D-AC28-54EC57CE0C1C}"/>
    <cellStyle name="Input 6 4 4 9" xfId="20766" xr:uid="{C7F1E47C-68A0-44C4-94E2-D6E31FD7409D}"/>
    <cellStyle name="Input 6 4 5" xfId="20767" xr:uid="{9A266BB1-C22C-450F-8158-172DC5519073}"/>
    <cellStyle name="Input 6 4 6" xfId="20768" xr:uid="{BDF686ED-4E92-479E-8238-9869828251B4}"/>
    <cellStyle name="Input 6 4 7" xfId="20769" xr:uid="{3C080042-F1D4-4839-BE43-1C0E531790B5}"/>
    <cellStyle name="Input 6 4 8" xfId="20770" xr:uid="{24808AA3-E340-44AD-A9C5-1B54AA9E8527}"/>
    <cellStyle name="Input 6 4 9" xfId="20771" xr:uid="{8E57235A-8DEC-4C96-8316-A2C883D9F7D8}"/>
    <cellStyle name="Input 6 5" xfId="20772" xr:uid="{263364FE-D2A9-49A5-9089-9E5200A92CAD}"/>
    <cellStyle name="Input 6 5 10" xfId="20773" xr:uid="{941EA533-456E-4559-8DEA-03608584CD1E}"/>
    <cellStyle name="Input 6 5 11" xfId="20774" xr:uid="{E6059B74-41ED-4A88-B9BE-D64534863500}"/>
    <cellStyle name="Input 6 5 12" xfId="20775" xr:uid="{616CADF6-5D8E-49DB-BCBF-7B5AF125A20F}"/>
    <cellStyle name="Input 6 5 2" xfId="20776" xr:uid="{DED0E280-FD9C-414B-B69C-A669D14844D8}"/>
    <cellStyle name="Input 6 5 2 10" xfId="20777" xr:uid="{C62D785D-C2D4-4631-BFBA-509B2551CA07}"/>
    <cellStyle name="Input 6 5 2 11" xfId="20778" xr:uid="{B5BF941F-438B-4C01-8384-803F662C8592}"/>
    <cellStyle name="Input 6 5 2 2" xfId="20779" xr:uid="{E046E298-4529-4F54-AD38-DA516EB01633}"/>
    <cellStyle name="Input 6 5 2 2 2" xfId="20780" xr:uid="{F03E1F7F-E9A5-4D61-9122-D2C31A10E081}"/>
    <cellStyle name="Input 6 5 2 2 3" xfId="20781" xr:uid="{D0559613-9D33-4DCE-8B29-DBFC95AC5AB8}"/>
    <cellStyle name="Input 6 5 2 2 4" xfId="20782" xr:uid="{2E673A7F-CFFE-4F18-B5AB-47DD1A585A69}"/>
    <cellStyle name="Input 6 5 2 2 5" xfId="20783" xr:uid="{ABE69ADD-C654-42FF-8FFD-3FF2AD904274}"/>
    <cellStyle name="Input 6 5 2 2 6" xfId="20784" xr:uid="{BA5F3E0C-D292-477D-8F51-E39E86D8C9B2}"/>
    <cellStyle name="Input 6 5 2 2 7" xfId="20785" xr:uid="{1F228A26-F7B9-402F-BA90-04008AE3B31E}"/>
    <cellStyle name="Input 6 5 2 2 8" xfId="20786" xr:uid="{5C7D28DB-8F7C-49C4-A04F-7B21BC83FBB1}"/>
    <cellStyle name="Input 6 5 2 2 9" xfId="20787" xr:uid="{420A92C4-37F2-417B-8DF9-5637C81C0B64}"/>
    <cellStyle name="Input 6 5 2 3" xfId="20788" xr:uid="{E7B69301-2777-4BF8-ABE8-186644E1DFDA}"/>
    <cellStyle name="Input 6 5 2 3 2" xfId="20789" xr:uid="{9430FCDF-4630-4708-9304-934C6ED0CE49}"/>
    <cellStyle name="Input 6 5 2 3 3" xfId="20790" xr:uid="{6EC376E8-E9AC-4CCD-9FF8-CECA2FEBBB0D}"/>
    <cellStyle name="Input 6 5 2 3 4" xfId="20791" xr:uid="{59695C13-3C99-4BC0-B0E4-6FFDDC0C37A3}"/>
    <cellStyle name="Input 6 5 2 3 5" xfId="20792" xr:uid="{D9837C6B-0136-4ED6-8983-E15D94A05947}"/>
    <cellStyle name="Input 6 5 2 3 6" xfId="20793" xr:uid="{B620888C-5500-404C-8B50-012DE6A96FDE}"/>
    <cellStyle name="Input 6 5 2 3 7" xfId="20794" xr:uid="{D70FD9D8-E1AE-404A-AD93-697F3B844474}"/>
    <cellStyle name="Input 6 5 2 3 8" xfId="20795" xr:uid="{46CC0123-7D83-40BF-8D4D-40FF4B85A521}"/>
    <cellStyle name="Input 6 5 2 3 9" xfId="20796" xr:uid="{29B88BDC-94E7-4155-97CA-3390DD09DBEA}"/>
    <cellStyle name="Input 6 5 2 4" xfId="20797" xr:uid="{B903137F-459B-49A0-9C4E-23B69ED242F1}"/>
    <cellStyle name="Input 6 5 2 5" xfId="20798" xr:uid="{8050E945-A0F6-4353-A72A-5F2C459E231A}"/>
    <cellStyle name="Input 6 5 2 6" xfId="20799" xr:uid="{037CD4D5-A3B0-4807-BC60-827D57F04F35}"/>
    <cellStyle name="Input 6 5 2 7" xfId="20800" xr:uid="{FAEB9155-5B61-45B9-972A-EC6A86973EC9}"/>
    <cellStyle name="Input 6 5 2 8" xfId="20801" xr:uid="{04B0B286-939D-4129-B45E-AD4D50EA98B6}"/>
    <cellStyle name="Input 6 5 2 9" xfId="20802" xr:uid="{B0D168C1-ECE7-4D06-B0A6-52B317B0AD53}"/>
    <cellStyle name="Input 6 5 3" xfId="20803" xr:uid="{7DBF8BD7-2D65-449A-A7DE-C9FF7E9B9E67}"/>
    <cellStyle name="Input 6 5 3 2" xfId="20804" xr:uid="{F4F2E835-7244-4EF8-81F3-0F017D23B829}"/>
    <cellStyle name="Input 6 5 3 3" xfId="20805" xr:uid="{65D45000-6BEC-4EBC-8962-2A5F0ECBE439}"/>
    <cellStyle name="Input 6 5 3 4" xfId="20806" xr:uid="{34E91D55-DE65-4009-9CF2-583C238A1531}"/>
    <cellStyle name="Input 6 5 3 5" xfId="20807" xr:uid="{9765F835-F156-487B-8C69-BEE121EA8097}"/>
    <cellStyle name="Input 6 5 3 6" xfId="20808" xr:uid="{FCEC056D-182A-4A79-A11B-8C214449CCF1}"/>
    <cellStyle name="Input 6 5 3 7" xfId="20809" xr:uid="{45DB3E4A-625C-4652-A15D-B0DEC16D00B1}"/>
    <cellStyle name="Input 6 5 3 8" xfId="20810" xr:uid="{5D8069B4-562C-4BBA-8DE1-FE36C65F3BA3}"/>
    <cellStyle name="Input 6 5 3 9" xfId="20811" xr:uid="{B2FF8C6B-20CA-4B3E-8167-3A8139A4B1D4}"/>
    <cellStyle name="Input 6 5 4" xfId="20812" xr:uid="{43B1023C-4BE0-4B5D-8901-76412A3C593E}"/>
    <cellStyle name="Input 6 5 4 2" xfId="20813" xr:uid="{1786E83A-11B8-43FD-A291-52FC10564950}"/>
    <cellStyle name="Input 6 5 4 3" xfId="20814" xr:uid="{271923EC-BC83-468F-9F8F-A1C64768FBCF}"/>
    <cellStyle name="Input 6 5 4 4" xfId="20815" xr:uid="{8069A6CE-358A-467D-9986-8FBFBB602382}"/>
    <cellStyle name="Input 6 5 4 5" xfId="20816" xr:uid="{EF94288F-733C-4A75-AA22-7565B97F5E03}"/>
    <cellStyle name="Input 6 5 4 6" xfId="20817" xr:uid="{DFA7B604-58F0-4517-8F75-376DC0FDD46A}"/>
    <cellStyle name="Input 6 5 4 7" xfId="20818" xr:uid="{82BD4FB2-369A-4219-B453-D65A7C2AFA7C}"/>
    <cellStyle name="Input 6 5 4 8" xfId="20819" xr:uid="{607B9737-D8FE-4E13-92D3-E5BA97713DFE}"/>
    <cellStyle name="Input 6 5 4 9" xfId="20820" xr:uid="{52B1755D-060D-4504-A8CC-69B2DDA7A01B}"/>
    <cellStyle name="Input 6 5 5" xfId="20821" xr:uid="{30ACD27F-70DD-48C6-B97C-C5BB9192BB29}"/>
    <cellStyle name="Input 6 5 6" xfId="20822" xr:uid="{09D6BCA4-4C27-41CE-B083-63B5D1A5CFA9}"/>
    <cellStyle name="Input 6 5 7" xfId="20823" xr:uid="{4E017394-0833-4B56-96C2-9DA29500CA8C}"/>
    <cellStyle name="Input 6 5 8" xfId="20824" xr:uid="{070F4823-2DC6-48BD-9394-4556F3D9BE90}"/>
    <cellStyle name="Input 6 5 9" xfId="20825" xr:uid="{80C4A280-A9D4-4223-8AD6-6AF9EF6CDA8B}"/>
    <cellStyle name="Input 6 6" xfId="20826" xr:uid="{765ED163-948F-4E4C-80EB-5F2234606840}"/>
    <cellStyle name="Input 6 6 10" xfId="20827" xr:uid="{3EF38E24-F762-4ACB-AF7C-B7F2CEB364AC}"/>
    <cellStyle name="Input 6 6 11" xfId="20828" xr:uid="{90F9ED81-0FFA-4F08-B137-E0C31DF0FD41}"/>
    <cellStyle name="Input 6 6 12" xfId="20829" xr:uid="{F3A1224D-CF1E-4F06-AE0E-E4D7220E90B5}"/>
    <cellStyle name="Input 6 6 2" xfId="20830" xr:uid="{7AD19242-4075-4677-BE10-3B14899414D2}"/>
    <cellStyle name="Input 6 6 2 10" xfId="20831" xr:uid="{02CB343C-41FF-481B-9021-B1416189721B}"/>
    <cellStyle name="Input 6 6 2 11" xfId="20832" xr:uid="{9D58C907-9F5D-499C-BF53-686C7F5DF253}"/>
    <cellStyle name="Input 6 6 2 2" xfId="20833" xr:uid="{6723F0E2-DB76-4DDB-9DC2-F9C9F3D36661}"/>
    <cellStyle name="Input 6 6 2 2 2" xfId="20834" xr:uid="{B64C941D-92F8-4633-8643-2B69CA06E862}"/>
    <cellStyle name="Input 6 6 2 2 3" xfId="20835" xr:uid="{71DB6B06-20DD-4E23-8D96-97499D3759DC}"/>
    <cellStyle name="Input 6 6 2 2 4" xfId="20836" xr:uid="{6438184A-1D77-4722-A5F1-0FEEF5801577}"/>
    <cellStyle name="Input 6 6 2 2 5" xfId="20837" xr:uid="{3C5C9050-68D9-45B6-8558-03B0B9E82AFE}"/>
    <cellStyle name="Input 6 6 2 2 6" xfId="20838" xr:uid="{7EEC9DA7-EA90-411B-A64A-20DC636E3318}"/>
    <cellStyle name="Input 6 6 2 2 7" xfId="20839" xr:uid="{84F877FE-0AEF-4726-8322-E19294A5CA2B}"/>
    <cellStyle name="Input 6 6 2 2 8" xfId="20840" xr:uid="{7AF01EBD-4E2A-4194-BF8A-217EBA6293E0}"/>
    <cellStyle name="Input 6 6 2 2 9" xfId="20841" xr:uid="{02FF8C14-66CC-4471-B6DC-7C81DF816A67}"/>
    <cellStyle name="Input 6 6 2 3" xfId="20842" xr:uid="{5394FD3D-E3BD-49AB-8670-DE9787DE77F7}"/>
    <cellStyle name="Input 6 6 2 3 2" xfId="20843" xr:uid="{6BF40936-1C10-47AC-9019-2177355A04E1}"/>
    <cellStyle name="Input 6 6 2 3 3" xfId="20844" xr:uid="{6DE72ECA-9F70-4483-9503-3B77BAFBFB39}"/>
    <cellStyle name="Input 6 6 2 3 4" xfId="20845" xr:uid="{C24EF015-BDE5-4BDF-816B-84A37A4D4D94}"/>
    <cellStyle name="Input 6 6 2 3 5" xfId="20846" xr:uid="{7322EEDF-7375-4D4B-88A4-E2097901E9E4}"/>
    <cellStyle name="Input 6 6 2 3 6" xfId="20847" xr:uid="{E516C28E-E0D7-440E-B702-99E7F15A31C2}"/>
    <cellStyle name="Input 6 6 2 3 7" xfId="20848" xr:uid="{967AE228-AD7F-49DE-8D4B-FF017818BB9E}"/>
    <cellStyle name="Input 6 6 2 3 8" xfId="20849" xr:uid="{8B625DF1-CEA7-45DC-B347-B3208223EF54}"/>
    <cellStyle name="Input 6 6 2 3 9" xfId="20850" xr:uid="{6068277E-F693-4598-A15B-1F231C65A05A}"/>
    <cellStyle name="Input 6 6 2 4" xfId="20851" xr:uid="{1277C635-1E48-46DE-8889-10DDA6A95268}"/>
    <cellStyle name="Input 6 6 2 5" xfId="20852" xr:uid="{F6DD8328-9BD0-4931-8354-1748B368C981}"/>
    <cellStyle name="Input 6 6 2 6" xfId="20853" xr:uid="{B582F3F7-821D-4A56-BBBF-5D6085B6AB91}"/>
    <cellStyle name="Input 6 6 2 7" xfId="20854" xr:uid="{97497E18-79D8-4223-BA73-DDF68E945F23}"/>
    <cellStyle name="Input 6 6 2 8" xfId="20855" xr:uid="{078AA60C-6BB4-4C3E-B953-14C69C6EBC57}"/>
    <cellStyle name="Input 6 6 2 9" xfId="20856" xr:uid="{F96FA21E-0AA5-4FAE-8833-883053017A2C}"/>
    <cellStyle name="Input 6 6 3" xfId="20857" xr:uid="{95C13F14-10CE-440C-8864-24E4854BC53B}"/>
    <cellStyle name="Input 6 6 3 2" xfId="20858" xr:uid="{4D0F18AB-68AD-4DA1-A2B5-98F2E8013AA2}"/>
    <cellStyle name="Input 6 6 3 3" xfId="20859" xr:uid="{15D50E81-C0AB-460F-82BD-90E06ED6B195}"/>
    <cellStyle name="Input 6 6 3 4" xfId="20860" xr:uid="{D2D033EA-C16E-453A-9F0C-DBD5E5690659}"/>
    <cellStyle name="Input 6 6 3 5" xfId="20861" xr:uid="{DED091ED-2BAC-4039-8212-3F1986FCDA6F}"/>
    <cellStyle name="Input 6 6 3 6" xfId="20862" xr:uid="{9505DBFE-2CA8-42E5-B728-E165E5F86D8D}"/>
    <cellStyle name="Input 6 6 3 7" xfId="20863" xr:uid="{49472B59-B991-4925-8637-C6C77DAEA903}"/>
    <cellStyle name="Input 6 6 3 8" xfId="20864" xr:uid="{A0BC157E-60DD-4A57-B6F3-27E17E158902}"/>
    <cellStyle name="Input 6 6 3 9" xfId="20865" xr:uid="{FCF7F343-92B6-4A4C-86B3-EF32FE1EF3F0}"/>
    <cellStyle name="Input 6 6 4" xfId="20866" xr:uid="{5A3A25CD-F1F3-447D-B0D3-163062FFC40D}"/>
    <cellStyle name="Input 6 6 4 2" xfId="20867" xr:uid="{1C4C518B-66F8-4871-96D8-2E5F8F0554F9}"/>
    <cellStyle name="Input 6 6 4 3" xfId="20868" xr:uid="{69861593-5DC4-49E6-8709-9B757B1C7806}"/>
    <cellStyle name="Input 6 6 4 4" xfId="20869" xr:uid="{D28AD70F-1D3E-4817-9006-42504CC80F63}"/>
    <cellStyle name="Input 6 6 4 5" xfId="20870" xr:uid="{CA3A5BC9-509D-437F-882B-ED0B9EDFCA3F}"/>
    <cellStyle name="Input 6 6 4 6" xfId="20871" xr:uid="{6707A1A6-E3BB-4C6E-B69F-102FC2688559}"/>
    <cellStyle name="Input 6 6 4 7" xfId="20872" xr:uid="{A9528972-2538-4301-AEB6-D89CCF798DBC}"/>
    <cellStyle name="Input 6 6 4 8" xfId="20873" xr:uid="{68647E06-BC6C-44B8-885A-5F45AA8B6DBE}"/>
    <cellStyle name="Input 6 6 4 9" xfId="20874" xr:uid="{0D695B6E-8819-4277-A8F4-73ECFBE60D2D}"/>
    <cellStyle name="Input 6 6 5" xfId="20875" xr:uid="{FE4B7610-930F-4C3A-9ADF-1B2A203398F8}"/>
    <cellStyle name="Input 6 6 6" xfId="20876" xr:uid="{115904BA-5384-4087-A548-9C92C26B6280}"/>
    <cellStyle name="Input 6 6 7" xfId="20877" xr:uid="{507F7A17-E05D-4A56-8C49-2589BB084191}"/>
    <cellStyle name="Input 6 6 8" xfId="20878" xr:uid="{ADEA94AB-6D94-41CD-A22A-E12163C4FCD6}"/>
    <cellStyle name="Input 6 6 9" xfId="20879" xr:uid="{577BBFDC-1A23-4E63-8EBB-4C1CE965D1B0}"/>
    <cellStyle name="Input 6 7" xfId="20880" xr:uid="{043275D8-41AA-43C3-A4C4-314E22971EDD}"/>
    <cellStyle name="Input 6 7 10" xfId="20881" xr:uid="{52858439-7567-4BFE-A3C8-635DBEA910A4}"/>
    <cellStyle name="Input 6 7 11" xfId="20882" xr:uid="{2CA153EF-CB6C-47C7-ADFB-8C6CF3BD8E96}"/>
    <cellStyle name="Input 6 7 12" xfId="20883" xr:uid="{2CD2B03D-7D50-4763-AC49-6D8D280BF161}"/>
    <cellStyle name="Input 6 7 2" xfId="20884" xr:uid="{BDFD4A6A-2CB6-4988-9494-A0165DF65A04}"/>
    <cellStyle name="Input 6 7 2 10" xfId="20885" xr:uid="{3A199DE0-6936-4E04-B61A-37DCE1E0F609}"/>
    <cellStyle name="Input 6 7 2 11" xfId="20886" xr:uid="{8674546E-8DA2-4E8E-A6A0-24637DB604D7}"/>
    <cellStyle name="Input 6 7 2 2" xfId="20887" xr:uid="{26D26437-7CB7-4AC9-8C9D-D69C58548CEB}"/>
    <cellStyle name="Input 6 7 2 2 2" xfId="20888" xr:uid="{B39F8E38-7693-445C-8F95-E20CF5089957}"/>
    <cellStyle name="Input 6 7 2 2 3" xfId="20889" xr:uid="{CE70F3A2-3C82-4528-B815-099728208E73}"/>
    <cellStyle name="Input 6 7 2 2 4" xfId="20890" xr:uid="{C0DF2260-26DB-43B2-AF5D-04B74F457D82}"/>
    <cellStyle name="Input 6 7 2 2 5" xfId="20891" xr:uid="{15342F3A-454A-417D-95C0-38799099B9E9}"/>
    <cellStyle name="Input 6 7 2 2 6" xfId="20892" xr:uid="{3225DFE4-CF92-4427-900E-7332D1A82C29}"/>
    <cellStyle name="Input 6 7 2 2 7" xfId="20893" xr:uid="{74DAC132-DCBF-4503-92D4-A874A1765335}"/>
    <cellStyle name="Input 6 7 2 2 8" xfId="20894" xr:uid="{85EF1C6D-2EBC-457F-924D-DAC040B549A3}"/>
    <cellStyle name="Input 6 7 2 2 9" xfId="20895" xr:uid="{E2245737-C10A-4902-8F99-93D2A5D95098}"/>
    <cellStyle name="Input 6 7 2 3" xfId="20896" xr:uid="{438DA213-D415-40A9-A761-94CD6B613AC8}"/>
    <cellStyle name="Input 6 7 2 3 2" xfId="20897" xr:uid="{FB08E985-E6B6-42D3-AD44-E7AC853BAEFD}"/>
    <cellStyle name="Input 6 7 2 3 3" xfId="20898" xr:uid="{FB5136CD-5158-4A42-8770-22B6B298D441}"/>
    <cellStyle name="Input 6 7 2 3 4" xfId="20899" xr:uid="{2BE33CD9-C9B0-47B9-B206-9DB4D994062C}"/>
    <cellStyle name="Input 6 7 2 3 5" xfId="20900" xr:uid="{B2C4089D-87FC-4AF1-A91E-1E02F2CE5312}"/>
    <cellStyle name="Input 6 7 2 3 6" xfId="20901" xr:uid="{D25D974F-CAB7-4E92-892B-34FA07DB40A8}"/>
    <cellStyle name="Input 6 7 2 3 7" xfId="20902" xr:uid="{A2EFF706-C020-4ECC-B9E0-1A04A5E70276}"/>
    <cellStyle name="Input 6 7 2 3 8" xfId="20903" xr:uid="{871B1D44-1838-462F-B1D4-8D32B3601C4A}"/>
    <cellStyle name="Input 6 7 2 3 9" xfId="20904" xr:uid="{2DD2C24E-B1B1-447B-BE8B-1DB36B116DF9}"/>
    <cellStyle name="Input 6 7 2 4" xfId="20905" xr:uid="{824685F2-C7A9-40CE-AA64-96B9DF2928F4}"/>
    <cellStyle name="Input 6 7 2 5" xfId="20906" xr:uid="{F789D3A6-6010-4E4B-A02B-BA950E8CFBDB}"/>
    <cellStyle name="Input 6 7 2 6" xfId="20907" xr:uid="{AAF35358-5F45-4BA1-82B7-EE9EE7BE3072}"/>
    <cellStyle name="Input 6 7 2 7" xfId="20908" xr:uid="{256A4F52-2521-492B-A13B-441A79D48E94}"/>
    <cellStyle name="Input 6 7 2 8" xfId="20909" xr:uid="{2FACBD05-6495-4462-91E4-CB0080C15578}"/>
    <cellStyle name="Input 6 7 2 9" xfId="20910" xr:uid="{CFB73DA7-D98C-404D-BAFD-12A3A50A851A}"/>
    <cellStyle name="Input 6 7 3" xfId="20911" xr:uid="{433CB0FB-7646-47C2-B951-7E74CD427F28}"/>
    <cellStyle name="Input 6 7 3 2" xfId="20912" xr:uid="{BD7B5026-30BA-4A50-BF43-97BF6F7B876A}"/>
    <cellStyle name="Input 6 7 3 3" xfId="20913" xr:uid="{66A8723E-6EEA-40D3-A467-9F19F4CD7DFD}"/>
    <cellStyle name="Input 6 7 3 4" xfId="20914" xr:uid="{A2C96D02-4D16-48FE-A8F5-6AA3D5A6AAD6}"/>
    <cellStyle name="Input 6 7 3 5" xfId="20915" xr:uid="{6B6D4F97-D72B-44A0-8E01-DA8C11CC6577}"/>
    <cellStyle name="Input 6 7 3 6" xfId="20916" xr:uid="{61BD2B7A-450C-4F70-9FED-592C87060FAC}"/>
    <cellStyle name="Input 6 7 3 7" xfId="20917" xr:uid="{77CFECB3-B228-4EB1-B67B-4C7C103B885E}"/>
    <cellStyle name="Input 6 7 3 8" xfId="20918" xr:uid="{BA6DE00A-8B1F-40E9-B5A6-8C8C04EB25C9}"/>
    <cellStyle name="Input 6 7 3 9" xfId="20919" xr:uid="{91EC68C1-0A38-403C-85EC-A778200ADDE0}"/>
    <cellStyle name="Input 6 7 4" xfId="20920" xr:uid="{8E11F3A6-DC79-4639-915F-803E354ADFC1}"/>
    <cellStyle name="Input 6 7 4 2" xfId="20921" xr:uid="{C223B9B8-68B4-4C52-B324-4C5197FA58D3}"/>
    <cellStyle name="Input 6 7 4 3" xfId="20922" xr:uid="{23533662-C7D2-4F6C-AE3E-24518CCC9364}"/>
    <cellStyle name="Input 6 7 4 4" xfId="20923" xr:uid="{4398B0ED-747C-4FFB-9E09-F03095A12EE8}"/>
    <cellStyle name="Input 6 7 4 5" xfId="20924" xr:uid="{3C49422A-47B6-4A07-9A25-FB680A7A9D7E}"/>
    <cellStyle name="Input 6 7 4 6" xfId="20925" xr:uid="{D34C219E-CD27-4CAF-973F-F539E22EB994}"/>
    <cellStyle name="Input 6 7 4 7" xfId="20926" xr:uid="{AACF0167-8D0C-434B-B9C8-93DC44F20720}"/>
    <cellStyle name="Input 6 7 4 8" xfId="20927" xr:uid="{232401E3-B3FD-4D00-9747-E8B344C4CB49}"/>
    <cellStyle name="Input 6 7 4 9" xfId="20928" xr:uid="{6BC2B6E2-E282-4AAB-80C0-87EA28E0AA30}"/>
    <cellStyle name="Input 6 7 5" xfId="20929" xr:uid="{033872E9-0528-4956-8566-5677B7B95166}"/>
    <cellStyle name="Input 6 7 6" xfId="20930" xr:uid="{D05064D7-7925-4CCE-BDF9-28C02151A70C}"/>
    <cellStyle name="Input 6 7 7" xfId="20931" xr:uid="{9EEBE339-14B6-4283-B198-673941E3EA5D}"/>
    <cellStyle name="Input 6 7 8" xfId="20932" xr:uid="{BA610331-4396-41E0-A877-8F28B6B56873}"/>
    <cellStyle name="Input 6 7 9" xfId="20933" xr:uid="{F7D0FFF4-A48E-4753-853B-05896D776405}"/>
    <cellStyle name="Input 6 8" xfId="20934" xr:uid="{A1B25FA9-A9D2-4D38-8F9E-3904A3F9FE34}"/>
    <cellStyle name="Input 6 8 10" xfId="20935" xr:uid="{EB7542AB-B435-4F09-ACCC-6D552F5413BA}"/>
    <cellStyle name="Input 6 8 11" xfId="20936" xr:uid="{9280BC91-8DCF-43E7-B4F1-596BA90F3D10}"/>
    <cellStyle name="Input 6 8 12" xfId="20937" xr:uid="{ED7EBDEE-B8F2-4926-83DC-6C7EB52F3E50}"/>
    <cellStyle name="Input 6 8 2" xfId="20938" xr:uid="{AC07591B-F670-47A3-B3FF-4C91AED1F94C}"/>
    <cellStyle name="Input 6 8 2 10" xfId="20939" xr:uid="{AF73119A-EE32-491F-913E-0C93137BDD78}"/>
    <cellStyle name="Input 6 8 2 11" xfId="20940" xr:uid="{4857175E-B10E-48E7-A809-4493F913DF2B}"/>
    <cellStyle name="Input 6 8 2 2" xfId="20941" xr:uid="{8AD78A6C-77D8-4489-BC34-48EDAB68A6F8}"/>
    <cellStyle name="Input 6 8 2 2 2" xfId="20942" xr:uid="{ABF6497A-783B-4BA0-B461-37337D97E11E}"/>
    <cellStyle name="Input 6 8 2 2 3" xfId="20943" xr:uid="{287C2015-BC70-4A0A-914B-39F79F9B21C4}"/>
    <cellStyle name="Input 6 8 2 2 4" xfId="20944" xr:uid="{CB423B9E-74BD-4021-B63C-B0EB4779E082}"/>
    <cellStyle name="Input 6 8 2 2 5" xfId="20945" xr:uid="{47489B07-526C-4881-A82D-94337FA80EA8}"/>
    <cellStyle name="Input 6 8 2 2 6" xfId="20946" xr:uid="{6253306E-FB71-46EC-A68F-89C0AAEEFE4D}"/>
    <cellStyle name="Input 6 8 2 2 7" xfId="20947" xr:uid="{1609E44D-3895-4223-A846-CF0C42631C03}"/>
    <cellStyle name="Input 6 8 2 2 8" xfId="20948" xr:uid="{C255649E-AA4E-42FA-8251-39CBF8418978}"/>
    <cellStyle name="Input 6 8 2 2 9" xfId="20949" xr:uid="{EC1F248A-1266-48F7-9057-87FC15B1D06C}"/>
    <cellStyle name="Input 6 8 2 3" xfId="20950" xr:uid="{ADEAF938-4FC6-4B14-92ED-6B397E203D91}"/>
    <cellStyle name="Input 6 8 2 3 2" xfId="20951" xr:uid="{F9549470-ED3C-410E-8889-5C7965AD276F}"/>
    <cellStyle name="Input 6 8 2 3 3" xfId="20952" xr:uid="{FED66491-0393-4FCA-86BA-6B45C081860B}"/>
    <cellStyle name="Input 6 8 2 3 4" xfId="20953" xr:uid="{2C9557D9-68F0-4623-B530-C34B62B35B45}"/>
    <cellStyle name="Input 6 8 2 3 5" xfId="20954" xr:uid="{EFD1743E-18E1-4C39-A833-C076CFD55589}"/>
    <cellStyle name="Input 6 8 2 3 6" xfId="20955" xr:uid="{EFF97400-03E4-4C51-BCFD-AB940FF5B273}"/>
    <cellStyle name="Input 6 8 2 3 7" xfId="20956" xr:uid="{AB0BE4DE-B4E2-4280-B5FA-119B16FA64EF}"/>
    <cellStyle name="Input 6 8 2 3 8" xfId="20957" xr:uid="{BD73ABCD-6ADD-4A86-BA67-A10E09573B41}"/>
    <cellStyle name="Input 6 8 2 3 9" xfId="20958" xr:uid="{ED73E56C-C714-4A41-B526-39E71675591B}"/>
    <cellStyle name="Input 6 8 2 4" xfId="20959" xr:uid="{6B824E47-FEDE-4C04-AA3B-195FF154AC7A}"/>
    <cellStyle name="Input 6 8 2 5" xfId="20960" xr:uid="{0B120502-E013-464A-9AE0-5BBBB1D137C9}"/>
    <cellStyle name="Input 6 8 2 6" xfId="20961" xr:uid="{97666F81-C3CC-4E5C-A4A4-49450A8EDED1}"/>
    <cellStyle name="Input 6 8 2 7" xfId="20962" xr:uid="{078CFE02-7325-4D45-AE47-3ED898575BBA}"/>
    <cellStyle name="Input 6 8 2 8" xfId="20963" xr:uid="{49A31A73-EBE8-4609-AC6C-7429C02349CA}"/>
    <cellStyle name="Input 6 8 2 9" xfId="20964" xr:uid="{50679CCE-A540-42D2-BAAE-1A02A4AADA61}"/>
    <cellStyle name="Input 6 8 3" xfId="20965" xr:uid="{38E1162D-EE16-45ED-9018-4A5F87907397}"/>
    <cellStyle name="Input 6 8 3 2" xfId="20966" xr:uid="{3A655B5F-7BB6-4B66-890C-F33B09CAADD7}"/>
    <cellStyle name="Input 6 8 3 3" xfId="20967" xr:uid="{5C389197-E92C-4620-AFCA-97979088EFEB}"/>
    <cellStyle name="Input 6 8 3 4" xfId="20968" xr:uid="{88D31AE3-7E8D-4113-931A-27ED76626DB3}"/>
    <cellStyle name="Input 6 8 3 5" xfId="20969" xr:uid="{7F94C8D8-C5EB-451E-A297-16B7A46BCDE8}"/>
    <cellStyle name="Input 6 8 3 6" xfId="20970" xr:uid="{968FB29F-5BB9-483F-9793-B2C79BF6D069}"/>
    <cellStyle name="Input 6 8 3 7" xfId="20971" xr:uid="{58A10557-3276-4CAA-9369-EED6E73A08BD}"/>
    <cellStyle name="Input 6 8 3 8" xfId="20972" xr:uid="{D8ED7F02-3BA3-4345-810B-0C68C474F3AD}"/>
    <cellStyle name="Input 6 8 3 9" xfId="20973" xr:uid="{3337592D-EDBC-4121-BE62-A55B59DE7521}"/>
    <cellStyle name="Input 6 8 4" xfId="20974" xr:uid="{07C98AB9-474D-4D40-B3CD-8869A921E37D}"/>
    <cellStyle name="Input 6 8 4 2" xfId="20975" xr:uid="{3ED98EDC-18A6-4996-BE6B-151CBFBC3282}"/>
    <cellStyle name="Input 6 8 4 3" xfId="20976" xr:uid="{D3573636-D8F6-4CE9-B2EC-6D7BAB6C601B}"/>
    <cellStyle name="Input 6 8 4 4" xfId="20977" xr:uid="{209FB204-E371-4F5C-8AFE-81819510DF11}"/>
    <cellStyle name="Input 6 8 4 5" xfId="20978" xr:uid="{0F3B78F8-269C-453A-8047-D5EDE20B824D}"/>
    <cellStyle name="Input 6 8 4 6" xfId="20979" xr:uid="{A77B02EF-BA12-48FC-B4E6-D3BDAFC648CB}"/>
    <cellStyle name="Input 6 8 4 7" xfId="20980" xr:uid="{26D4848A-8342-416B-BCD0-B20D74F96FC9}"/>
    <cellStyle name="Input 6 8 4 8" xfId="20981" xr:uid="{76C3074B-4401-418D-A490-4BC7302470E9}"/>
    <cellStyle name="Input 6 8 4 9" xfId="20982" xr:uid="{8E8746DE-F7F2-4DB6-8C24-CC38ACC9E7B1}"/>
    <cellStyle name="Input 6 8 5" xfId="20983" xr:uid="{A6256346-31DB-45A6-901F-7F5B8D9CEA48}"/>
    <cellStyle name="Input 6 8 6" xfId="20984" xr:uid="{2D7E0FC8-C58B-40FE-B80A-33927DC53DC1}"/>
    <cellStyle name="Input 6 8 7" xfId="20985" xr:uid="{0F155D7D-077D-41BE-9ACB-3617440E212F}"/>
    <cellStyle name="Input 6 8 8" xfId="20986" xr:uid="{A9B3F3C9-7128-45D5-BA73-CF42918C2987}"/>
    <cellStyle name="Input 6 8 9" xfId="20987" xr:uid="{B3C7AC57-3E72-4DDD-A8D7-BFA923590859}"/>
    <cellStyle name="Input 6 9" xfId="20988" xr:uid="{0BE70D35-BD18-47DF-A10D-68674528DA80}"/>
    <cellStyle name="Input 6 9 10" xfId="20989" xr:uid="{282B4D28-4BE4-4386-A61B-D29E1F1FDA52}"/>
    <cellStyle name="Input 6 9 11" xfId="20990" xr:uid="{4FBC2DB8-4744-45A1-A405-53B6DA995AED}"/>
    <cellStyle name="Input 6 9 12" xfId="20991" xr:uid="{E0F9F626-B301-411F-B7E3-22900D270226}"/>
    <cellStyle name="Input 6 9 2" xfId="20992" xr:uid="{9143196B-6156-4980-BF27-D9EBAE2378A2}"/>
    <cellStyle name="Input 6 9 2 10" xfId="20993" xr:uid="{E3968A09-E302-4276-A908-69AE9595E4E8}"/>
    <cellStyle name="Input 6 9 2 11" xfId="20994" xr:uid="{087D0116-9A3F-439C-959F-B3B63BB22A2E}"/>
    <cellStyle name="Input 6 9 2 2" xfId="20995" xr:uid="{746AF10F-C30F-464C-9BA7-DF10B081524E}"/>
    <cellStyle name="Input 6 9 2 2 2" xfId="20996" xr:uid="{6DBE7101-E0CA-49A9-952C-D327F1FAFF2D}"/>
    <cellStyle name="Input 6 9 2 2 3" xfId="20997" xr:uid="{49431171-D151-49D8-ADB2-F534017B1D38}"/>
    <cellStyle name="Input 6 9 2 2 4" xfId="20998" xr:uid="{FE5C5E03-A3A8-4196-AFEC-34A006C532CB}"/>
    <cellStyle name="Input 6 9 2 2 5" xfId="20999" xr:uid="{6D285B92-ACBA-48CC-8705-C4C212BCA367}"/>
    <cellStyle name="Input 6 9 2 2 6" xfId="21000" xr:uid="{48C727B3-8503-4EE7-BF60-63DC1DEF6440}"/>
    <cellStyle name="Input 6 9 2 2 7" xfId="21001" xr:uid="{FDE6EE96-A366-41E2-8410-19FF99E618EC}"/>
    <cellStyle name="Input 6 9 2 2 8" xfId="21002" xr:uid="{D5A2B63D-1EDB-4B8D-B6F6-9C73EEE47553}"/>
    <cellStyle name="Input 6 9 2 2 9" xfId="21003" xr:uid="{52DB72EF-E43F-4B4E-8D3C-F4CA5E02482B}"/>
    <cellStyle name="Input 6 9 2 3" xfId="21004" xr:uid="{495C5B9C-5F2B-41B0-824D-A6809018F015}"/>
    <cellStyle name="Input 6 9 2 3 2" xfId="21005" xr:uid="{D194388A-28DE-4C03-B024-E28D8B20E6ED}"/>
    <cellStyle name="Input 6 9 2 3 3" xfId="21006" xr:uid="{41D9C949-3474-4238-94AC-C4E430DC16C6}"/>
    <cellStyle name="Input 6 9 2 3 4" xfId="21007" xr:uid="{B5FAE0F1-4382-47D6-AE82-DFA1C74A0A1D}"/>
    <cellStyle name="Input 6 9 2 3 5" xfId="21008" xr:uid="{CAEE4BDE-B8D5-4A88-869F-62409DD9DD55}"/>
    <cellStyle name="Input 6 9 2 3 6" xfId="21009" xr:uid="{9272DC74-944C-4721-A21F-F1362BA7B2D1}"/>
    <cellStyle name="Input 6 9 2 3 7" xfId="21010" xr:uid="{4856DE37-AC50-46BA-AFBB-177BEACA515F}"/>
    <cellStyle name="Input 6 9 2 3 8" xfId="21011" xr:uid="{B9D321A8-ED52-4602-8D9F-451649C63CE1}"/>
    <cellStyle name="Input 6 9 2 3 9" xfId="21012" xr:uid="{3AEB92ED-E194-4160-A874-42CCA0685F2E}"/>
    <cellStyle name="Input 6 9 2 4" xfId="21013" xr:uid="{3CCD4BA7-7CD6-4437-A910-367D1490E38F}"/>
    <cellStyle name="Input 6 9 2 5" xfId="21014" xr:uid="{EAF09A22-E80C-4B19-8367-034F8FA97A75}"/>
    <cellStyle name="Input 6 9 2 6" xfId="21015" xr:uid="{CA86F77F-66C8-4E41-B918-64F4287ABA5F}"/>
    <cellStyle name="Input 6 9 2 7" xfId="21016" xr:uid="{D0B086A7-8F59-4F5B-8E15-2E4099339470}"/>
    <cellStyle name="Input 6 9 2 8" xfId="21017" xr:uid="{6A2096CD-6874-440F-99E8-312AA13DC350}"/>
    <cellStyle name="Input 6 9 2 9" xfId="21018" xr:uid="{BAAF9388-5C7B-4AB9-815D-F6C5F1D8AECF}"/>
    <cellStyle name="Input 6 9 3" xfId="21019" xr:uid="{8A351B55-1716-4FC2-B427-053C6C4D6E4B}"/>
    <cellStyle name="Input 6 9 3 2" xfId="21020" xr:uid="{56935C4A-9769-4E48-8E0A-4A3AEF8D853B}"/>
    <cellStyle name="Input 6 9 3 3" xfId="21021" xr:uid="{7A5ACC22-6E7F-4618-B581-3841C259CA76}"/>
    <cellStyle name="Input 6 9 3 4" xfId="21022" xr:uid="{CF66A08E-E4DA-48B7-AD39-1B7C7F59D8D6}"/>
    <cellStyle name="Input 6 9 3 5" xfId="21023" xr:uid="{5806C6BC-CD17-4BFA-ADCA-CAE2C3505D0A}"/>
    <cellStyle name="Input 6 9 3 6" xfId="21024" xr:uid="{FAD4D3EA-471F-4DC1-9BC7-B3D349451ABA}"/>
    <cellStyle name="Input 6 9 3 7" xfId="21025" xr:uid="{4AA4FBB9-B10F-4E21-B5DC-57CBF1E5BA96}"/>
    <cellStyle name="Input 6 9 3 8" xfId="21026" xr:uid="{695ECC19-A986-4C9F-B21A-99392E8D52EA}"/>
    <cellStyle name="Input 6 9 3 9" xfId="21027" xr:uid="{7650256C-5E38-4B4B-8C9A-E216FD1392A5}"/>
    <cellStyle name="Input 6 9 4" xfId="21028" xr:uid="{AC6E5442-F049-4246-9F76-3D99EABCC8D8}"/>
    <cellStyle name="Input 6 9 4 2" xfId="21029" xr:uid="{C2DC1594-E6F5-40A3-8F9C-0AF7CDD32BF0}"/>
    <cellStyle name="Input 6 9 4 3" xfId="21030" xr:uid="{FE674922-78E1-448F-BE08-3EC9EFDB7508}"/>
    <cellStyle name="Input 6 9 4 4" xfId="21031" xr:uid="{2E30DFBE-13F6-416B-9839-5F9419F8FA84}"/>
    <cellStyle name="Input 6 9 4 5" xfId="21032" xr:uid="{E2EDB159-141F-45CF-A1CB-96DF311FD025}"/>
    <cellStyle name="Input 6 9 4 6" xfId="21033" xr:uid="{ED9F7DCC-FB2B-4632-9664-C177B0E60BC6}"/>
    <cellStyle name="Input 6 9 4 7" xfId="21034" xr:uid="{FEAA48E3-B363-4027-873D-93D36CCE3388}"/>
    <cellStyle name="Input 6 9 4 8" xfId="21035" xr:uid="{4813538F-31A6-48DE-93CD-8C4CEAC16CB0}"/>
    <cellStyle name="Input 6 9 4 9" xfId="21036" xr:uid="{87879690-4232-413D-8B85-AA234FA3EE62}"/>
    <cellStyle name="Input 6 9 5" xfId="21037" xr:uid="{8AFA04DE-F0B0-401E-A8F4-D620CE5DB135}"/>
    <cellStyle name="Input 6 9 6" xfId="21038" xr:uid="{5347C1CE-8B1C-4C97-A0F7-73B5E8D2DA33}"/>
    <cellStyle name="Input 6 9 7" xfId="21039" xr:uid="{17DA0BD6-24DA-45C7-871A-B1C037FD0D10}"/>
    <cellStyle name="Input 6 9 8" xfId="21040" xr:uid="{970032BD-B735-462E-9A68-AB7651B8ED47}"/>
    <cellStyle name="Input 6 9 9" xfId="21041" xr:uid="{D95510C5-EF5F-494C-A2D1-03DC3B5A69C1}"/>
    <cellStyle name="Input 7" xfId="194" xr:uid="{86490C87-503C-47B2-87BC-E452762FBBDE}"/>
    <cellStyle name="Input 7 10" xfId="21043" xr:uid="{0E13B73F-2967-4239-A38A-65D4EF6DE14F}"/>
    <cellStyle name="Input 7 10 10" xfId="21044" xr:uid="{DBDE2581-3F3D-4192-88C7-44A463354A88}"/>
    <cellStyle name="Input 7 10 11" xfId="21045" xr:uid="{AAF84FBA-2C69-4946-8AE5-8D757889BCB4}"/>
    <cellStyle name="Input 7 10 2" xfId="21046" xr:uid="{CF6E2913-77C7-41FC-8374-3FB8101B0C7B}"/>
    <cellStyle name="Input 7 10 2 2" xfId="21047" xr:uid="{87EDE748-6FCC-460B-A26C-068BD1EDB049}"/>
    <cellStyle name="Input 7 10 2 3" xfId="21048" xr:uid="{0A6F8139-0FAA-4041-AA5F-9A9557BCB13E}"/>
    <cellStyle name="Input 7 10 2 4" xfId="21049" xr:uid="{A0054868-FD90-481A-96D0-188CCDB85EDD}"/>
    <cellStyle name="Input 7 10 2 5" xfId="21050" xr:uid="{F618499D-377D-470A-93DB-78192C288E3D}"/>
    <cellStyle name="Input 7 10 2 6" xfId="21051" xr:uid="{9715F236-9DCA-4C98-BFFA-C95DF4F09FC7}"/>
    <cellStyle name="Input 7 10 2 7" xfId="21052" xr:uid="{1BDA894D-E458-44A0-B81A-556ED6FFAEF8}"/>
    <cellStyle name="Input 7 10 2 8" xfId="21053" xr:uid="{9B6E4E15-9BCE-41BF-839D-58C7B15A3F7A}"/>
    <cellStyle name="Input 7 10 2 9" xfId="21054" xr:uid="{37ACD984-B548-4EC8-A89B-AEDAA66D8BFD}"/>
    <cellStyle name="Input 7 10 3" xfId="21055" xr:uid="{43961F7E-72E5-4744-99D0-8E1134997245}"/>
    <cellStyle name="Input 7 10 3 2" xfId="21056" xr:uid="{895487AC-ADAF-4F47-875F-D846073AD5BF}"/>
    <cellStyle name="Input 7 10 3 3" xfId="21057" xr:uid="{9CA29299-6BFC-4B16-933B-D0F6BE5E9022}"/>
    <cellStyle name="Input 7 10 3 4" xfId="21058" xr:uid="{383DFB2A-2D7E-4118-BE1C-6D15FD8B08D5}"/>
    <cellStyle name="Input 7 10 3 5" xfId="21059" xr:uid="{868BD8A0-5CFA-4991-B18A-5D4477DE7943}"/>
    <cellStyle name="Input 7 10 3 6" xfId="21060" xr:uid="{BE8543C6-58BB-4E88-84E1-F4A98BB19603}"/>
    <cellStyle name="Input 7 10 3 7" xfId="21061" xr:uid="{9825D4C3-814A-4EF6-9CA9-911CFE8BB0FA}"/>
    <cellStyle name="Input 7 10 3 8" xfId="21062" xr:uid="{B50A62E6-CADD-4FB3-8AAD-5A27560CC1F0}"/>
    <cellStyle name="Input 7 10 3 9" xfId="21063" xr:uid="{65A5E126-91FC-40CA-9198-BFA41C4A2703}"/>
    <cellStyle name="Input 7 10 4" xfId="21064" xr:uid="{C2BDC316-F0BE-4ADF-84EF-224750C07FE3}"/>
    <cellStyle name="Input 7 10 5" xfId="21065" xr:uid="{DC1CABEC-5D77-4DCE-B900-9928805510F0}"/>
    <cellStyle name="Input 7 10 6" xfId="21066" xr:uid="{89F646B5-15B6-4AEC-970E-38E9C44F6477}"/>
    <cellStyle name="Input 7 10 7" xfId="21067" xr:uid="{05692EC9-85F5-4247-9DAA-9771E7644317}"/>
    <cellStyle name="Input 7 10 8" xfId="21068" xr:uid="{76FA8911-E6F4-4816-AC27-307C6804E0CC}"/>
    <cellStyle name="Input 7 10 9" xfId="21069" xr:uid="{6C0F66ED-111E-4895-B22F-964499F902AC}"/>
    <cellStyle name="Input 7 11" xfId="21070" xr:uid="{E91CE4B6-1B23-428C-A414-4608E03690B7}"/>
    <cellStyle name="Input 7 11 2" xfId="21071" xr:uid="{813E9AE4-CD45-4BBE-8EC7-263D458EEA63}"/>
    <cellStyle name="Input 7 11 3" xfId="21072" xr:uid="{53ACF593-A722-4D0E-A44D-6B52DCFAE7D8}"/>
    <cellStyle name="Input 7 11 4" xfId="21073" xr:uid="{4D08DFEA-C552-481F-A0A5-E28CC549D2D4}"/>
    <cellStyle name="Input 7 11 5" xfId="21074" xr:uid="{E81A5527-9DA5-4A3A-A630-16444234303F}"/>
    <cellStyle name="Input 7 11 6" xfId="21075" xr:uid="{D21FD836-8559-4864-AF37-7F5AD3B04EFF}"/>
    <cellStyle name="Input 7 11 7" xfId="21076" xr:uid="{26F6B738-E20A-4209-84FC-81B196BA383D}"/>
    <cellStyle name="Input 7 11 8" xfId="21077" xr:uid="{5814236F-E4C7-43A8-88F4-3B18AD4AE149}"/>
    <cellStyle name="Input 7 11 9" xfId="21078" xr:uid="{B25C8752-563A-4C7E-A1C0-643C601A3D07}"/>
    <cellStyle name="Input 7 12" xfId="21079" xr:uid="{A4318AB0-3DA6-4EE5-B11F-B7093FDBD625}"/>
    <cellStyle name="Input 7 12 2" xfId="21080" xr:uid="{2604F3C5-6B18-490D-8DB9-CADBAEAFA180}"/>
    <cellStyle name="Input 7 12 3" xfId="21081" xr:uid="{2767E687-B58B-478A-AA8C-EF895D513B08}"/>
    <cellStyle name="Input 7 12 4" xfId="21082" xr:uid="{4B835B89-73D6-4F98-8243-8A8ACA7FDB6C}"/>
    <cellStyle name="Input 7 12 5" xfId="21083" xr:uid="{07BF1E41-C401-4B74-B4AC-119148EA80DB}"/>
    <cellStyle name="Input 7 12 6" xfId="21084" xr:uid="{F543F940-7589-44FB-8A7C-F27FED54ECD3}"/>
    <cellStyle name="Input 7 12 7" xfId="21085" xr:uid="{BF4DF828-B310-4A1D-8344-F7D75D2BA74A}"/>
    <cellStyle name="Input 7 12 8" xfId="21086" xr:uid="{A64A64AA-100A-454D-881B-AEE63D4ABB9C}"/>
    <cellStyle name="Input 7 12 9" xfId="21087" xr:uid="{03B8A616-22C5-4D60-B98E-078FCFA70992}"/>
    <cellStyle name="Input 7 13" xfId="21088" xr:uid="{8C1C8EC4-2E60-4A5F-9AFF-73BB53F2819F}"/>
    <cellStyle name="Input 7 14" xfId="21089" xr:uid="{E3DE36E4-E7D8-4337-B897-64C082D9D24E}"/>
    <cellStyle name="Input 7 15" xfId="21090" xr:uid="{85BCDE08-9503-4D1F-B913-D68230B43D10}"/>
    <cellStyle name="Input 7 16" xfId="21091" xr:uid="{3FCB53B8-25FE-4DB7-B177-9B2781AF15EB}"/>
    <cellStyle name="Input 7 17" xfId="21092" xr:uid="{02889CFE-98E1-4EA8-8F78-38A153351C12}"/>
    <cellStyle name="Input 7 18" xfId="21093" xr:uid="{8EBF82A6-F815-43A2-9047-066B64A25B8D}"/>
    <cellStyle name="Input 7 19" xfId="21094" xr:uid="{ABAC22F9-A97C-479B-8D1B-B7EAEC03AB8D}"/>
    <cellStyle name="Input 7 2" xfId="21095" xr:uid="{61C79D1F-B213-4D06-B20F-122A92ED950A}"/>
    <cellStyle name="Input 7 2 10" xfId="21096" xr:uid="{2655662B-0932-4D3C-9E19-F1559EA8201A}"/>
    <cellStyle name="Input 7 2 11" xfId="21097" xr:uid="{B3414D8F-8437-4140-8C17-7C8E4349CB97}"/>
    <cellStyle name="Input 7 2 12" xfId="21098" xr:uid="{D966DF81-6AEC-458C-9442-A1EBCECD76BE}"/>
    <cellStyle name="Input 7 2 2" xfId="21099" xr:uid="{23E8719C-352C-4605-B1F7-6B70E9BBDADB}"/>
    <cellStyle name="Input 7 2 2 10" xfId="21100" xr:uid="{D407C518-53F1-43BE-95A7-780A55D1FA27}"/>
    <cellStyle name="Input 7 2 2 11" xfId="21101" xr:uid="{3797119D-8CB6-475D-963B-89BF48874B4B}"/>
    <cellStyle name="Input 7 2 2 2" xfId="21102" xr:uid="{BBD3F762-D3A4-45A7-8EBE-A688BFBC619E}"/>
    <cellStyle name="Input 7 2 2 2 2" xfId="21103" xr:uid="{232A58A2-60E4-4D63-89A0-0D651E8CBF61}"/>
    <cellStyle name="Input 7 2 2 2 3" xfId="21104" xr:uid="{59FA577A-828F-4880-964D-DBD297936771}"/>
    <cellStyle name="Input 7 2 2 2 4" xfId="21105" xr:uid="{C5169B3A-B9A2-4A47-B92B-517065281EE3}"/>
    <cellStyle name="Input 7 2 2 2 5" xfId="21106" xr:uid="{708D0A1A-34EA-4069-A6DC-D3055D862934}"/>
    <cellStyle name="Input 7 2 2 2 6" xfId="21107" xr:uid="{CAD61879-8BC8-4CAC-AD10-94BC414E3FA3}"/>
    <cellStyle name="Input 7 2 2 2 7" xfId="21108" xr:uid="{7CEB9D2F-D4E6-4BCB-918D-272C5BB32AB3}"/>
    <cellStyle name="Input 7 2 2 2 8" xfId="21109" xr:uid="{8E488F88-895E-4F8F-A98C-9EEB0AD6B14F}"/>
    <cellStyle name="Input 7 2 2 2 9" xfId="21110" xr:uid="{A541A60B-03B6-442D-A3D0-21FF8BAF08DD}"/>
    <cellStyle name="Input 7 2 2 3" xfId="21111" xr:uid="{D1B3795F-D819-4285-96C9-AA7B2A519956}"/>
    <cellStyle name="Input 7 2 2 3 2" xfId="21112" xr:uid="{A8DF7C59-A2A4-41B2-A685-76D0FB5D2ADB}"/>
    <cellStyle name="Input 7 2 2 3 3" xfId="21113" xr:uid="{1380E617-873E-464D-8B27-AEF7F77DC0C0}"/>
    <cellStyle name="Input 7 2 2 3 4" xfId="21114" xr:uid="{21E7C6C7-B492-414A-8E60-A402ECEE62B1}"/>
    <cellStyle name="Input 7 2 2 3 5" xfId="21115" xr:uid="{BAB1AAD3-20C6-40E6-8559-A9380ABEF421}"/>
    <cellStyle name="Input 7 2 2 3 6" xfId="21116" xr:uid="{ECB3C2EC-ACFD-4B70-B460-BA6CF890FE09}"/>
    <cellStyle name="Input 7 2 2 3 7" xfId="21117" xr:uid="{AA1AE123-66EF-4072-BAB7-44A5745C575F}"/>
    <cellStyle name="Input 7 2 2 3 8" xfId="21118" xr:uid="{8FD7E165-B427-4058-B3E4-131D82DF377E}"/>
    <cellStyle name="Input 7 2 2 3 9" xfId="21119" xr:uid="{D1E9BA30-AA23-4207-A454-D82C2072B8C1}"/>
    <cellStyle name="Input 7 2 2 4" xfId="21120" xr:uid="{9C2AA667-9B6D-4D13-B30E-1A0CB170D6C3}"/>
    <cellStyle name="Input 7 2 2 5" xfId="21121" xr:uid="{3410B550-B142-4AFA-BDB5-482C6CA91147}"/>
    <cellStyle name="Input 7 2 2 6" xfId="21122" xr:uid="{B96492BB-A0CE-4287-AA87-431EF65D08BF}"/>
    <cellStyle name="Input 7 2 2 7" xfId="21123" xr:uid="{B2414FB3-E0E7-44EF-8E48-A4967F8368B3}"/>
    <cellStyle name="Input 7 2 2 8" xfId="21124" xr:uid="{F9F65503-0A25-418B-8024-63D6BA783472}"/>
    <cellStyle name="Input 7 2 2 9" xfId="21125" xr:uid="{A343F1DD-EDF7-4194-9221-B602698BFD6A}"/>
    <cellStyle name="Input 7 2 3" xfId="21126" xr:uid="{E7506A7D-BF64-4EEA-85E8-BA2DDCCB72C3}"/>
    <cellStyle name="Input 7 2 3 2" xfId="21127" xr:uid="{4131697B-833D-41E1-A0A1-406FFDBA23AC}"/>
    <cellStyle name="Input 7 2 3 3" xfId="21128" xr:uid="{60FEE458-C248-4152-9B68-780147DF8DA6}"/>
    <cellStyle name="Input 7 2 3 4" xfId="21129" xr:uid="{588B1B6E-8DC3-45D5-A76B-1DCE378216E0}"/>
    <cellStyle name="Input 7 2 3 5" xfId="21130" xr:uid="{0FB224F6-E190-41C4-B721-ADD4D13D5372}"/>
    <cellStyle name="Input 7 2 3 6" xfId="21131" xr:uid="{1D572BD0-D0FD-473F-A643-81B433E9DCA9}"/>
    <cellStyle name="Input 7 2 3 7" xfId="21132" xr:uid="{DA0B0B0A-DEFC-4AFF-8E1D-78D207CA4223}"/>
    <cellStyle name="Input 7 2 3 8" xfId="21133" xr:uid="{2ABF6F42-4AB3-425F-B6CF-5737FD4DDF36}"/>
    <cellStyle name="Input 7 2 3 9" xfId="21134" xr:uid="{874DB395-6049-4438-B7C1-E2F16498CFEC}"/>
    <cellStyle name="Input 7 2 4" xfId="21135" xr:uid="{5E3DAAD8-DD55-4A3C-B137-0727518C8E1E}"/>
    <cellStyle name="Input 7 2 4 2" xfId="21136" xr:uid="{B2505761-F939-4039-9701-8AAAE8C913F9}"/>
    <cellStyle name="Input 7 2 4 3" xfId="21137" xr:uid="{386079D1-65BB-4168-BE41-0F6B78489451}"/>
    <cellStyle name="Input 7 2 4 4" xfId="21138" xr:uid="{01B1D4B6-813A-45AA-A96E-75E83CC29266}"/>
    <cellStyle name="Input 7 2 4 5" xfId="21139" xr:uid="{A58D2E5D-B6DE-45C7-91B7-A7B580F88C46}"/>
    <cellStyle name="Input 7 2 4 6" xfId="21140" xr:uid="{47BC8DDF-C6C2-4982-AB09-BE422EEE6C48}"/>
    <cellStyle name="Input 7 2 4 7" xfId="21141" xr:uid="{A159E3EB-4ED9-4390-903F-4B929017317E}"/>
    <cellStyle name="Input 7 2 4 8" xfId="21142" xr:uid="{2C967744-38BE-4059-8E6E-C31C58121F5E}"/>
    <cellStyle name="Input 7 2 4 9" xfId="21143" xr:uid="{ABF6F83C-561C-4E44-9C67-864E8910201B}"/>
    <cellStyle name="Input 7 2 5" xfId="21144" xr:uid="{3724A7E4-639E-4C11-8CA5-080AD13E73E2}"/>
    <cellStyle name="Input 7 2 6" xfId="21145" xr:uid="{638BD8E5-8491-4E66-A4E1-0B025A06FCD5}"/>
    <cellStyle name="Input 7 2 7" xfId="21146" xr:uid="{3DFE7BAB-F9BF-4958-85B5-DF55547FD89C}"/>
    <cellStyle name="Input 7 2 8" xfId="21147" xr:uid="{95F6210F-9FEB-437E-9AEA-3778CE9341E5}"/>
    <cellStyle name="Input 7 2 9" xfId="21148" xr:uid="{50C93A29-A2A9-4D72-A808-1A8974D8B8CC}"/>
    <cellStyle name="Input 7 20" xfId="21149" xr:uid="{FEF0192D-5A2B-40F5-883C-5DD58BE020CF}"/>
    <cellStyle name="Input 7 21" xfId="21042" xr:uid="{AD030389-2F10-4557-8AF5-A5BAF470B013}"/>
    <cellStyle name="Input 7 3" xfId="21150" xr:uid="{BBE995C9-0C89-434A-BB4D-BBAAC1A5F765}"/>
    <cellStyle name="Input 7 3 10" xfId="21151" xr:uid="{6A56ED88-D8BE-49F5-B458-62D1F47BDB25}"/>
    <cellStyle name="Input 7 3 11" xfId="21152" xr:uid="{A128F11B-9ADE-452F-9F1B-B3BD3DD4771D}"/>
    <cellStyle name="Input 7 3 12" xfId="21153" xr:uid="{7631F370-49F8-4E0E-8C16-535747EBBC5B}"/>
    <cellStyle name="Input 7 3 2" xfId="21154" xr:uid="{2F4D0136-7406-43B4-AAEF-865A0C5789BC}"/>
    <cellStyle name="Input 7 3 2 10" xfId="21155" xr:uid="{D8549AB7-3354-4750-A7DE-2E25E35CC1D0}"/>
    <cellStyle name="Input 7 3 2 11" xfId="21156" xr:uid="{65235FE6-BF0F-41B8-AC68-52BD9889E9F9}"/>
    <cellStyle name="Input 7 3 2 2" xfId="21157" xr:uid="{BF9B9D66-A675-4E79-899A-8C72B4D30498}"/>
    <cellStyle name="Input 7 3 2 2 2" xfId="21158" xr:uid="{ABD78EAC-1A7B-49B6-8E97-A0C91819F4CD}"/>
    <cellStyle name="Input 7 3 2 2 3" xfId="21159" xr:uid="{A048AD99-EB21-44AB-B32A-6E870480CFE9}"/>
    <cellStyle name="Input 7 3 2 2 4" xfId="21160" xr:uid="{53742D29-85C9-44BC-A28E-43151891B41D}"/>
    <cellStyle name="Input 7 3 2 2 5" xfId="21161" xr:uid="{3C4CFF36-A3CC-4F3E-AC4A-F712B295C17E}"/>
    <cellStyle name="Input 7 3 2 2 6" xfId="21162" xr:uid="{3D24CF0D-E99A-4A18-8319-04B9062EA818}"/>
    <cellStyle name="Input 7 3 2 2 7" xfId="21163" xr:uid="{B9D1C61E-6788-4A9D-AC91-1F1D5E463916}"/>
    <cellStyle name="Input 7 3 2 2 8" xfId="21164" xr:uid="{0FD6CC03-6D92-45D5-A77A-F6ACD1E0FC9A}"/>
    <cellStyle name="Input 7 3 2 2 9" xfId="21165" xr:uid="{B2BF527D-4A98-4C42-88D1-E108A3C3AF04}"/>
    <cellStyle name="Input 7 3 2 3" xfId="21166" xr:uid="{94FAAA02-C8CB-4B33-A9B7-35FAA42E45FB}"/>
    <cellStyle name="Input 7 3 2 3 2" xfId="21167" xr:uid="{F4621404-7C67-4FC4-A822-597AC5219F66}"/>
    <cellStyle name="Input 7 3 2 3 3" xfId="21168" xr:uid="{5E47C9E4-EE1A-49FE-89A8-E9BDD3AD5996}"/>
    <cellStyle name="Input 7 3 2 3 4" xfId="21169" xr:uid="{BD75A5F6-26D4-40DA-80FD-A1E27A4DB23F}"/>
    <cellStyle name="Input 7 3 2 3 5" xfId="21170" xr:uid="{0106742B-2C2C-4E60-BEB2-EAC6BD52CA8C}"/>
    <cellStyle name="Input 7 3 2 3 6" xfId="21171" xr:uid="{88ECE75B-5C38-4129-8C92-8851A5E3C134}"/>
    <cellStyle name="Input 7 3 2 3 7" xfId="21172" xr:uid="{4B14D896-D7BD-4AB9-BA2F-AECC2A627C11}"/>
    <cellStyle name="Input 7 3 2 3 8" xfId="21173" xr:uid="{AD2E5857-327C-47AB-AB74-D54057AA1414}"/>
    <cellStyle name="Input 7 3 2 3 9" xfId="21174" xr:uid="{77764059-A3EB-4A3B-ADB9-71B05191A350}"/>
    <cellStyle name="Input 7 3 2 4" xfId="21175" xr:uid="{A52280F7-48CA-4AEB-88BD-508CD571A4B9}"/>
    <cellStyle name="Input 7 3 2 5" xfId="21176" xr:uid="{25EF5755-AE02-4FBB-BA8A-DA745B01C7EE}"/>
    <cellStyle name="Input 7 3 2 6" xfId="21177" xr:uid="{E815E591-F762-4AFC-B687-7BAB323E9A1A}"/>
    <cellStyle name="Input 7 3 2 7" xfId="21178" xr:uid="{60984920-DCA8-48E9-B1DF-CAF9873D5804}"/>
    <cellStyle name="Input 7 3 2 8" xfId="21179" xr:uid="{FA9BB389-E07A-41A4-8DC6-D02660C6D9CD}"/>
    <cellStyle name="Input 7 3 2 9" xfId="21180" xr:uid="{AA988A5E-E753-4610-B460-BE44382A546C}"/>
    <cellStyle name="Input 7 3 3" xfId="21181" xr:uid="{19A9143C-06D1-4FF4-A122-611FFE70BE17}"/>
    <cellStyle name="Input 7 3 3 2" xfId="21182" xr:uid="{AB0696C3-9B77-4596-92D6-D24AE397503F}"/>
    <cellStyle name="Input 7 3 3 3" xfId="21183" xr:uid="{9FA3DA2A-FEE2-491D-9847-18C9C0E75FFE}"/>
    <cellStyle name="Input 7 3 3 4" xfId="21184" xr:uid="{4A7E6775-9761-417F-8AAB-3F1E23DB3EB2}"/>
    <cellStyle name="Input 7 3 3 5" xfId="21185" xr:uid="{01202BDA-19B9-4713-B2E4-745547218F64}"/>
    <cellStyle name="Input 7 3 3 6" xfId="21186" xr:uid="{C03BCFC6-1658-4338-996D-31BD9146571F}"/>
    <cellStyle name="Input 7 3 3 7" xfId="21187" xr:uid="{3FE93B9F-996A-40C9-85C6-B3C4CC410D35}"/>
    <cellStyle name="Input 7 3 3 8" xfId="21188" xr:uid="{B9860B87-7F93-43A4-AB5D-8526452FB3BE}"/>
    <cellStyle name="Input 7 3 3 9" xfId="21189" xr:uid="{BFDAEC7D-8757-4559-B4F1-B20D784C5004}"/>
    <cellStyle name="Input 7 3 4" xfId="21190" xr:uid="{D1127832-27F3-4574-9405-EBE9DCDCFD35}"/>
    <cellStyle name="Input 7 3 4 2" xfId="21191" xr:uid="{0F3331F7-2AAA-48A1-AA65-2315E519FB75}"/>
    <cellStyle name="Input 7 3 4 3" xfId="21192" xr:uid="{490B939B-737C-4F47-8328-C774706416FF}"/>
    <cellStyle name="Input 7 3 4 4" xfId="21193" xr:uid="{3AF3CF42-162D-4FE4-B841-62A7AEA806FD}"/>
    <cellStyle name="Input 7 3 4 5" xfId="21194" xr:uid="{74E6CDDE-E7F4-4A21-BAF5-7799BC2FF8F5}"/>
    <cellStyle name="Input 7 3 4 6" xfId="21195" xr:uid="{83BD8962-0F93-4194-B735-0002DFCB2F41}"/>
    <cellStyle name="Input 7 3 4 7" xfId="21196" xr:uid="{9D031EFF-D1A0-497C-AE43-68A497C400BF}"/>
    <cellStyle name="Input 7 3 4 8" xfId="21197" xr:uid="{755F6E3A-A10B-4E5B-8A64-A85CC2DC04F2}"/>
    <cellStyle name="Input 7 3 4 9" xfId="21198" xr:uid="{FA73BF30-7233-4347-B369-5E83FF19CC53}"/>
    <cellStyle name="Input 7 3 5" xfId="21199" xr:uid="{222C5ACF-0679-4C06-A297-390DEFDD7766}"/>
    <cellStyle name="Input 7 3 6" xfId="21200" xr:uid="{628118C1-7A20-4D11-AA85-2A3CDE54CB7D}"/>
    <cellStyle name="Input 7 3 7" xfId="21201" xr:uid="{109D7B32-3A2A-4837-BE92-64A7D4270C14}"/>
    <cellStyle name="Input 7 3 8" xfId="21202" xr:uid="{02B2D830-6854-4EB9-995A-0FEE00646462}"/>
    <cellStyle name="Input 7 3 9" xfId="21203" xr:uid="{3BBA3F97-5DCB-43F9-AC6A-7AF077F4C701}"/>
    <cellStyle name="Input 7 4" xfId="21204" xr:uid="{B89BAB5C-76B0-4FB3-B01F-E8EA34387E7F}"/>
    <cellStyle name="Input 7 4 10" xfId="21205" xr:uid="{2F6191B7-FCAD-4014-AD43-63BF89B08B4C}"/>
    <cellStyle name="Input 7 4 11" xfId="21206" xr:uid="{0CF170EC-B9E3-403D-A775-09F044CBB269}"/>
    <cellStyle name="Input 7 4 12" xfId="21207" xr:uid="{07FE836C-9627-4DA0-BFDB-2E33388608F8}"/>
    <cellStyle name="Input 7 4 2" xfId="21208" xr:uid="{ACA598DA-1940-4E9C-B286-F00BDD2769BB}"/>
    <cellStyle name="Input 7 4 2 10" xfId="21209" xr:uid="{5D2CBFAD-880A-4F8D-A80A-5A644EE8FB4E}"/>
    <cellStyle name="Input 7 4 2 11" xfId="21210" xr:uid="{25D06BC9-AC6C-4430-89E8-88174F2E46D6}"/>
    <cellStyle name="Input 7 4 2 2" xfId="21211" xr:uid="{EB6FB5C5-9A1C-46DE-9094-F8A13EB81B4D}"/>
    <cellStyle name="Input 7 4 2 2 2" xfId="21212" xr:uid="{15AFABFE-A9B6-42D7-8FCA-C6ABF8137101}"/>
    <cellStyle name="Input 7 4 2 2 3" xfId="21213" xr:uid="{E073E332-318D-43A0-BBBF-84A54DD2EE84}"/>
    <cellStyle name="Input 7 4 2 2 4" xfId="21214" xr:uid="{B9A6E06B-DFFE-41FA-AA0D-34102F34AA9A}"/>
    <cellStyle name="Input 7 4 2 2 5" xfId="21215" xr:uid="{C51F30E4-3D00-4768-94BE-5BD15C6A2EB0}"/>
    <cellStyle name="Input 7 4 2 2 6" xfId="21216" xr:uid="{20F09BB2-F909-4FE9-95AE-4226BA7FB160}"/>
    <cellStyle name="Input 7 4 2 2 7" xfId="21217" xr:uid="{17FF0D52-6B5E-4C4B-9D58-4FC7234C83CA}"/>
    <cellStyle name="Input 7 4 2 2 8" xfId="21218" xr:uid="{1CEF409C-6C5C-415C-9A21-C1A0D10BB9D8}"/>
    <cellStyle name="Input 7 4 2 2 9" xfId="21219" xr:uid="{BD546E25-ECBF-4BF3-87BB-7BC7DA37EF44}"/>
    <cellStyle name="Input 7 4 2 3" xfId="21220" xr:uid="{369E8E79-2055-4226-A537-4C3DB0DFDBE0}"/>
    <cellStyle name="Input 7 4 2 3 2" xfId="21221" xr:uid="{FAE194C2-C076-414A-A416-456EAEC997AB}"/>
    <cellStyle name="Input 7 4 2 3 3" xfId="21222" xr:uid="{3E71FE72-9D25-4B99-BB37-9B8881FBB743}"/>
    <cellStyle name="Input 7 4 2 3 4" xfId="21223" xr:uid="{A76B6709-EFA2-4167-AF07-1E437BD40D1E}"/>
    <cellStyle name="Input 7 4 2 3 5" xfId="21224" xr:uid="{93C97982-C156-4787-97ED-CACF4C60DD2B}"/>
    <cellStyle name="Input 7 4 2 3 6" xfId="21225" xr:uid="{0ADE9725-ED09-489F-838C-4F459A03CE8F}"/>
    <cellStyle name="Input 7 4 2 3 7" xfId="21226" xr:uid="{4D540E36-676F-47E3-A0AE-217E85202D5C}"/>
    <cellStyle name="Input 7 4 2 3 8" xfId="21227" xr:uid="{A57E1926-6713-4FE7-93E9-205BAB951743}"/>
    <cellStyle name="Input 7 4 2 3 9" xfId="21228" xr:uid="{C285722C-BB56-4EE0-AD31-D63671B0E1E1}"/>
    <cellStyle name="Input 7 4 2 4" xfId="21229" xr:uid="{833D1072-AC1C-45E6-9FAD-CF328D045568}"/>
    <cellStyle name="Input 7 4 2 5" xfId="21230" xr:uid="{061425A4-683F-471E-A53E-26558C8172EE}"/>
    <cellStyle name="Input 7 4 2 6" xfId="21231" xr:uid="{30FDEC87-72A2-43B7-9DEA-174A187A10AA}"/>
    <cellStyle name="Input 7 4 2 7" xfId="21232" xr:uid="{2D4C7947-A03B-4906-8C2F-B4682D72C676}"/>
    <cellStyle name="Input 7 4 2 8" xfId="21233" xr:uid="{8E5827F3-069F-4995-9B26-53055DB6F3C7}"/>
    <cellStyle name="Input 7 4 2 9" xfId="21234" xr:uid="{9F05EB21-F285-43C1-AB27-5B042F04590C}"/>
    <cellStyle name="Input 7 4 3" xfId="21235" xr:uid="{778D1CF9-6698-41AC-95CB-BD39EEC23634}"/>
    <cellStyle name="Input 7 4 3 2" xfId="21236" xr:uid="{CFC6CED3-C084-48C1-BDEE-63566F8197BD}"/>
    <cellStyle name="Input 7 4 3 3" xfId="21237" xr:uid="{8A09A2F9-1593-4B77-82A7-103F04478C3A}"/>
    <cellStyle name="Input 7 4 3 4" xfId="21238" xr:uid="{2E062CE3-A544-4AA4-B58D-CD9CAFA0779C}"/>
    <cellStyle name="Input 7 4 3 5" xfId="21239" xr:uid="{5E0E28A2-0459-4C29-BD07-F769C38B1283}"/>
    <cellStyle name="Input 7 4 3 6" xfId="21240" xr:uid="{AB3E887C-F6DE-43C7-A816-379ABEFDF30D}"/>
    <cellStyle name="Input 7 4 3 7" xfId="21241" xr:uid="{455D93F1-A525-4338-A902-51E7E489A2B1}"/>
    <cellStyle name="Input 7 4 3 8" xfId="21242" xr:uid="{B2E2A4F4-5487-44DB-82D1-FA208090D71E}"/>
    <cellStyle name="Input 7 4 3 9" xfId="21243" xr:uid="{E5FAF7E4-B482-4847-B033-2DFD32168CB3}"/>
    <cellStyle name="Input 7 4 4" xfId="21244" xr:uid="{4CDD72F4-0791-4965-ABAF-9341C123ECB3}"/>
    <cellStyle name="Input 7 4 4 2" xfId="21245" xr:uid="{320EF7B0-F1E0-4370-AFFF-F0D330464B15}"/>
    <cellStyle name="Input 7 4 4 3" xfId="21246" xr:uid="{2DB93B9C-A42F-4CBE-A8F1-44735B0D3A8D}"/>
    <cellStyle name="Input 7 4 4 4" xfId="21247" xr:uid="{81DA8B0A-7C57-4BC6-B860-97C3E7C8F193}"/>
    <cellStyle name="Input 7 4 4 5" xfId="21248" xr:uid="{9B9895B7-E031-499E-8136-66F2C9E3CE06}"/>
    <cellStyle name="Input 7 4 4 6" xfId="21249" xr:uid="{320ACFDC-294A-4A01-BA1D-3B3D08DAEF4B}"/>
    <cellStyle name="Input 7 4 4 7" xfId="21250" xr:uid="{75E5A9FE-138D-4F58-AB08-089B50E113C9}"/>
    <cellStyle name="Input 7 4 4 8" xfId="21251" xr:uid="{3C4F41E9-556E-44C5-8998-AE9882E7031A}"/>
    <cellStyle name="Input 7 4 4 9" xfId="21252" xr:uid="{8C02ACD5-9204-4043-8108-2A140584D9B2}"/>
    <cellStyle name="Input 7 4 5" xfId="21253" xr:uid="{19B330AB-3A61-4C8C-87E1-4B593A5AE46A}"/>
    <cellStyle name="Input 7 4 6" xfId="21254" xr:uid="{040CD1AB-AE84-45EC-B5BA-FF37D0ECBD97}"/>
    <cellStyle name="Input 7 4 7" xfId="21255" xr:uid="{64138287-376F-41E9-935C-9ED083E37E7B}"/>
    <cellStyle name="Input 7 4 8" xfId="21256" xr:uid="{AA001BCE-EA0A-4E28-820F-6B4D41BAAA2C}"/>
    <cellStyle name="Input 7 4 9" xfId="21257" xr:uid="{740F9ACA-8F6F-42B8-A14C-8EB3DFAA3CBD}"/>
    <cellStyle name="Input 7 5" xfId="21258" xr:uid="{ED1046D6-7AE3-49DE-A632-D5CC664E1099}"/>
    <cellStyle name="Input 7 5 10" xfId="21259" xr:uid="{1AEC50CD-3426-45C4-92D9-C73C2E06908B}"/>
    <cellStyle name="Input 7 5 11" xfId="21260" xr:uid="{9EF45F3F-6F38-42F3-B34E-078EE3A6365A}"/>
    <cellStyle name="Input 7 5 12" xfId="21261" xr:uid="{78EC8AAD-655C-4A8C-BFE6-33D9F42418E2}"/>
    <cellStyle name="Input 7 5 2" xfId="21262" xr:uid="{5E7809C9-DF3E-4E4C-B204-0A15BBC0A1C2}"/>
    <cellStyle name="Input 7 5 2 10" xfId="21263" xr:uid="{6834D93B-EB3F-4FFD-86CC-73C9122F6235}"/>
    <cellStyle name="Input 7 5 2 11" xfId="21264" xr:uid="{6DE57D11-AC12-4066-9A61-336719E4A39F}"/>
    <cellStyle name="Input 7 5 2 2" xfId="21265" xr:uid="{691CBE5E-09BE-4E19-87B6-52BDB520E3B1}"/>
    <cellStyle name="Input 7 5 2 2 2" xfId="21266" xr:uid="{777EE02F-9AE8-440A-BCC5-A8398166057D}"/>
    <cellStyle name="Input 7 5 2 2 3" xfId="21267" xr:uid="{6D54E604-5500-4D5E-AF77-A6D57454E843}"/>
    <cellStyle name="Input 7 5 2 2 4" xfId="21268" xr:uid="{FB9AC69D-AB1D-4104-A118-B68CD26ABEBD}"/>
    <cellStyle name="Input 7 5 2 2 5" xfId="21269" xr:uid="{EEC3DCD8-8B67-4ED7-9271-D4D48893EEA7}"/>
    <cellStyle name="Input 7 5 2 2 6" xfId="21270" xr:uid="{C13520A9-4BEE-4A5E-8BC5-C1AD863F08BC}"/>
    <cellStyle name="Input 7 5 2 2 7" xfId="21271" xr:uid="{43B8A311-4719-4C31-95D5-89A7F7F58F7D}"/>
    <cellStyle name="Input 7 5 2 2 8" xfId="21272" xr:uid="{2644464C-78DF-4B41-914B-27EA7793FF05}"/>
    <cellStyle name="Input 7 5 2 2 9" xfId="21273" xr:uid="{C86BD325-B6B6-44C2-89B3-7D91A866C8A1}"/>
    <cellStyle name="Input 7 5 2 3" xfId="21274" xr:uid="{530CD528-2CC0-452C-9AE6-8F68AB15C10F}"/>
    <cellStyle name="Input 7 5 2 3 2" xfId="21275" xr:uid="{B515E15A-D699-4AE9-98B9-E706FB2380FA}"/>
    <cellStyle name="Input 7 5 2 3 3" xfId="21276" xr:uid="{53D6245E-9F6A-480B-85BB-4D1F26802AC3}"/>
    <cellStyle name="Input 7 5 2 3 4" xfId="21277" xr:uid="{7DA5E133-EAB2-4CE4-863C-B58FF076FA7C}"/>
    <cellStyle name="Input 7 5 2 3 5" xfId="21278" xr:uid="{B9DBCC50-19F8-4C5D-9BDF-9EBD0D3FAA84}"/>
    <cellStyle name="Input 7 5 2 3 6" xfId="21279" xr:uid="{ADB06A03-BA90-4244-8DC3-485D9CDB5D81}"/>
    <cellStyle name="Input 7 5 2 3 7" xfId="21280" xr:uid="{53EB28F4-4E91-447A-AD11-759167769F1B}"/>
    <cellStyle name="Input 7 5 2 3 8" xfId="21281" xr:uid="{0B00203B-405A-4BD5-9A39-E805680A9369}"/>
    <cellStyle name="Input 7 5 2 3 9" xfId="21282" xr:uid="{F2AD6644-F15F-470F-9002-A204460C95CB}"/>
    <cellStyle name="Input 7 5 2 4" xfId="21283" xr:uid="{5F5278B9-CB82-4A18-BD24-737B9688F978}"/>
    <cellStyle name="Input 7 5 2 5" xfId="21284" xr:uid="{CFE7C63E-A686-43E6-8E4F-5F9146344F96}"/>
    <cellStyle name="Input 7 5 2 6" xfId="21285" xr:uid="{F7F211D3-F3CA-488D-BB7F-12F79663D6E9}"/>
    <cellStyle name="Input 7 5 2 7" xfId="21286" xr:uid="{7B48E339-A0BB-4DA1-8AAB-1D87835006E1}"/>
    <cellStyle name="Input 7 5 2 8" xfId="21287" xr:uid="{77EDD264-4B78-4278-A8CB-98A4B0C844B0}"/>
    <cellStyle name="Input 7 5 2 9" xfId="21288" xr:uid="{EF489B09-62DC-44FE-8B59-2791F7570EC6}"/>
    <cellStyle name="Input 7 5 3" xfId="21289" xr:uid="{8034CF1D-464D-442B-BF95-638F4E4B792A}"/>
    <cellStyle name="Input 7 5 3 2" xfId="21290" xr:uid="{5A34B2B9-4DA7-473B-8BA5-84F0F2132117}"/>
    <cellStyle name="Input 7 5 3 3" xfId="21291" xr:uid="{0176B58A-393D-405E-B646-E239125D99D9}"/>
    <cellStyle name="Input 7 5 3 4" xfId="21292" xr:uid="{B5DAFDE8-ABD2-440F-A9E8-2EB2E4F8A1BE}"/>
    <cellStyle name="Input 7 5 3 5" xfId="21293" xr:uid="{4AFCA6DC-3033-49C5-B137-27313CECC53B}"/>
    <cellStyle name="Input 7 5 3 6" xfId="21294" xr:uid="{82C6BBC3-6BC3-4E6E-B7C4-5C1DB23C6EE0}"/>
    <cellStyle name="Input 7 5 3 7" xfId="21295" xr:uid="{6E70BEBA-C44D-4892-B45A-4CDC4DD337C3}"/>
    <cellStyle name="Input 7 5 3 8" xfId="21296" xr:uid="{857B79F1-0007-4561-80F1-AEBE02D493CB}"/>
    <cellStyle name="Input 7 5 3 9" xfId="21297" xr:uid="{4DE52017-47AA-47D1-BAAB-6E52B82FDF63}"/>
    <cellStyle name="Input 7 5 4" xfId="21298" xr:uid="{8C326DC8-7311-4687-92E7-6D4F55E973FF}"/>
    <cellStyle name="Input 7 5 4 2" xfId="21299" xr:uid="{B23E561D-E50A-478A-BE3D-BCCD023672CE}"/>
    <cellStyle name="Input 7 5 4 3" xfId="21300" xr:uid="{EB45FCD7-64AA-4023-A19D-1AD7D2C9EA0A}"/>
    <cellStyle name="Input 7 5 4 4" xfId="21301" xr:uid="{1BF5A56F-C9B2-4EE6-95BA-4AD4B9092562}"/>
    <cellStyle name="Input 7 5 4 5" xfId="21302" xr:uid="{2CEB47B1-3CF2-4C8B-A3DE-A3D75DF635D4}"/>
    <cellStyle name="Input 7 5 4 6" xfId="21303" xr:uid="{1AF462C8-EA6E-48C3-B8D6-C819D81B83CC}"/>
    <cellStyle name="Input 7 5 4 7" xfId="21304" xr:uid="{9E87F6DE-5302-4734-AEEE-2914D5ABE845}"/>
    <cellStyle name="Input 7 5 4 8" xfId="21305" xr:uid="{7A183744-35C1-4DD1-964A-7E40BEA85F9A}"/>
    <cellStyle name="Input 7 5 4 9" xfId="21306" xr:uid="{F90BD54D-9886-4557-B9CF-3DF2E17C060B}"/>
    <cellStyle name="Input 7 5 5" xfId="21307" xr:uid="{D2B94E36-84B6-47CC-B51B-E6BF1F21AB56}"/>
    <cellStyle name="Input 7 5 6" xfId="21308" xr:uid="{592AC75D-9FE0-4FA7-A453-91B8D71AE4B8}"/>
    <cellStyle name="Input 7 5 7" xfId="21309" xr:uid="{2AA7E9E4-69F5-47F9-A838-B2E1C7D383E9}"/>
    <cellStyle name="Input 7 5 8" xfId="21310" xr:uid="{AA3F4171-2788-4AEE-8A30-249BB3C5FEEE}"/>
    <cellStyle name="Input 7 5 9" xfId="21311" xr:uid="{6B490824-1C53-4E23-91AB-678EBED93EE5}"/>
    <cellStyle name="Input 7 6" xfId="21312" xr:uid="{D0CBA3A0-8572-4145-B2D9-8FAC02F69B09}"/>
    <cellStyle name="Input 7 6 10" xfId="21313" xr:uid="{5ED3511C-B3E7-4B38-A4F7-DFE512BBCA85}"/>
    <cellStyle name="Input 7 6 11" xfId="21314" xr:uid="{B33412B2-A4A6-4A11-8CD3-EB4676F45781}"/>
    <cellStyle name="Input 7 6 12" xfId="21315" xr:uid="{73E7625E-A2E9-4314-8903-8BC4C5B986A2}"/>
    <cellStyle name="Input 7 6 2" xfId="21316" xr:uid="{26F0C3BA-5696-48B2-98D8-8C8384EC93C0}"/>
    <cellStyle name="Input 7 6 2 10" xfId="21317" xr:uid="{0AD3769E-0B47-4350-A2F1-3F47141DE369}"/>
    <cellStyle name="Input 7 6 2 11" xfId="21318" xr:uid="{42454A4A-A3CC-483E-BF5F-989B2EFFAEE1}"/>
    <cellStyle name="Input 7 6 2 2" xfId="21319" xr:uid="{89BD1AD4-F730-4A6C-BF18-6A974636D248}"/>
    <cellStyle name="Input 7 6 2 2 2" xfId="21320" xr:uid="{732A76CD-F297-466B-818A-7F70F186AA7F}"/>
    <cellStyle name="Input 7 6 2 2 3" xfId="21321" xr:uid="{8B09B5CD-FF85-4A25-B441-ACA34DA17B30}"/>
    <cellStyle name="Input 7 6 2 2 4" xfId="21322" xr:uid="{0CDB5A48-3570-4DD3-87B5-DB2EF4B1FDE5}"/>
    <cellStyle name="Input 7 6 2 2 5" xfId="21323" xr:uid="{1A07EB8A-7457-4105-9B65-5A3E5912227A}"/>
    <cellStyle name="Input 7 6 2 2 6" xfId="21324" xr:uid="{0F0C7D5A-02A1-4ACA-B7AC-8AF8AA7E5DF2}"/>
    <cellStyle name="Input 7 6 2 2 7" xfId="21325" xr:uid="{9B292818-B50E-40A6-ABB7-4492998D9CE7}"/>
    <cellStyle name="Input 7 6 2 2 8" xfId="21326" xr:uid="{2401BF83-7942-4444-94C7-108341562E6A}"/>
    <cellStyle name="Input 7 6 2 2 9" xfId="21327" xr:uid="{9E8465D5-6747-4293-B51E-287C10D9E398}"/>
    <cellStyle name="Input 7 6 2 3" xfId="21328" xr:uid="{20199E31-0FB1-4BC8-AE68-9E397D330D37}"/>
    <cellStyle name="Input 7 6 2 3 2" xfId="21329" xr:uid="{553D3574-6A2B-4398-93B1-05F6F2510399}"/>
    <cellStyle name="Input 7 6 2 3 3" xfId="21330" xr:uid="{1EEC387A-02D7-4674-B1BA-B77504CA30E9}"/>
    <cellStyle name="Input 7 6 2 3 4" xfId="21331" xr:uid="{AB414A2A-5119-4E0F-B1C3-AC9505D5B8F5}"/>
    <cellStyle name="Input 7 6 2 3 5" xfId="21332" xr:uid="{22329E08-CB85-4D2B-BFBF-6F53B92D293C}"/>
    <cellStyle name="Input 7 6 2 3 6" xfId="21333" xr:uid="{DA8F609E-732D-4134-A9EA-63D8F6193566}"/>
    <cellStyle name="Input 7 6 2 3 7" xfId="21334" xr:uid="{F5B33780-F829-4FD5-A730-50CC25DE96F2}"/>
    <cellStyle name="Input 7 6 2 3 8" xfId="21335" xr:uid="{294A23A7-9AD2-41A8-9382-1B0598B02A2E}"/>
    <cellStyle name="Input 7 6 2 3 9" xfId="21336" xr:uid="{9C73ED85-0480-4E1E-9F72-AC901B6E47AD}"/>
    <cellStyle name="Input 7 6 2 4" xfId="21337" xr:uid="{2491E278-2404-4238-9135-8846BA316456}"/>
    <cellStyle name="Input 7 6 2 5" xfId="21338" xr:uid="{4866531E-FC6F-4552-ACDF-8AFDF29F45FC}"/>
    <cellStyle name="Input 7 6 2 6" xfId="21339" xr:uid="{F9EE2DA2-DB12-4C53-93B0-ECBED8ED5A77}"/>
    <cellStyle name="Input 7 6 2 7" xfId="21340" xr:uid="{91C3D081-2B05-4021-921E-090A820BE88A}"/>
    <cellStyle name="Input 7 6 2 8" xfId="21341" xr:uid="{E2B32CA0-D1FD-4838-96D5-403BD233F9EB}"/>
    <cellStyle name="Input 7 6 2 9" xfId="21342" xr:uid="{5A4FAE7D-ABDC-4271-954F-D4B6E7E62C12}"/>
    <cellStyle name="Input 7 6 3" xfId="21343" xr:uid="{AFD6F991-51C3-4633-97C4-5DD8A8A3909D}"/>
    <cellStyle name="Input 7 6 3 2" xfId="21344" xr:uid="{7FE3D508-1FCF-4C12-B2E8-65BAAEFD2796}"/>
    <cellStyle name="Input 7 6 3 3" xfId="21345" xr:uid="{9A7702CC-4834-4AA8-A78F-66EAA0C8F6EE}"/>
    <cellStyle name="Input 7 6 3 4" xfId="21346" xr:uid="{40E5328C-E6A9-4D13-8202-244A64244E67}"/>
    <cellStyle name="Input 7 6 3 5" xfId="21347" xr:uid="{ECA53C3D-8FCD-4D9A-97BA-DD2BA30A3C7B}"/>
    <cellStyle name="Input 7 6 3 6" xfId="21348" xr:uid="{2440FF6B-0684-4D44-90AF-8D823364F14A}"/>
    <cellStyle name="Input 7 6 3 7" xfId="21349" xr:uid="{210EA34F-BF02-4BDA-A109-E53AC126D0DC}"/>
    <cellStyle name="Input 7 6 3 8" xfId="21350" xr:uid="{AC2138BD-DBAF-409D-8208-5FAC6C854A3C}"/>
    <cellStyle name="Input 7 6 3 9" xfId="21351" xr:uid="{565F9960-4035-4EA4-B903-CCB1A347ECF7}"/>
    <cellStyle name="Input 7 6 4" xfId="21352" xr:uid="{845CED07-8A03-432B-B6CF-7D268D3F3008}"/>
    <cellStyle name="Input 7 6 4 2" xfId="21353" xr:uid="{70EB4347-25E0-42C6-9D66-46807E1FF751}"/>
    <cellStyle name="Input 7 6 4 3" xfId="21354" xr:uid="{EA5DD8FF-95FE-4912-B281-947B056608ED}"/>
    <cellStyle name="Input 7 6 4 4" xfId="21355" xr:uid="{B6CC471D-5BC5-4CFC-8F5E-3668B0F0EE4B}"/>
    <cellStyle name="Input 7 6 4 5" xfId="21356" xr:uid="{30BFCAF3-7605-41DC-8F44-37B5FF9D4FDC}"/>
    <cellStyle name="Input 7 6 4 6" xfId="21357" xr:uid="{C78F3CEA-360B-4686-AD99-D462789EFFB5}"/>
    <cellStyle name="Input 7 6 4 7" xfId="21358" xr:uid="{69E9AEA2-00FD-4D01-9835-4369F5DCF6E6}"/>
    <cellStyle name="Input 7 6 4 8" xfId="21359" xr:uid="{AA78583F-6769-4137-B6E4-D6D28EAD869E}"/>
    <cellStyle name="Input 7 6 4 9" xfId="21360" xr:uid="{654D14F7-CB6C-47DD-BFB4-F7583D6E7139}"/>
    <cellStyle name="Input 7 6 5" xfId="21361" xr:uid="{65498C0B-8DD2-4506-BF85-AB006764DAA7}"/>
    <cellStyle name="Input 7 6 6" xfId="21362" xr:uid="{7AB8EDBE-E34C-415B-9DCB-E36E7E1A2038}"/>
    <cellStyle name="Input 7 6 7" xfId="21363" xr:uid="{061CA4EA-AAEB-4A9E-B00A-D8F7FFA1B6C6}"/>
    <cellStyle name="Input 7 6 8" xfId="21364" xr:uid="{76387171-804D-4CF4-8530-790ED0206FFE}"/>
    <cellStyle name="Input 7 6 9" xfId="21365" xr:uid="{18F6D354-7A57-41E8-B213-1FCAC4561980}"/>
    <cellStyle name="Input 7 7" xfId="21366" xr:uid="{88F87ADB-10C2-49A4-BE60-B6A72634B40D}"/>
    <cellStyle name="Input 7 7 10" xfId="21367" xr:uid="{E788F7BA-518D-456E-AF4D-6271336CED24}"/>
    <cellStyle name="Input 7 7 11" xfId="21368" xr:uid="{954E4F02-FD7E-4306-BC03-B827BE8AEB28}"/>
    <cellStyle name="Input 7 7 12" xfId="21369" xr:uid="{E87DBED5-9E6D-44B8-8845-740E413C37B1}"/>
    <cellStyle name="Input 7 7 2" xfId="21370" xr:uid="{4DF26BBF-2413-453D-9885-702CCC2F1BA2}"/>
    <cellStyle name="Input 7 7 2 10" xfId="21371" xr:uid="{3217D356-DE6B-48FB-9311-D271A148B675}"/>
    <cellStyle name="Input 7 7 2 11" xfId="21372" xr:uid="{B2771F19-3867-42E1-B619-D7B8903A34D6}"/>
    <cellStyle name="Input 7 7 2 2" xfId="21373" xr:uid="{2E0FD3E5-0F7B-48C4-B266-9E689D06F6F6}"/>
    <cellStyle name="Input 7 7 2 2 2" xfId="21374" xr:uid="{538801D4-16AA-4E50-91C4-F609040C603D}"/>
    <cellStyle name="Input 7 7 2 2 3" xfId="21375" xr:uid="{EC57A5C0-AA5D-48C1-B25B-224090596403}"/>
    <cellStyle name="Input 7 7 2 2 4" xfId="21376" xr:uid="{98820E93-5EFF-42D3-8A52-48B999CCE042}"/>
    <cellStyle name="Input 7 7 2 2 5" xfId="21377" xr:uid="{AA659C30-7046-4660-B538-E30C62EC55E2}"/>
    <cellStyle name="Input 7 7 2 2 6" xfId="21378" xr:uid="{3F836078-80C0-461F-B627-8F49FA3DBD99}"/>
    <cellStyle name="Input 7 7 2 2 7" xfId="21379" xr:uid="{C3A43875-E343-44E8-BC3A-A4159C6B9F41}"/>
    <cellStyle name="Input 7 7 2 2 8" xfId="21380" xr:uid="{50A46EAD-1E5B-499B-A62E-579E134E1D41}"/>
    <cellStyle name="Input 7 7 2 2 9" xfId="21381" xr:uid="{8A35F2F0-135B-4C3E-AB82-A3052BC2D4A6}"/>
    <cellStyle name="Input 7 7 2 3" xfId="21382" xr:uid="{786BF194-D29E-44F1-A1C7-C91DC34D6008}"/>
    <cellStyle name="Input 7 7 2 3 2" xfId="21383" xr:uid="{BB803562-33DC-4799-8F3C-D1CE259CD008}"/>
    <cellStyle name="Input 7 7 2 3 3" xfId="21384" xr:uid="{22019E02-26B0-41CD-A391-D4AE354B489E}"/>
    <cellStyle name="Input 7 7 2 3 4" xfId="21385" xr:uid="{5673BC91-0A85-439A-91D7-17F7C93CAA49}"/>
    <cellStyle name="Input 7 7 2 3 5" xfId="21386" xr:uid="{94CE8B35-2A1F-4464-8AE4-4749375D8245}"/>
    <cellStyle name="Input 7 7 2 3 6" xfId="21387" xr:uid="{F2408A5B-ABC2-4F33-A360-D9A9075AFDEB}"/>
    <cellStyle name="Input 7 7 2 3 7" xfId="21388" xr:uid="{AF1868B5-B8CA-490F-B395-40AD7F0232EA}"/>
    <cellStyle name="Input 7 7 2 3 8" xfId="21389" xr:uid="{9AFCCE1C-CB2B-4741-8ECC-78EA7C3C19B8}"/>
    <cellStyle name="Input 7 7 2 3 9" xfId="21390" xr:uid="{C8618016-7304-4337-8705-F36B587F204F}"/>
    <cellStyle name="Input 7 7 2 4" xfId="21391" xr:uid="{14ACC3EC-1B4F-407C-B163-0CCFC8BD4858}"/>
    <cellStyle name="Input 7 7 2 5" xfId="21392" xr:uid="{A2752548-D82F-45F6-A477-39FCCA62E37E}"/>
    <cellStyle name="Input 7 7 2 6" xfId="21393" xr:uid="{43E78FA7-21D7-43ED-A235-4858BA8D64CE}"/>
    <cellStyle name="Input 7 7 2 7" xfId="21394" xr:uid="{A82D6716-5B73-4337-946F-A8748DBF8C3D}"/>
    <cellStyle name="Input 7 7 2 8" xfId="21395" xr:uid="{06F40844-3DD3-46ED-B9FE-0FFCB5275F72}"/>
    <cellStyle name="Input 7 7 2 9" xfId="21396" xr:uid="{4B7DB459-0154-4334-8A2E-C461010C8D60}"/>
    <cellStyle name="Input 7 7 3" xfId="21397" xr:uid="{DAC22326-D82A-4784-A94F-48A4AB326B0A}"/>
    <cellStyle name="Input 7 7 3 2" xfId="21398" xr:uid="{D590CCFD-B08F-40E1-91C7-39B8F82B56B5}"/>
    <cellStyle name="Input 7 7 3 3" xfId="21399" xr:uid="{A915A081-2AC6-4C04-9A52-D94BB5D290A8}"/>
    <cellStyle name="Input 7 7 3 4" xfId="21400" xr:uid="{67DF375B-FEE9-4801-AA72-36409AE8DF57}"/>
    <cellStyle name="Input 7 7 3 5" xfId="21401" xr:uid="{41ADCBA0-03A0-47CB-8D09-E01E91C3C819}"/>
    <cellStyle name="Input 7 7 3 6" xfId="21402" xr:uid="{3F86A7F2-E964-4E79-ABB1-BF0C43B03F44}"/>
    <cellStyle name="Input 7 7 3 7" xfId="21403" xr:uid="{C7BEC6BC-048F-48AB-994C-A85182527741}"/>
    <cellStyle name="Input 7 7 3 8" xfId="21404" xr:uid="{81335E9C-F57F-4C10-AAE5-517EA32E9681}"/>
    <cellStyle name="Input 7 7 3 9" xfId="21405" xr:uid="{7B840836-FFC3-4E0F-B666-710012A87EE7}"/>
    <cellStyle name="Input 7 7 4" xfId="21406" xr:uid="{AF000DD7-64A6-4B69-888C-9F46286FC570}"/>
    <cellStyle name="Input 7 7 4 2" xfId="21407" xr:uid="{8C658297-648A-4930-B033-A27E96E1709E}"/>
    <cellStyle name="Input 7 7 4 3" xfId="21408" xr:uid="{802742E6-68D6-434E-81A7-9A15612314DD}"/>
    <cellStyle name="Input 7 7 4 4" xfId="21409" xr:uid="{97C2B9C8-D6D3-4AEB-870C-92A7631E5412}"/>
    <cellStyle name="Input 7 7 4 5" xfId="21410" xr:uid="{6279A128-3072-4341-B4A5-A8F59BFCD683}"/>
    <cellStyle name="Input 7 7 4 6" xfId="21411" xr:uid="{D25D7F5B-0DBE-40B7-B540-6C37FF17A500}"/>
    <cellStyle name="Input 7 7 4 7" xfId="21412" xr:uid="{3345C2AB-4844-448E-A79B-3E6174DE12EB}"/>
    <cellStyle name="Input 7 7 4 8" xfId="21413" xr:uid="{6A671C15-15A0-41E6-BAFE-FA1802D2D21A}"/>
    <cellStyle name="Input 7 7 4 9" xfId="21414" xr:uid="{D1EE4EFE-A747-4779-9556-159DE4CAD02E}"/>
    <cellStyle name="Input 7 7 5" xfId="21415" xr:uid="{A911338F-DCE3-4675-84F6-81853EF6652D}"/>
    <cellStyle name="Input 7 7 6" xfId="21416" xr:uid="{30B08474-8D5F-40A0-8E92-4AB7CE084F99}"/>
    <cellStyle name="Input 7 7 7" xfId="21417" xr:uid="{FA55821E-0C0E-45EB-AE37-5288671AD8DF}"/>
    <cellStyle name="Input 7 7 8" xfId="21418" xr:uid="{3615B204-B307-4520-811A-91F0B09F01A6}"/>
    <cellStyle name="Input 7 7 9" xfId="21419" xr:uid="{11ECD1CB-7CF3-4626-A5EC-05546BC0C826}"/>
    <cellStyle name="Input 7 8" xfId="21420" xr:uid="{5E3A0E84-FB07-4646-BCDB-B324477102C4}"/>
    <cellStyle name="Input 7 8 10" xfId="21421" xr:uid="{921EBE35-44D9-4D29-8497-07940E90B548}"/>
    <cellStyle name="Input 7 8 11" xfId="21422" xr:uid="{849A2957-6F37-4BF6-AC0F-0298DA25FDFD}"/>
    <cellStyle name="Input 7 8 12" xfId="21423" xr:uid="{50E88185-7D8D-4540-BC5B-8E07CB5ED6D1}"/>
    <cellStyle name="Input 7 8 2" xfId="21424" xr:uid="{A5A7152B-A215-46C5-9009-AF63DE413BE0}"/>
    <cellStyle name="Input 7 8 2 10" xfId="21425" xr:uid="{776FC014-0CD8-40AE-AF6F-D8D28D440E90}"/>
    <cellStyle name="Input 7 8 2 11" xfId="21426" xr:uid="{DC4171BC-5A72-4BEB-9DF4-CE22305B1FF0}"/>
    <cellStyle name="Input 7 8 2 2" xfId="21427" xr:uid="{B5BCC151-8B5E-428C-92D9-74308D1E680F}"/>
    <cellStyle name="Input 7 8 2 2 2" xfId="21428" xr:uid="{21A0A039-E222-4657-AFFB-2AEF0C843E9D}"/>
    <cellStyle name="Input 7 8 2 2 3" xfId="21429" xr:uid="{61D52018-368B-4E4A-AA87-1AA5842894CD}"/>
    <cellStyle name="Input 7 8 2 2 4" xfId="21430" xr:uid="{392389C9-7516-4B02-832E-6DCA2F37813F}"/>
    <cellStyle name="Input 7 8 2 2 5" xfId="21431" xr:uid="{8F5E84F6-3869-462D-8365-D38BD80681A8}"/>
    <cellStyle name="Input 7 8 2 2 6" xfId="21432" xr:uid="{DEF2BB3E-4E10-4229-B29F-268AE8F5E4EB}"/>
    <cellStyle name="Input 7 8 2 2 7" xfId="21433" xr:uid="{7CF2DF53-987A-4AE6-A26C-A6B68FEA502E}"/>
    <cellStyle name="Input 7 8 2 2 8" xfId="21434" xr:uid="{3AC279AB-574C-4BF5-94C2-3F4AA7B19054}"/>
    <cellStyle name="Input 7 8 2 2 9" xfId="21435" xr:uid="{4241E8DC-FF04-453F-A4E3-492DFBEF3544}"/>
    <cellStyle name="Input 7 8 2 3" xfId="21436" xr:uid="{4D0265C4-CDA4-4893-8CB3-F2868A044A79}"/>
    <cellStyle name="Input 7 8 2 3 2" xfId="21437" xr:uid="{8663DEB3-F440-44C9-8AF3-C823C4E380DF}"/>
    <cellStyle name="Input 7 8 2 3 3" xfId="21438" xr:uid="{9A06FF37-AECA-43A1-8EFC-E7B473498FCD}"/>
    <cellStyle name="Input 7 8 2 3 4" xfId="21439" xr:uid="{6ADB218F-101D-4360-8A42-CFE9358ACF7D}"/>
    <cellStyle name="Input 7 8 2 3 5" xfId="21440" xr:uid="{B5419C41-E5BF-4340-BB38-45AD20E11301}"/>
    <cellStyle name="Input 7 8 2 3 6" xfId="21441" xr:uid="{B8B55371-6E39-418D-9243-48C4F56D0592}"/>
    <cellStyle name="Input 7 8 2 3 7" xfId="21442" xr:uid="{E6D357AE-AF59-4430-809A-B1A87AF2FB30}"/>
    <cellStyle name="Input 7 8 2 3 8" xfId="21443" xr:uid="{8451A080-F22D-4003-8D01-4B36E1E8456A}"/>
    <cellStyle name="Input 7 8 2 3 9" xfId="21444" xr:uid="{558AF7BF-13BE-4A68-BCE8-BDC25C7B9C1C}"/>
    <cellStyle name="Input 7 8 2 4" xfId="21445" xr:uid="{43978AFE-80E3-48E1-996B-A59ED779C74F}"/>
    <cellStyle name="Input 7 8 2 5" xfId="21446" xr:uid="{F5984339-CAD5-479F-BBDF-BD94CC44D064}"/>
    <cellStyle name="Input 7 8 2 6" xfId="21447" xr:uid="{4A653075-1948-49AD-AC08-E82AEE10A6EB}"/>
    <cellStyle name="Input 7 8 2 7" xfId="21448" xr:uid="{D6B84182-1ADD-427A-8ABD-3DFB83AF219B}"/>
    <cellStyle name="Input 7 8 2 8" xfId="21449" xr:uid="{C9E0A394-61B7-470E-8096-69FCDBF7A508}"/>
    <cellStyle name="Input 7 8 2 9" xfId="21450" xr:uid="{AF086701-5BAE-4FF8-8652-5D31019925B2}"/>
    <cellStyle name="Input 7 8 3" xfId="21451" xr:uid="{D0353B94-5694-41F5-BEEA-B78B6A2F9A97}"/>
    <cellStyle name="Input 7 8 3 2" xfId="21452" xr:uid="{45337605-72CF-4CD4-81F6-296D32662C9A}"/>
    <cellStyle name="Input 7 8 3 3" xfId="21453" xr:uid="{CBCF71FD-C7C6-4047-9B9F-D7662BD389AC}"/>
    <cellStyle name="Input 7 8 3 4" xfId="21454" xr:uid="{187B768D-EC99-4C05-BDF1-B195A92CA797}"/>
    <cellStyle name="Input 7 8 3 5" xfId="21455" xr:uid="{19A94469-3C32-413F-A582-656DA916B5C9}"/>
    <cellStyle name="Input 7 8 3 6" xfId="21456" xr:uid="{85513C4F-3401-48FE-9AA6-01A36E6FC50F}"/>
    <cellStyle name="Input 7 8 3 7" xfId="21457" xr:uid="{77C9E412-F300-453A-BDC0-C001BD8221AD}"/>
    <cellStyle name="Input 7 8 3 8" xfId="21458" xr:uid="{8875A709-0DF9-41AC-AEFB-73DB6030AAEA}"/>
    <cellStyle name="Input 7 8 3 9" xfId="21459" xr:uid="{29F165AC-AE8C-4F0A-BAA6-43BE2CE1B11A}"/>
    <cellStyle name="Input 7 8 4" xfId="21460" xr:uid="{5A246D5E-44AC-4C16-8A46-18CD779AA530}"/>
    <cellStyle name="Input 7 8 4 2" xfId="21461" xr:uid="{F2CDE857-B943-49B1-9F98-EAC9EAAAC780}"/>
    <cellStyle name="Input 7 8 4 3" xfId="21462" xr:uid="{5112F109-FCB0-4B46-B7FA-663A101FFA85}"/>
    <cellStyle name="Input 7 8 4 4" xfId="21463" xr:uid="{00F80A41-7721-4B67-8CE6-A2888C3B3775}"/>
    <cellStyle name="Input 7 8 4 5" xfId="21464" xr:uid="{EE84CE8E-4B41-4FB3-8804-1897E78D8210}"/>
    <cellStyle name="Input 7 8 4 6" xfId="21465" xr:uid="{1E3D85D9-A0DC-43C5-A65A-64210638F411}"/>
    <cellStyle name="Input 7 8 4 7" xfId="21466" xr:uid="{175D9582-43FB-482A-9EE8-FAB3434335BC}"/>
    <cellStyle name="Input 7 8 4 8" xfId="21467" xr:uid="{633DB9D9-C230-42FA-A291-FEA2D7F29B1B}"/>
    <cellStyle name="Input 7 8 4 9" xfId="21468" xr:uid="{C245AF66-80BA-44BC-8172-3AE2DAC86945}"/>
    <cellStyle name="Input 7 8 5" xfId="21469" xr:uid="{B06919CE-FD89-4C00-9851-ED962BA01539}"/>
    <cellStyle name="Input 7 8 6" xfId="21470" xr:uid="{8867AA58-64F7-441D-94CD-3A176B9BF92E}"/>
    <cellStyle name="Input 7 8 7" xfId="21471" xr:uid="{15844F6D-58A3-47BA-89BD-F6404955B988}"/>
    <cellStyle name="Input 7 8 8" xfId="21472" xr:uid="{29268394-C961-4918-A0AA-44FE1F04A144}"/>
    <cellStyle name="Input 7 8 9" xfId="21473" xr:uid="{4E4874B2-6AF7-4C10-BB4E-C0C4EE7CDD68}"/>
    <cellStyle name="Input 7 9" xfId="21474" xr:uid="{A5191C76-7CE1-4AE6-8EBB-22467503C478}"/>
    <cellStyle name="Input 7 9 10" xfId="21475" xr:uid="{5C5019E7-65BD-4657-A08B-F7376B2E1752}"/>
    <cellStyle name="Input 7 9 11" xfId="21476" xr:uid="{857A62C2-014D-4A0B-9EFC-7A34778A229C}"/>
    <cellStyle name="Input 7 9 12" xfId="21477" xr:uid="{ED0652BE-F94B-498E-B461-46B1BDB021A0}"/>
    <cellStyle name="Input 7 9 2" xfId="21478" xr:uid="{77C10548-2F37-4A01-BDDE-2698AB3AD013}"/>
    <cellStyle name="Input 7 9 2 10" xfId="21479" xr:uid="{7276CC52-2B33-4894-935B-DAA40C32C5FD}"/>
    <cellStyle name="Input 7 9 2 11" xfId="21480" xr:uid="{3E2AD923-CBC5-42C7-877C-695F36DD6BCB}"/>
    <cellStyle name="Input 7 9 2 2" xfId="21481" xr:uid="{C6C7F8FF-B0E2-4941-9E31-10CB0F09D06F}"/>
    <cellStyle name="Input 7 9 2 2 2" xfId="21482" xr:uid="{5DF799F5-6BE8-4759-A922-CF00E61AB1A2}"/>
    <cellStyle name="Input 7 9 2 2 3" xfId="21483" xr:uid="{B6E906B4-CD70-4A0E-B661-357BE9008CA9}"/>
    <cellStyle name="Input 7 9 2 2 4" xfId="21484" xr:uid="{B73DD80F-E428-49B2-BBE5-E1EA1BF58144}"/>
    <cellStyle name="Input 7 9 2 2 5" xfId="21485" xr:uid="{31CADA78-D062-47F5-A024-C5F1F2487E56}"/>
    <cellStyle name="Input 7 9 2 2 6" xfId="21486" xr:uid="{D29ED824-0089-45C0-9598-205D9F072A40}"/>
    <cellStyle name="Input 7 9 2 2 7" xfId="21487" xr:uid="{ECC74EF0-3D19-4A87-A54D-37FB79E462E5}"/>
    <cellStyle name="Input 7 9 2 2 8" xfId="21488" xr:uid="{8D5915AF-64D6-454F-8ABA-156C871D945F}"/>
    <cellStyle name="Input 7 9 2 2 9" xfId="21489" xr:uid="{E1359A28-A4A5-4D66-BEBA-1827EB364C18}"/>
    <cellStyle name="Input 7 9 2 3" xfId="21490" xr:uid="{A749E730-69D4-40B8-8304-883BCD09E86E}"/>
    <cellStyle name="Input 7 9 2 3 2" xfId="21491" xr:uid="{2EFEB51F-9762-4568-A9F6-CD67D60F8DE5}"/>
    <cellStyle name="Input 7 9 2 3 3" xfId="21492" xr:uid="{A5F03D9B-677C-4586-8EE5-2E07592E4DC7}"/>
    <cellStyle name="Input 7 9 2 3 4" xfId="21493" xr:uid="{673A75CD-89A4-4B85-9C8B-4F409B452567}"/>
    <cellStyle name="Input 7 9 2 3 5" xfId="21494" xr:uid="{FAEB19B6-DF8C-40E7-9D39-300B673758F1}"/>
    <cellStyle name="Input 7 9 2 3 6" xfId="21495" xr:uid="{504901CF-1014-4C80-8450-540046CE7CB2}"/>
    <cellStyle name="Input 7 9 2 3 7" xfId="21496" xr:uid="{7416BD80-7071-4D42-A41D-7F59B548FB35}"/>
    <cellStyle name="Input 7 9 2 3 8" xfId="21497" xr:uid="{C6C64C23-BCEF-45DD-95CC-4713D2F7FA3C}"/>
    <cellStyle name="Input 7 9 2 3 9" xfId="21498" xr:uid="{EFCB1425-7D89-46EA-9D17-27A40C7F39EA}"/>
    <cellStyle name="Input 7 9 2 4" xfId="21499" xr:uid="{045F47F1-83C7-447C-B447-ECEE0FA81A4B}"/>
    <cellStyle name="Input 7 9 2 5" xfId="21500" xr:uid="{08A408B9-EE8B-4B09-A037-87FCE481BB5A}"/>
    <cellStyle name="Input 7 9 2 6" xfId="21501" xr:uid="{A08236D5-A3BE-4651-ADAF-B50814E9CE05}"/>
    <cellStyle name="Input 7 9 2 7" xfId="21502" xr:uid="{928978F6-4B4D-45CB-933C-3951D7622226}"/>
    <cellStyle name="Input 7 9 2 8" xfId="21503" xr:uid="{50E0ED37-921C-4B6D-8A1B-243D18AD349B}"/>
    <cellStyle name="Input 7 9 2 9" xfId="21504" xr:uid="{46F08266-BCC6-4BD4-8A7E-14592549F51F}"/>
    <cellStyle name="Input 7 9 3" xfId="21505" xr:uid="{BB52E80B-10F8-4F47-8473-763CB2B0FDE3}"/>
    <cellStyle name="Input 7 9 3 2" xfId="21506" xr:uid="{BED4F2FA-7FA7-47D6-A89F-FDCA477D1BD3}"/>
    <cellStyle name="Input 7 9 3 3" xfId="21507" xr:uid="{E64AEC60-AFD1-427A-A64C-0C0CE1FA7903}"/>
    <cellStyle name="Input 7 9 3 4" xfId="21508" xr:uid="{212F9680-D0CC-4697-813D-C6F7D5862E95}"/>
    <cellStyle name="Input 7 9 3 5" xfId="21509" xr:uid="{A9AEE7D1-31E0-4E06-8971-211283453226}"/>
    <cellStyle name="Input 7 9 3 6" xfId="21510" xr:uid="{EE985D87-7560-459C-B338-23BCD07FA1A4}"/>
    <cellStyle name="Input 7 9 3 7" xfId="21511" xr:uid="{E8CD8D4D-CA81-4B38-90CA-A4FF3C3A19B5}"/>
    <cellStyle name="Input 7 9 3 8" xfId="21512" xr:uid="{A3BCAFFA-7FCF-4E4A-94E5-975635C4226B}"/>
    <cellStyle name="Input 7 9 3 9" xfId="21513" xr:uid="{42188BDA-382C-4FA1-9591-EBB70760D4C4}"/>
    <cellStyle name="Input 7 9 4" xfId="21514" xr:uid="{E0143CBC-EBDC-441B-B02D-34351650AC89}"/>
    <cellStyle name="Input 7 9 4 2" xfId="21515" xr:uid="{D6F1CF13-2B3A-4A02-ACC6-90A4B78F1A4A}"/>
    <cellStyle name="Input 7 9 4 3" xfId="21516" xr:uid="{0E899C92-64BA-471C-88C0-C1C06E9687EE}"/>
    <cellStyle name="Input 7 9 4 4" xfId="21517" xr:uid="{CD9389C8-3F0E-4D0A-8C26-E247B7F28645}"/>
    <cellStyle name="Input 7 9 4 5" xfId="21518" xr:uid="{0C7F5619-3AE6-4EFA-BFA3-4B0198B75369}"/>
    <cellStyle name="Input 7 9 4 6" xfId="21519" xr:uid="{FC2DEBDB-19C1-426A-A6F7-8E6268951431}"/>
    <cellStyle name="Input 7 9 4 7" xfId="21520" xr:uid="{70C7C384-152B-48FD-A61E-77559B9B07FF}"/>
    <cellStyle name="Input 7 9 4 8" xfId="21521" xr:uid="{DA0A4658-84F9-4662-BEB6-0F8FB8A2DE49}"/>
    <cellStyle name="Input 7 9 4 9" xfId="21522" xr:uid="{A66BE910-99E3-4D33-96C8-71052C37B535}"/>
    <cellStyle name="Input 7 9 5" xfId="21523" xr:uid="{3FE325AC-3765-48AE-BD97-8CA70ACF04EA}"/>
    <cellStyle name="Input 7 9 6" xfId="21524" xr:uid="{FBA1CF1A-0EAC-492B-8E58-222D31B7416B}"/>
    <cellStyle name="Input 7 9 7" xfId="21525" xr:uid="{F0FA66CE-FBAF-45C0-A2F5-A2B3FC60AF3F}"/>
    <cellStyle name="Input 7 9 8" xfId="21526" xr:uid="{F3EC3ACB-AD4C-435F-9051-044BCD412D6C}"/>
    <cellStyle name="Input 7 9 9" xfId="21527" xr:uid="{01B4CEDF-F608-4064-A153-AAC74B790C5B}"/>
    <cellStyle name="Input 8" xfId="21528" xr:uid="{46DF2D56-47C4-4BEE-9A05-028C263014D4}"/>
    <cellStyle name="Input 8 10" xfId="21529" xr:uid="{C1213CA5-066A-40B7-B152-B2763D4FC5AB}"/>
    <cellStyle name="Input 8 10 10" xfId="21530" xr:uid="{6CE4249B-97B5-4ED3-821C-12003E30EB53}"/>
    <cellStyle name="Input 8 10 11" xfId="21531" xr:uid="{770934B9-75F7-49F2-81F7-2BA6404572E4}"/>
    <cellStyle name="Input 8 10 2" xfId="21532" xr:uid="{C90602B2-148E-4530-8E9C-E6354146BB84}"/>
    <cellStyle name="Input 8 10 2 2" xfId="21533" xr:uid="{05206016-B6D0-4B61-A99C-F795956E15C6}"/>
    <cellStyle name="Input 8 10 2 3" xfId="21534" xr:uid="{CA19A8A1-7223-486A-89BA-47817DF4DE2A}"/>
    <cellStyle name="Input 8 10 2 4" xfId="21535" xr:uid="{4293F47A-13CB-4543-84D7-E3B6D6FF138C}"/>
    <cellStyle name="Input 8 10 2 5" xfId="21536" xr:uid="{59C0C28A-7C05-4914-B61B-6BB64F72BBD9}"/>
    <cellStyle name="Input 8 10 2 6" xfId="21537" xr:uid="{D5587A01-6705-4C24-9676-97FE9F8FE91C}"/>
    <cellStyle name="Input 8 10 2 7" xfId="21538" xr:uid="{A47BA551-C2C1-4438-A998-395C957C63A6}"/>
    <cellStyle name="Input 8 10 2 8" xfId="21539" xr:uid="{4B852FBB-A6DD-4283-A44C-EB56BDC03FFB}"/>
    <cellStyle name="Input 8 10 2 9" xfId="21540" xr:uid="{FDAB87DD-1C58-495B-86A3-D973563031DD}"/>
    <cellStyle name="Input 8 10 3" xfId="21541" xr:uid="{A7896C13-FBFA-49AD-884C-24ECC1D5BEB4}"/>
    <cellStyle name="Input 8 10 3 2" xfId="21542" xr:uid="{802F50C1-43D2-4899-ACF8-59BEE8CB5527}"/>
    <cellStyle name="Input 8 10 3 3" xfId="21543" xr:uid="{790C7E8E-49BA-446D-A5A5-E900AFA36F39}"/>
    <cellStyle name="Input 8 10 3 4" xfId="21544" xr:uid="{EA4FB865-136E-4C18-BC91-575AF3E1E926}"/>
    <cellStyle name="Input 8 10 3 5" xfId="21545" xr:uid="{B8DD43F1-4F8A-43CB-BABD-B87DC199765C}"/>
    <cellStyle name="Input 8 10 3 6" xfId="21546" xr:uid="{517F9B1B-99C1-4A20-B5BA-585D5D5E493D}"/>
    <cellStyle name="Input 8 10 3 7" xfId="21547" xr:uid="{C959C60B-8578-4D55-B2A8-C3BB70841CD5}"/>
    <cellStyle name="Input 8 10 3 8" xfId="21548" xr:uid="{358CE5CF-7A79-4B95-A0FD-DAD7CC2D52C6}"/>
    <cellStyle name="Input 8 10 3 9" xfId="21549" xr:uid="{D93CBABE-ABC8-45D1-B5BE-DFB57D420457}"/>
    <cellStyle name="Input 8 10 4" xfId="21550" xr:uid="{E5E18708-EFEA-442A-974C-2E049151AFA8}"/>
    <cellStyle name="Input 8 10 5" xfId="21551" xr:uid="{6AC8CBCD-0AA3-42FC-9697-80DBA1F73882}"/>
    <cellStyle name="Input 8 10 6" xfId="21552" xr:uid="{33BD775A-0950-4C10-8E6F-C141750812E9}"/>
    <cellStyle name="Input 8 10 7" xfId="21553" xr:uid="{45D8D79A-2BEB-4240-A3F4-9BFB8C31D0C2}"/>
    <cellStyle name="Input 8 10 8" xfId="21554" xr:uid="{539FBBFD-A0EE-4911-859B-3DBEA9CCF3D6}"/>
    <cellStyle name="Input 8 10 9" xfId="21555" xr:uid="{9586DA8A-C3DA-4CD3-8C93-A5EAB7F6004D}"/>
    <cellStyle name="Input 8 11" xfId="21556" xr:uid="{DF54E351-6F24-466D-886A-F42528954C5C}"/>
    <cellStyle name="Input 8 11 2" xfId="21557" xr:uid="{4A26563F-3FAC-4E13-B5B9-23F7B7B87584}"/>
    <cellStyle name="Input 8 11 3" xfId="21558" xr:uid="{0C9A49DD-82B8-418D-9E05-EB3654AD522F}"/>
    <cellStyle name="Input 8 11 4" xfId="21559" xr:uid="{98316C15-B0EA-424C-8C88-8FF39AE05BAC}"/>
    <cellStyle name="Input 8 11 5" xfId="21560" xr:uid="{BF22B9D8-AC91-445F-86D8-74BCE1E910F4}"/>
    <cellStyle name="Input 8 11 6" xfId="21561" xr:uid="{C4ACCD61-1D89-4BE4-A334-5D57AC9FF2B5}"/>
    <cellStyle name="Input 8 11 7" xfId="21562" xr:uid="{A401B4D8-15C7-4CED-8684-5689E4DB4D6D}"/>
    <cellStyle name="Input 8 11 8" xfId="21563" xr:uid="{D63129DF-8798-4399-B290-CB8BBA8F3F69}"/>
    <cellStyle name="Input 8 11 9" xfId="21564" xr:uid="{BDF8748A-7754-4184-8079-9CB3F9654103}"/>
    <cellStyle name="Input 8 12" xfId="21565" xr:uid="{27BCC35B-01E6-423A-A6DA-2C024DA76A3C}"/>
    <cellStyle name="Input 8 12 2" xfId="21566" xr:uid="{387E7967-40D9-453A-8A70-D09B66DDA012}"/>
    <cellStyle name="Input 8 12 3" xfId="21567" xr:uid="{D058B419-F701-4AAD-9D58-B101C649FE44}"/>
    <cellStyle name="Input 8 12 4" xfId="21568" xr:uid="{876C21AD-E8D9-4141-8B38-F1571A77C628}"/>
    <cellStyle name="Input 8 12 5" xfId="21569" xr:uid="{EFF23308-5BCE-4A51-82ED-EF87B4F1284D}"/>
    <cellStyle name="Input 8 12 6" xfId="21570" xr:uid="{5D2E4139-5CA2-4350-B8A9-744D2E77036D}"/>
    <cellStyle name="Input 8 12 7" xfId="21571" xr:uid="{640C8710-94BA-459F-8CC5-04D2A0203013}"/>
    <cellStyle name="Input 8 12 8" xfId="21572" xr:uid="{DDB233B7-F593-43B7-BD59-E7E26AC9E61A}"/>
    <cellStyle name="Input 8 12 9" xfId="21573" xr:uid="{4E0E809B-69E4-47E7-AE4C-3CA6F8569C14}"/>
    <cellStyle name="Input 8 13" xfId="21574" xr:uid="{DCC65F66-ED71-4142-B51C-E16977926EED}"/>
    <cellStyle name="Input 8 14" xfId="21575" xr:uid="{530DEB4E-32A7-4D05-A980-2D1A51D3801F}"/>
    <cellStyle name="Input 8 15" xfId="21576" xr:uid="{E3AC8D97-528F-407F-818A-4441ABF4F97D}"/>
    <cellStyle name="Input 8 16" xfId="21577" xr:uid="{905F770A-7B20-464A-A1AC-36FFEB8D2349}"/>
    <cellStyle name="Input 8 17" xfId="21578" xr:uid="{A32B59D7-0A1A-4B79-939E-C7DC5277867C}"/>
    <cellStyle name="Input 8 18" xfId="21579" xr:uid="{99D63A81-98BD-450B-BD09-F2D0559402E7}"/>
    <cellStyle name="Input 8 19" xfId="21580" xr:uid="{86B0082A-FAF6-46F1-B84E-BF902478D2F4}"/>
    <cellStyle name="Input 8 2" xfId="21581" xr:uid="{9BDE67BD-0715-4BEE-B8B4-39DFC1906C07}"/>
    <cellStyle name="Input 8 2 10" xfId="21582" xr:uid="{06C986D9-8E63-4352-979B-9ADF9E1354E6}"/>
    <cellStyle name="Input 8 2 11" xfId="21583" xr:uid="{79B845A0-2084-4AC5-BBED-1031228EADBA}"/>
    <cellStyle name="Input 8 2 12" xfId="21584" xr:uid="{FF9B44D7-61E3-43A7-9914-65DAB5FD8635}"/>
    <cellStyle name="Input 8 2 2" xfId="21585" xr:uid="{D8B21B7E-A10B-42DE-BA0E-44B8078B2F82}"/>
    <cellStyle name="Input 8 2 2 10" xfId="21586" xr:uid="{C622D383-E0B6-4A35-8FDE-6B6C032A41F1}"/>
    <cellStyle name="Input 8 2 2 11" xfId="21587" xr:uid="{B8644DC5-DF6A-4F18-A8B3-6C07061005A9}"/>
    <cellStyle name="Input 8 2 2 2" xfId="21588" xr:uid="{A66AE61A-7937-4DE1-BD76-9CBF9C496046}"/>
    <cellStyle name="Input 8 2 2 2 2" xfId="21589" xr:uid="{DE4053DD-5C1D-4B3E-BF48-233915BD2535}"/>
    <cellStyle name="Input 8 2 2 2 3" xfId="21590" xr:uid="{1FF047F4-79AE-41F8-9A27-9147E0427297}"/>
    <cellStyle name="Input 8 2 2 2 4" xfId="21591" xr:uid="{97DBD2B9-7718-4AD9-A74A-47D52088C07D}"/>
    <cellStyle name="Input 8 2 2 2 5" xfId="21592" xr:uid="{8EB339F3-1477-4CFB-ADBA-F813F4F12102}"/>
    <cellStyle name="Input 8 2 2 2 6" xfId="21593" xr:uid="{88252875-47B4-40D6-8BA1-4538B89B56D7}"/>
    <cellStyle name="Input 8 2 2 2 7" xfId="21594" xr:uid="{650BC9E1-300E-4E94-8F87-AB89536BBF98}"/>
    <cellStyle name="Input 8 2 2 2 8" xfId="21595" xr:uid="{C7742782-BB07-485B-B3FA-241E0B2BD291}"/>
    <cellStyle name="Input 8 2 2 2 9" xfId="21596" xr:uid="{B537CE2F-8982-48C8-BDD8-AF97F6F64198}"/>
    <cellStyle name="Input 8 2 2 3" xfId="21597" xr:uid="{A85A6BAA-5BF3-4112-A859-C82867D5DB6E}"/>
    <cellStyle name="Input 8 2 2 3 2" xfId="21598" xr:uid="{57E46B9A-CB82-44B4-8693-9138DDA9C383}"/>
    <cellStyle name="Input 8 2 2 3 3" xfId="21599" xr:uid="{830EECEF-34A3-4AA9-9A38-9E66E03E5D49}"/>
    <cellStyle name="Input 8 2 2 3 4" xfId="21600" xr:uid="{941DD901-4FA3-4D50-A892-C17D998870B9}"/>
    <cellStyle name="Input 8 2 2 3 5" xfId="21601" xr:uid="{5C28C910-9E8B-483B-943C-000E0C07B458}"/>
    <cellStyle name="Input 8 2 2 3 6" xfId="21602" xr:uid="{DBD5E66F-5253-477E-B02B-E7A4CC7A9A45}"/>
    <cellStyle name="Input 8 2 2 3 7" xfId="21603" xr:uid="{D358A9A3-F667-45F7-A07C-9FDD67502334}"/>
    <cellStyle name="Input 8 2 2 3 8" xfId="21604" xr:uid="{74FCCA7C-1F26-4774-84F4-CED4DA3390B5}"/>
    <cellStyle name="Input 8 2 2 3 9" xfId="21605" xr:uid="{1F46FBBE-032C-40B4-A395-EB4BAB34CD84}"/>
    <cellStyle name="Input 8 2 2 4" xfId="21606" xr:uid="{672EDDE8-5FEF-423C-BAF4-4924D8AEB4FE}"/>
    <cellStyle name="Input 8 2 2 5" xfId="21607" xr:uid="{A04D7C9A-869E-459F-84A0-0A2C04E9E09C}"/>
    <cellStyle name="Input 8 2 2 6" xfId="21608" xr:uid="{349568AF-10A1-4362-AC05-EA7EA55DB0D3}"/>
    <cellStyle name="Input 8 2 2 7" xfId="21609" xr:uid="{F8FA7309-AB8D-4BBA-9F8A-9C0B6A8CA59B}"/>
    <cellStyle name="Input 8 2 2 8" xfId="21610" xr:uid="{F2DF3B50-95D4-41C6-A3EC-851639741AF0}"/>
    <cellStyle name="Input 8 2 2 9" xfId="21611" xr:uid="{177D4605-CBCC-4C45-977F-68EEEDCD0F1C}"/>
    <cellStyle name="Input 8 2 3" xfId="21612" xr:uid="{B594A12A-FB5A-47E4-A55D-6BF80F387313}"/>
    <cellStyle name="Input 8 2 3 2" xfId="21613" xr:uid="{7597E0EE-5EFF-4635-A491-41BA3F83D5E3}"/>
    <cellStyle name="Input 8 2 3 3" xfId="21614" xr:uid="{99D9CA2A-3FC3-45E5-BC9C-01375FDE8385}"/>
    <cellStyle name="Input 8 2 3 4" xfId="21615" xr:uid="{261F51A1-67C9-4C0B-BDF2-3427CCB0B4A6}"/>
    <cellStyle name="Input 8 2 3 5" xfId="21616" xr:uid="{97607569-5FCD-432F-A075-AA36011E1F29}"/>
    <cellStyle name="Input 8 2 3 6" xfId="21617" xr:uid="{08287C5A-E273-46B7-B46E-836142FD46DF}"/>
    <cellStyle name="Input 8 2 3 7" xfId="21618" xr:uid="{D83A38BA-C836-4A71-B9D5-48A95D289334}"/>
    <cellStyle name="Input 8 2 3 8" xfId="21619" xr:uid="{0A869225-EAD7-450F-97FB-4E5518DE4255}"/>
    <cellStyle name="Input 8 2 3 9" xfId="21620" xr:uid="{ED4E75D1-0035-4C6E-9807-C680BC7BD215}"/>
    <cellStyle name="Input 8 2 4" xfId="21621" xr:uid="{3A6048BA-B394-420D-BEC4-13C23A639AC4}"/>
    <cellStyle name="Input 8 2 4 2" xfId="21622" xr:uid="{725AA81C-13E2-4075-A9E6-1648452F6B82}"/>
    <cellStyle name="Input 8 2 4 3" xfId="21623" xr:uid="{6B3649F8-0265-4464-8CC1-CBA20EE31470}"/>
    <cellStyle name="Input 8 2 4 4" xfId="21624" xr:uid="{DB2F86C3-5E03-4B7D-AEF2-0D62C390B3BB}"/>
    <cellStyle name="Input 8 2 4 5" xfId="21625" xr:uid="{4DD2F27A-47E2-4CA9-8A01-AD250E215655}"/>
    <cellStyle name="Input 8 2 4 6" xfId="21626" xr:uid="{854EDDA5-79CD-4382-8EF3-3854662C0202}"/>
    <cellStyle name="Input 8 2 4 7" xfId="21627" xr:uid="{A3D5010A-9F2F-4B0A-8358-C4960951F9DF}"/>
    <cellStyle name="Input 8 2 4 8" xfId="21628" xr:uid="{6D4E434D-6AF7-43F1-A15C-F378B3B79656}"/>
    <cellStyle name="Input 8 2 4 9" xfId="21629" xr:uid="{FF8DC01F-84BB-4E24-8DF3-8EFC756F8BA7}"/>
    <cellStyle name="Input 8 2 5" xfId="21630" xr:uid="{D41F1C61-E946-434C-95CA-CCD59BB24963}"/>
    <cellStyle name="Input 8 2 6" xfId="21631" xr:uid="{9A785EEA-4AD0-4FB1-82D2-B6FFAC4D7762}"/>
    <cellStyle name="Input 8 2 7" xfId="21632" xr:uid="{C5D65A93-AD03-4C20-8554-009E55ECDDAC}"/>
    <cellStyle name="Input 8 2 8" xfId="21633" xr:uid="{B5E4C11A-22FC-4B1A-91F2-B1F4D6FB946E}"/>
    <cellStyle name="Input 8 2 9" xfId="21634" xr:uid="{4B5A3618-4EC3-4D4F-A06E-0E8D357EEEC3}"/>
    <cellStyle name="Input 8 20" xfId="21635" xr:uid="{93EA4134-59A3-4C9B-84BE-2CA8A80C063A}"/>
    <cellStyle name="Input 8 3" xfId="21636" xr:uid="{CAB083C7-9702-468B-8CB3-395DCFB07D06}"/>
    <cellStyle name="Input 8 3 10" xfId="21637" xr:uid="{59ED9879-851F-4230-A54C-BE9BE64CDCC8}"/>
    <cellStyle name="Input 8 3 11" xfId="21638" xr:uid="{EE99DBA2-68C2-4DDF-8BA9-ABE699534B0C}"/>
    <cellStyle name="Input 8 3 12" xfId="21639" xr:uid="{08538816-DF87-433C-8AB4-AAA2FA105397}"/>
    <cellStyle name="Input 8 3 2" xfId="21640" xr:uid="{B78E7F8C-DBD2-4A75-B6AD-207E486A8DF6}"/>
    <cellStyle name="Input 8 3 2 10" xfId="21641" xr:uid="{1241E715-7DC1-4D90-95FD-937713DAA212}"/>
    <cellStyle name="Input 8 3 2 11" xfId="21642" xr:uid="{E0836690-D72B-47A0-9226-68F96C2CB683}"/>
    <cellStyle name="Input 8 3 2 2" xfId="21643" xr:uid="{155C6622-8C98-4999-8657-5911EE723BC8}"/>
    <cellStyle name="Input 8 3 2 2 2" xfId="21644" xr:uid="{E0893B46-0D5F-462F-ABEF-47F4DA75F2C3}"/>
    <cellStyle name="Input 8 3 2 2 3" xfId="21645" xr:uid="{8C30C25D-1FD3-4AEF-8FCD-D5D8B4DB4FC8}"/>
    <cellStyle name="Input 8 3 2 2 4" xfId="21646" xr:uid="{7C1BAAF2-7364-4268-9EF2-B9130F3D4861}"/>
    <cellStyle name="Input 8 3 2 2 5" xfId="21647" xr:uid="{D92C47E5-2B52-471F-8038-6D5F2834A0FA}"/>
    <cellStyle name="Input 8 3 2 2 6" xfId="21648" xr:uid="{9FF1AD6A-CAA2-401C-861E-383AAA357814}"/>
    <cellStyle name="Input 8 3 2 2 7" xfId="21649" xr:uid="{18FDA0E7-FCF8-4A80-8679-3E2921DFC874}"/>
    <cellStyle name="Input 8 3 2 2 8" xfId="21650" xr:uid="{B251DD29-F270-4961-B223-4D048E1684B6}"/>
    <cellStyle name="Input 8 3 2 2 9" xfId="21651" xr:uid="{F30625BE-B470-4895-A434-836AEF7DEAF0}"/>
    <cellStyle name="Input 8 3 2 3" xfId="21652" xr:uid="{1D1A2174-0588-4B44-AB19-53D8AF2020B9}"/>
    <cellStyle name="Input 8 3 2 3 2" xfId="21653" xr:uid="{C97DE059-1F8E-4419-AE51-0C92DF61FC7F}"/>
    <cellStyle name="Input 8 3 2 3 3" xfId="21654" xr:uid="{F365C9C3-29A0-4991-A065-658B283AFCBA}"/>
    <cellStyle name="Input 8 3 2 3 4" xfId="21655" xr:uid="{958D2386-05E2-4576-91E5-ADD653461741}"/>
    <cellStyle name="Input 8 3 2 3 5" xfId="21656" xr:uid="{92EB5F02-A4FF-4834-B615-8C7F0E370B56}"/>
    <cellStyle name="Input 8 3 2 3 6" xfId="21657" xr:uid="{409EBBC3-3925-4080-A022-4052D4B321A3}"/>
    <cellStyle name="Input 8 3 2 3 7" xfId="21658" xr:uid="{9A6E001F-A980-4EC8-A749-A31BB7CB3D2C}"/>
    <cellStyle name="Input 8 3 2 3 8" xfId="21659" xr:uid="{B1A9D0A1-E331-4FC9-8425-E15A1A90A1F1}"/>
    <cellStyle name="Input 8 3 2 3 9" xfId="21660" xr:uid="{5E27B875-C63B-48F1-9D87-3BFE4AD52FD0}"/>
    <cellStyle name="Input 8 3 2 4" xfId="21661" xr:uid="{30381488-4616-4D51-98CE-D745048C0F82}"/>
    <cellStyle name="Input 8 3 2 5" xfId="21662" xr:uid="{8EA99A7E-D647-469B-B6B2-3DD5D2B11882}"/>
    <cellStyle name="Input 8 3 2 6" xfId="21663" xr:uid="{900D3693-556B-479A-BC99-EDC62C6B314C}"/>
    <cellStyle name="Input 8 3 2 7" xfId="21664" xr:uid="{89D95F74-FA60-4D07-90D5-6D3345FD875F}"/>
    <cellStyle name="Input 8 3 2 8" xfId="21665" xr:uid="{19132438-4E6D-4C3F-B5E6-C3AC9C46089B}"/>
    <cellStyle name="Input 8 3 2 9" xfId="21666" xr:uid="{BB5C0AC1-9ECF-41FA-BE58-6A5ED6BEC3B9}"/>
    <cellStyle name="Input 8 3 3" xfId="21667" xr:uid="{A85F1783-82E0-43F7-8E4C-457A04AF3E17}"/>
    <cellStyle name="Input 8 3 3 2" xfId="21668" xr:uid="{090CA886-93B8-4B25-9C2F-9A5E16599154}"/>
    <cellStyle name="Input 8 3 3 3" xfId="21669" xr:uid="{8A789D14-BB77-4ECA-BA98-163CEDCBBE3D}"/>
    <cellStyle name="Input 8 3 3 4" xfId="21670" xr:uid="{33F06F80-36A2-4841-90A2-671CEA27CA5E}"/>
    <cellStyle name="Input 8 3 3 5" xfId="21671" xr:uid="{6D44C61C-F119-4D17-A429-C59F20D5A623}"/>
    <cellStyle name="Input 8 3 3 6" xfId="21672" xr:uid="{F83F16AB-EB5E-43D8-ADC7-E8522B0B8D36}"/>
    <cellStyle name="Input 8 3 3 7" xfId="21673" xr:uid="{E4EE688F-54EA-489B-B38F-5BA152D9CB0B}"/>
    <cellStyle name="Input 8 3 3 8" xfId="21674" xr:uid="{45E35B43-A099-4052-B5F7-9199890895A6}"/>
    <cellStyle name="Input 8 3 3 9" xfId="21675" xr:uid="{60721F1C-64AE-4649-A27B-3461A44B1E8A}"/>
    <cellStyle name="Input 8 3 4" xfId="21676" xr:uid="{862E974E-1A43-40CE-BC58-6DE96B440A68}"/>
    <cellStyle name="Input 8 3 4 2" xfId="21677" xr:uid="{35048DAE-2337-4394-A6B2-1E4E857897AF}"/>
    <cellStyle name="Input 8 3 4 3" xfId="21678" xr:uid="{C96D0370-5618-4655-90AF-5C1DDD810C29}"/>
    <cellStyle name="Input 8 3 4 4" xfId="21679" xr:uid="{2586999B-DA71-4B70-A8B9-F9ED6348AD2B}"/>
    <cellStyle name="Input 8 3 4 5" xfId="21680" xr:uid="{672626E2-A622-4175-8905-9C2A98390E91}"/>
    <cellStyle name="Input 8 3 4 6" xfId="21681" xr:uid="{F930368F-3CF1-460B-BCC5-8CC746724E5E}"/>
    <cellStyle name="Input 8 3 4 7" xfId="21682" xr:uid="{228B4FF7-7CA7-48DE-A5D6-2545C74D4917}"/>
    <cellStyle name="Input 8 3 4 8" xfId="21683" xr:uid="{DB2AC72E-4F14-4A71-8B52-AF1EEAF2F562}"/>
    <cellStyle name="Input 8 3 4 9" xfId="21684" xr:uid="{218CC25E-9D1E-4ECD-853C-5F33EC436E6E}"/>
    <cellStyle name="Input 8 3 5" xfId="21685" xr:uid="{3D4656CF-DF0C-4470-A98B-B226FAD2365F}"/>
    <cellStyle name="Input 8 3 6" xfId="21686" xr:uid="{EA6C246A-E3E0-4A84-B511-E2E829C0596D}"/>
    <cellStyle name="Input 8 3 7" xfId="21687" xr:uid="{EF3F9529-F875-4CD8-B662-3090D34E5232}"/>
    <cellStyle name="Input 8 3 8" xfId="21688" xr:uid="{F54E3655-4E76-4048-97F0-1CF48D3C81F7}"/>
    <cellStyle name="Input 8 3 9" xfId="21689" xr:uid="{3308C308-ABFC-47BA-ADEE-39F6C1E8A78E}"/>
    <cellStyle name="Input 8 4" xfId="21690" xr:uid="{F043F8A8-39B6-45D1-88AD-D7095D7AC710}"/>
    <cellStyle name="Input 8 4 10" xfId="21691" xr:uid="{5A44E98A-6A6D-409A-9726-18C4D48D4441}"/>
    <cellStyle name="Input 8 4 11" xfId="21692" xr:uid="{CE782CA6-28A8-4631-A43D-7862B94C96FF}"/>
    <cellStyle name="Input 8 4 12" xfId="21693" xr:uid="{00495BDD-61E2-407B-9FAC-B2ABD1821CEB}"/>
    <cellStyle name="Input 8 4 2" xfId="21694" xr:uid="{7D4A5CBF-BA8C-41D0-B00A-910D05BC63FB}"/>
    <cellStyle name="Input 8 4 2 10" xfId="21695" xr:uid="{C689FAEB-1C94-4A93-9EDF-478EE2E3F3B8}"/>
    <cellStyle name="Input 8 4 2 11" xfId="21696" xr:uid="{953615E6-AE10-4ACC-98D4-21723E01D709}"/>
    <cellStyle name="Input 8 4 2 2" xfId="21697" xr:uid="{13F8277A-78E7-4933-972F-9778DF41679B}"/>
    <cellStyle name="Input 8 4 2 2 2" xfId="21698" xr:uid="{EB61B722-073A-4BE5-9544-7A4189110ACE}"/>
    <cellStyle name="Input 8 4 2 2 3" xfId="21699" xr:uid="{1EC19425-8E3B-4964-9010-6B21F8A2EE77}"/>
    <cellStyle name="Input 8 4 2 2 4" xfId="21700" xr:uid="{27C6A0ED-A11E-498F-859D-791D844A8EC4}"/>
    <cellStyle name="Input 8 4 2 2 5" xfId="21701" xr:uid="{76BF16BD-1711-4BD3-9C9C-4426AF0CFFE4}"/>
    <cellStyle name="Input 8 4 2 2 6" xfId="21702" xr:uid="{6B5D6FD9-5CEC-4CD5-AC9A-158EA264AAA8}"/>
    <cellStyle name="Input 8 4 2 2 7" xfId="21703" xr:uid="{8A32F94E-FAA7-402D-B79F-C793DAF5E03D}"/>
    <cellStyle name="Input 8 4 2 2 8" xfId="21704" xr:uid="{5344B1EC-9BCB-4D3E-BD54-EE273D834F24}"/>
    <cellStyle name="Input 8 4 2 2 9" xfId="21705" xr:uid="{8C71D996-077B-4B5F-AECD-AA39052F37B1}"/>
    <cellStyle name="Input 8 4 2 3" xfId="21706" xr:uid="{19BF6AA5-8296-4B1C-81BD-FBDE8D1EDE84}"/>
    <cellStyle name="Input 8 4 2 3 2" xfId="21707" xr:uid="{7AEA875D-DD4D-436D-980C-F5FFB8F68D07}"/>
    <cellStyle name="Input 8 4 2 3 3" xfId="21708" xr:uid="{EC8B90A1-5839-43A6-9129-A8EDD8D06194}"/>
    <cellStyle name="Input 8 4 2 3 4" xfId="21709" xr:uid="{13DA1A1D-E0CA-4987-AD7F-09200182BA93}"/>
    <cellStyle name="Input 8 4 2 3 5" xfId="21710" xr:uid="{40782A33-1939-4D06-94BA-9FF0300E7B63}"/>
    <cellStyle name="Input 8 4 2 3 6" xfId="21711" xr:uid="{1DA9A96D-C204-46D9-82D5-79F1CAAC5E8A}"/>
    <cellStyle name="Input 8 4 2 3 7" xfId="21712" xr:uid="{E6599B05-DDBE-4BB5-9141-BBB4BC996DB4}"/>
    <cellStyle name="Input 8 4 2 3 8" xfId="21713" xr:uid="{5F9CF4EE-980B-4309-90C8-6EFD67328CB0}"/>
    <cellStyle name="Input 8 4 2 3 9" xfId="21714" xr:uid="{6925562E-8BA7-4738-9F05-F0A96FFAAF08}"/>
    <cellStyle name="Input 8 4 2 4" xfId="21715" xr:uid="{74620AB5-7250-4B46-8B09-08BAD306C941}"/>
    <cellStyle name="Input 8 4 2 5" xfId="21716" xr:uid="{76595691-395C-47A4-80A2-AFE777741A14}"/>
    <cellStyle name="Input 8 4 2 6" xfId="21717" xr:uid="{AFC36027-8A8D-4E38-9C82-671589DB372C}"/>
    <cellStyle name="Input 8 4 2 7" xfId="21718" xr:uid="{B6B502F5-0A20-4B31-AB09-C1341B9D8032}"/>
    <cellStyle name="Input 8 4 2 8" xfId="21719" xr:uid="{03D2D595-B220-4EDD-86FF-C16FD41C1552}"/>
    <cellStyle name="Input 8 4 2 9" xfId="21720" xr:uid="{62333218-8050-44C4-B269-3E213135F9AC}"/>
    <cellStyle name="Input 8 4 3" xfId="21721" xr:uid="{C183CE66-5706-4AE9-9B5B-5A97AE0E9004}"/>
    <cellStyle name="Input 8 4 3 2" xfId="21722" xr:uid="{7DF004E5-EF64-412A-A60D-93003C2EA28A}"/>
    <cellStyle name="Input 8 4 3 3" xfId="21723" xr:uid="{99303CB8-489B-451C-8C2A-EB3B7AD3D83C}"/>
    <cellStyle name="Input 8 4 3 4" xfId="21724" xr:uid="{874B113C-18B4-4B22-9D4B-BAFB55021FAA}"/>
    <cellStyle name="Input 8 4 3 5" xfId="21725" xr:uid="{952A718F-7C41-4A93-9E0B-06AD87517B18}"/>
    <cellStyle name="Input 8 4 3 6" xfId="21726" xr:uid="{A69CCAE2-0187-47D7-87AF-76A481E7A14F}"/>
    <cellStyle name="Input 8 4 3 7" xfId="21727" xr:uid="{6D392331-71FF-417F-852C-07D568195AC6}"/>
    <cellStyle name="Input 8 4 3 8" xfId="21728" xr:uid="{22304962-0600-443E-81EE-8EA4373E745C}"/>
    <cellStyle name="Input 8 4 3 9" xfId="21729" xr:uid="{38670D79-71B0-488B-94E0-97396A1FA0DD}"/>
    <cellStyle name="Input 8 4 4" xfId="21730" xr:uid="{EA5A865B-C013-48D7-985C-3A55284AC171}"/>
    <cellStyle name="Input 8 4 4 2" xfId="21731" xr:uid="{E0E31203-1E8B-4E8A-9420-EC0AD25204DF}"/>
    <cellStyle name="Input 8 4 4 3" xfId="21732" xr:uid="{B7C1A3B5-864C-41E0-96C4-FC287D5CA7D8}"/>
    <cellStyle name="Input 8 4 4 4" xfId="21733" xr:uid="{65F58F33-C43C-4B48-97F4-3BE264DF20B3}"/>
    <cellStyle name="Input 8 4 4 5" xfId="21734" xr:uid="{4017E73E-BD45-4C61-AD12-388DC6963C75}"/>
    <cellStyle name="Input 8 4 4 6" xfId="21735" xr:uid="{3671F00F-4CFF-4040-90EF-E7E52538AC29}"/>
    <cellStyle name="Input 8 4 4 7" xfId="21736" xr:uid="{1E8E3BD2-025F-4F66-B9A3-4FB0F2F4836D}"/>
    <cellStyle name="Input 8 4 4 8" xfId="21737" xr:uid="{7C84C736-B6C8-43F9-9929-FE64EF3D0C8C}"/>
    <cellStyle name="Input 8 4 4 9" xfId="21738" xr:uid="{1E98312A-4856-41CF-8D67-17EE5A086DA9}"/>
    <cellStyle name="Input 8 4 5" xfId="21739" xr:uid="{66356F54-9879-486B-AD5D-0C30B47B2AF0}"/>
    <cellStyle name="Input 8 4 6" xfId="21740" xr:uid="{97623DE8-FC54-4B07-AEDA-6FB02A2ECBED}"/>
    <cellStyle name="Input 8 4 7" xfId="21741" xr:uid="{A6EDFEE5-DB5C-4CC0-A530-FE0D1157C819}"/>
    <cellStyle name="Input 8 4 8" xfId="21742" xr:uid="{BD71C84E-7DAC-4038-86AA-EF4ED8C9F0F6}"/>
    <cellStyle name="Input 8 4 9" xfId="21743" xr:uid="{28C6B18C-444B-4F37-88A4-D6C798683130}"/>
    <cellStyle name="Input 8 5" xfId="21744" xr:uid="{55CBA41C-250E-41D7-9C79-25E4465DA9D1}"/>
    <cellStyle name="Input 8 5 10" xfId="21745" xr:uid="{B8AD2967-A1D5-456B-9703-2C85E0836A1F}"/>
    <cellStyle name="Input 8 5 11" xfId="21746" xr:uid="{34892C82-96B9-48A3-BF18-C8B2B6A18F5F}"/>
    <cellStyle name="Input 8 5 12" xfId="21747" xr:uid="{F0C852B7-2011-401E-80ED-748A1D78C882}"/>
    <cellStyle name="Input 8 5 2" xfId="21748" xr:uid="{BDF01CF4-D486-4CE9-B5AE-6C31D250A9CA}"/>
    <cellStyle name="Input 8 5 2 10" xfId="21749" xr:uid="{248FFBA2-E48F-4C4F-AE8D-1AE9A696AD57}"/>
    <cellStyle name="Input 8 5 2 11" xfId="21750" xr:uid="{BE02B648-C4D7-48ED-ADF7-A2007DD5BAC0}"/>
    <cellStyle name="Input 8 5 2 2" xfId="21751" xr:uid="{ACF0E543-1FB3-4090-854C-9DD4A11E0385}"/>
    <cellStyle name="Input 8 5 2 2 2" xfId="21752" xr:uid="{2DA3BD98-5EB4-4E7A-AFEF-0FD3C8DC3CDA}"/>
    <cellStyle name="Input 8 5 2 2 3" xfId="21753" xr:uid="{35AC0786-8FBB-4635-8186-768F4649EA17}"/>
    <cellStyle name="Input 8 5 2 2 4" xfId="21754" xr:uid="{D6567EA6-958A-4285-AC51-CBCDD37A13FE}"/>
    <cellStyle name="Input 8 5 2 2 5" xfId="21755" xr:uid="{ECD4D3BA-1FBA-447F-9451-5950687128A2}"/>
    <cellStyle name="Input 8 5 2 2 6" xfId="21756" xr:uid="{0F06EECD-2954-41BA-94C0-FA699F426F83}"/>
    <cellStyle name="Input 8 5 2 2 7" xfId="21757" xr:uid="{8607933F-2F1B-4363-A122-113C3FC672B2}"/>
    <cellStyle name="Input 8 5 2 2 8" xfId="21758" xr:uid="{6DC629D3-49C2-4BAA-987F-8634DD9A07F0}"/>
    <cellStyle name="Input 8 5 2 2 9" xfId="21759" xr:uid="{850BE040-67C3-47C9-A5EA-FDC6E0C8D857}"/>
    <cellStyle name="Input 8 5 2 3" xfId="21760" xr:uid="{CE77E40B-B1ED-4602-80A0-298D869EA9DD}"/>
    <cellStyle name="Input 8 5 2 3 2" xfId="21761" xr:uid="{BF5C8C07-5D80-464F-8428-EF6D431AD63E}"/>
    <cellStyle name="Input 8 5 2 3 3" xfId="21762" xr:uid="{892F6284-528C-4CF1-9345-CBC50E1DBEE8}"/>
    <cellStyle name="Input 8 5 2 3 4" xfId="21763" xr:uid="{0DB29C98-A6DF-4707-B656-54D352AE31CB}"/>
    <cellStyle name="Input 8 5 2 3 5" xfId="21764" xr:uid="{7DCD9A8C-CFAF-4F60-BD93-997E619F53E2}"/>
    <cellStyle name="Input 8 5 2 3 6" xfId="21765" xr:uid="{EED9184D-849D-4522-BEEE-59CFD01257B7}"/>
    <cellStyle name="Input 8 5 2 3 7" xfId="21766" xr:uid="{75A8A121-D4B9-4B3F-BB08-247FEAD17F04}"/>
    <cellStyle name="Input 8 5 2 3 8" xfId="21767" xr:uid="{FA35D4F6-5266-45C0-8C81-337B27CD61B4}"/>
    <cellStyle name="Input 8 5 2 3 9" xfId="21768" xr:uid="{A629642E-F866-49CC-9905-08F8E6A10CE3}"/>
    <cellStyle name="Input 8 5 2 4" xfId="21769" xr:uid="{BE62B6F9-07EE-4BF4-A70C-1346E646A09C}"/>
    <cellStyle name="Input 8 5 2 5" xfId="21770" xr:uid="{C15566E0-0C05-4FCF-BD48-0ED82DF87E21}"/>
    <cellStyle name="Input 8 5 2 6" xfId="21771" xr:uid="{C7332FF5-9D81-4FF5-824C-D5B5374C09F5}"/>
    <cellStyle name="Input 8 5 2 7" xfId="21772" xr:uid="{47258414-C085-41A4-B947-C36721369496}"/>
    <cellStyle name="Input 8 5 2 8" xfId="21773" xr:uid="{D31305F5-0596-4F50-A7A0-48BA3F8DF45E}"/>
    <cellStyle name="Input 8 5 2 9" xfId="21774" xr:uid="{4070C40C-FA16-4A8C-929F-97D48860FA8F}"/>
    <cellStyle name="Input 8 5 3" xfId="21775" xr:uid="{E964B081-A709-419F-968A-0FF49CE05FAD}"/>
    <cellStyle name="Input 8 5 3 2" xfId="21776" xr:uid="{6C2EDBCF-024A-448C-8BD8-175B1E7A3208}"/>
    <cellStyle name="Input 8 5 3 3" xfId="21777" xr:uid="{2B25B0FA-DBCB-4017-840A-219474DC3D15}"/>
    <cellStyle name="Input 8 5 3 4" xfId="21778" xr:uid="{541F6638-97B3-4D7D-A99C-AF88F8894ABD}"/>
    <cellStyle name="Input 8 5 3 5" xfId="21779" xr:uid="{4E644CB7-C6A4-4D7A-9EA6-E5D864DC2898}"/>
    <cellStyle name="Input 8 5 3 6" xfId="21780" xr:uid="{B209EAEA-6D0A-4843-95C1-4CD7560E2657}"/>
    <cellStyle name="Input 8 5 3 7" xfId="21781" xr:uid="{680EC275-5BF8-4E99-98C5-F52AF0DEDED9}"/>
    <cellStyle name="Input 8 5 3 8" xfId="21782" xr:uid="{7EC63928-EFF7-4974-B89C-65770D68CBD8}"/>
    <cellStyle name="Input 8 5 3 9" xfId="21783" xr:uid="{42AA491D-B3AC-40D1-8152-BE0FD377AF99}"/>
    <cellStyle name="Input 8 5 4" xfId="21784" xr:uid="{B14E007A-2AED-43F0-89DC-E50B8BBB80D5}"/>
    <cellStyle name="Input 8 5 4 2" xfId="21785" xr:uid="{4AB34756-ECCE-4167-9BAB-3F970036467F}"/>
    <cellStyle name="Input 8 5 4 3" xfId="21786" xr:uid="{399B241A-0DDD-48A7-91C5-A7FB5417E206}"/>
    <cellStyle name="Input 8 5 4 4" xfId="21787" xr:uid="{4E8A6508-9FCA-44C4-A66F-4ACB8E83F094}"/>
    <cellStyle name="Input 8 5 4 5" xfId="21788" xr:uid="{D2002AB2-59F6-4F0C-BA89-43B134F34607}"/>
    <cellStyle name="Input 8 5 4 6" xfId="21789" xr:uid="{C9093F2C-9E3E-4DC9-B05C-3B08C6ACF3F9}"/>
    <cellStyle name="Input 8 5 4 7" xfId="21790" xr:uid="{232AB412-B18D-4C07-963C-7CB6A9092FD0}"/>
    <cellStyle name="Input 8 5 4 8" xfId="21791" xr:uid="{2C08DAF4-4D6D-46E3-A0DF-86CD0FD1440D}"/>
    <cellStyle name="Input 8 5 4 9" xfId="21792" xr:uid="{2C910D47-BA92-435B-A08E-FD49E7737D99}"/>
    <cellStyle name="Input 8 5 5" xfId="21793" xr:uid="{DDA8BE45-8E66-4126-B7E0-38E6722CE91E}"/>
    <cellStyle name="Input 8 5 6" xfId="21794" xr:uid="{90972F46-8EC1-4D2D-8ED8-4D6F092AC451}"/>
    <cellStyle name="Input 8 5 7" xfId="21795" xr:uid="{F43C36F8-1651-4FA5-89C4-41D1EDEB03BA}"/>
    <cellStyle name="Input 8 5 8" xfId="21796" xr:uid="{7E07CA0C-B765-4611-8679-90E47A1B3CE7}"/>
    <cellStyle name="Input 8 5 9" xfId="21797" xr:uid="{A4868110-BE8E-4ACC-A54A-F5ABF41B1833}"/>
    <cellStyle name="Input 8 6" xfId="21798" xr:uid="{E1898E9D-BE8B-4B11-875A-0EA31576389B}"/>
    <cellStyle name="Input 8 6 10" xfId="21799" xr:uid="{494558B3-803A-4877-B4E9-8F5CDC32BA60}"/>
    <cellStyle name="Input 8 6 11" xfId="21800" xr:uid="{49C1468B-7790-4766-9F65-B37A8443B641}"/>
    <cellStyle name="Input 8 6 12" xfId="21801" xr:uid="{F60C6E7D-47F7-484E-941E-F9BEB57D523C}"/>
    <cellStyle name="Input 8 6 2" xfId="21802" xr:uid="{BFB75F60-6DCE-4709-90DA-171FF330D622}"/>
    <cellStyle name="Input 8 6 2 10" xfId="21803" xr:uid="{03239F37-3ED4-4587-80DC-8F444F66B155}"/>
    <cellStyle name="Input 8 6 2 11" xfId="21804" xr:uid="{889EEED1-CC7D-44D5-A072-F022676A334B}"/>
    <cellStyle name="Input 8 6 2 2" xfId="21805" xr:uid="{2CA17083-8F77-4710-8950-B4A54C7E6CD3}"/>
    <cellStyle name="Input 8 6 2 2 2" xfId="21806" xr:uid="{A3D2E5AD-459F-45C2-B4ED-E77824B30366}"/>
    <cellStyle name="Input 8 6 2 2 3" xfId="21807" xr:uid="{65BDD00B-50CB-4D29-A781-E135D8D787AB}"/>
    <cellStyle name="Input 8 6 2 2 4" xfId="21808" xr:uid="{F6B3FACD-B60D-46F1-BE11-CB4E68571B14}"/>
    <cellStyle name="Input 8 6 2 2 5" xfId="21809" xr:uid="{8FC0CBEC-1FC2-4440-B9AA-293FB732E2D5}"/>
    <cellStyle name="Input 8 6 2 2 6" xfId="21810" xr:uid="{614F2DA8-BF84-4319-A49A-A09CFC97E9A9}"/>
    <cellStyle name="Input 8 6 2 2 7" xfId="21811" xr:uid="{C3B524F4-58A9-4E5E-BF32-CDC32EB78034}"/>
    <cellStyle name="Input 8 6 2 2 8" xfId="21812" xr:uid="{61DFE805-F6C2-4751-9E09-3571B42B46DC}"/>
    <cellStyle name="Input 8 6 2 2 9" xfId="21813" xr:uid="{9704AACA-CDC8-48D9-9803-35E7E8C313D5}"/>
    <cellStyle name="Input 8 6 2 3" xfId="21814" xr:uid="{75E71504-F944-47EC-B830-599DEA808E72}"/>
    <cellStyle name="Input 8 6 2 3 2" xfId="21815" xr:uid="{4B0D533D-07D3-4E84-AA9C-7772E230674A}"/>
    <cellStyle name="Input 8 6 2 3 3" xfId="21816" xr:uid="{A9584D66-F474-4A10-BBA6-AE1DB36D2F1F}"/>
    <cellStyle name="Input 8 6 2 3 4" xfId="21817" xr:uid="{1B26F18F-024E-4046-A3D5-0C9B8F3A1A30}"/>
    <cellStyle name="Input 8 6 2 3 5" xfId="21818" xr:uid="{8EEDA12B-91BB-4F06-A77C-31B577B64AA0}"/>
    <cellStyle name="Input 8 6 2 3 6" xfId="21819" xr:uid="{DED83E68-00D0-400B-A43D-BFF0B446507D}"/>
    <cellStyle name="Input 8 6 2 3 7" xfId="21820" xr:uid="{1310DB54-6C50-43F0-B93D-A90C766DEF3E}"/>
    <cellStyle name="Input 8 6 2 3 8" xfId="21821" xr:uid="{73C58F12-7F4A-4A47-9023-8D662CF752B1}"/>
    <cellStyle name="Input 8 6 2 3 9" xfId="21822" xr:uid="{EB138E7B-F858-4D07-812A-DE072B3F98E2}"/>
    <cellStyle name="Input 8 6 2 4" xfId="21823" xr:uid="{A80C6715-EC8D-45D2-ABEE-7F8F9164182E}"/>
    <cellStyle name="Input 8 6 2 5" xfId="21824" xr:uid="{9626D35F-862D-495E-88F5-83CA0830FC51}"/>
    <cellStyle name="Input 8 6 2 6" xfId="21825" xr:uid="{8622C5C7-6544-4DAE-A7ED-A61B75C603BA}"/>
    <cellStyle name="Input 8 6 2 7" xfId="21826" xr:uid="{B8469DFA-FF7C-40CA-8730-2F96F66F8AC8}"/>
    <cellStyle name="Input 8 6 2 8" xfId="21827" xr:uid="{F3D0582B-4C26-40C3-8532-820EE6C74FE1}"/>
    <cellStyle name="Input 8 6 2 9" xfId="21828" xr:uid="{1E5C2A9E-6E78-4B21-B920-977EC8151690}"/>
    <cellStyle name="Input 8 6 3" xfId="21829" xr:uid="{C0FC3097-57D4-461D-A77E-02429D0818BC}"/>
    <cellStyle name="Input 8 6 3 2" xfId="21830" xr:uid="{7E51BF77-8537-4675-9C51-E17CE67870BE}"/>
    <cellStyle name="Input 8 6 3 3" xfId="21831" xr:uid="{D21A9B27-3FE8-4F94-BBEF-EEC75C0B5A60}"/>
    <cellStyle name="Input 8 6 3 4" xfId="21832" xr:uid="{B26838BA-DA41-4DF3-8620-4A8379E92950}"/>
    <cellStyle name="Input 8 6 3 5" xfId="21833" xr:uid="{DF878B87-AC1A-4037-B6D7-A5D02B6BEFC9}"/>
    <cellStyle name="Input 8 6 3 6" xfId="21834" xr:uid="{0DDB1732-1D3F-401C-B532-F927B9F2D8C4}"/>
    <cellStyle name="Input 8 6 3 7" xfId="21835" xr:uid="{0A64A834-92CD-461B-AB75-A772E1AD3BB6}"/>
    <cellStyle name="Input 8 6 3 8" xfId="21836" xr:uid="{45BFDCF9-B9EC-4B4F-B520-9CE1D1FFDD21}"/>
    <cellStyle name="Input 8 6 3 9" xfId="21837" xr:uid="{84C0FE87-C038-4210-A4C0-57D354067349}"/>
    <cellStyle name="Input 8 6 4" xfId="21838" xr:uid="{73CE01C1-1D53-405A-9A9D-AE5AF33712E1}"/>
    <cellStyle name="Input 8 6 4 2" xfId="21839" xr:uid="{1229448B-BD28-45FC-8E46-0B2A6B1CA0A7}"/>
    <cellStyle name="Input 8 6 4 3" xfId="21840" xr:uid="{6040E7DB-05EB-4FC0-9576-BF2F56B5F214}"/>
    <cellStyle name="Input 8 6 4 4" xfId="21841" xr:uid="{B7470828-44CE-417C-8631-F3D2BC5EE3AA}"/>
    <cellStyle name="Input 8 6 4 5" xfId="21842" xr:uid="{13B95BA8-8FC3-4305-A8D4-F1969267C4D6}"/>
    <cellStyle name="Input 8 6 4 6" xfId="21843" xr:uid="{467CF01A-D635-4E26-8101-6C932E1CFF07}"/>
    <cellStyle name="Input 8 6 4 7" xfId="21844" xr:uid="{C37C016E-E4B1-48E5-84B3-4F69DE7C1437}"/>
    <cellStyle name="Input 8 6 4 8" xfId="21845" xr:uid="{9D2DDEB2-B96C-4093-8B88-92CE2D13E827}"/>
    <cellStyle name="Input 8 6 4 9" xfId="21846" xr:uid="{F45D167E-F9F7-4154-80F0-803D8378AB5A}"/>
    <cellStyle name="Input 8 6 5" xfId="21847" xr:uid="{1F23F7BA-6B6C-4EA3-B07B-144F06E58A5F}"/>
    <cellStyle name="Input 8 6 6" xfId="21848" xr:uid="{782605AF-3E92-493B-81B7-D6747817C747}"/>
    <cellStyle name="Input 8 6 7" xfId="21849" xr:uid="{805B9B9D-2FC0-47DD-A6F0-D54E438AE06B}"/>
    <cellStyle name="Input 8 6 8" xfId="21850" xr:uid="{1F39202E-0C0F-4607-AA29-CDD59E86988A}"/>
    <cellStyle name="Input 8 6 9" xfId="21851" xr:uid="{F9924654-D738-4627-830E-8381740B7D47}"/>
    <cellStyle name="Input 8 7" xfId="21852" xr:uid="{4A408E97-8602-481D-9552-A58F106FE665}"/>
    <cellStyle name="Input 8 7 10" xfId="21853" xr:uid="{706A1D70-C0E6-46DF-A24D-39352050D3E7}"/>
    <cellStyle name="Input 8 7 11" xfId="21854" xr:uid="{48CF8BBE-2CC2-42BA-849F-5E1588799781}"/>
    <cellStyle name="Input 8 7 12" xfId="21855" xr:uid="{C6AF1648-A74E-4F52-B2FF-8F4BE30B4D00}"/>
    <cellStyle name="Input 8 7 2" xfId="21856" xr:uid="{63F0DD2E-C44E-45F6-9BA7-DFCD669A52F6}"/>
    <cellStyle name="Input 8 7 2 10" xfId="21857" xr:uid="{385C480A-028B-4437-89CC-258D0A3E252B}"/>
    <cellStyle name="Input 8 7 2 11" xfId="21858" xr:uid="{88DAA600-905C-4D9E-90CD-FE670E831C6C}"/>
    <cellStyle name="Input 8 7 2 2" xfId="21859" xr:uid="{78894F8A-7A7F-42D4-8EDE-48BC8038B7AF}"/>
    <cellStyle name="Input 8 7 2 2 2" xfId="21860" xr:uid="{765F1D7B-3726-402B-9286-A12755D603F0}"/>
    <cellStyle name="Input 8 7 2 2 3" xfId="21861" xr:uid="{B42A402D-B979-455E-B1F3-3FC950368595}"/>
    <cellStyle name="Input 8 7 2 2 4" xfId="21862" xr:uid="{496118E3-73CE-4ACA-AEBC-0DDC9E6C9166}"/>
    <cellStyle name="Input 8 7 2 2 5" xfId="21863" xr:uid="{DD8FE594-9034-4A29-B29B-CD778F5C0788}"/>
    <cellStyle name="Input 8 7 2 2 6" xfId="21864" xr:uid="{933A3502-08FC-4664-BC83-8DFFFF84B20D}"/>
    <cellStyle name="Input 8 7 2 2 7" xfId="21865" xr:uid="{824E1704-C72A-41D6-99A6-D64A8B7D6962}"/>
    <cellStyle name="Input 8 7 2 2 8" xfId="21866" xr:uid="{B612BA9A-BF4A-4871-BBB9-49F3AD8313CE}"/>
    <cellStyle name="Input 8 7 2 2 9" xfId="21867" xr:uid="{140061D6-58EE-4A8F-A140-81A4A8E6FC00}"/>
    <cellStyle name="Input 8 7 2 3" xfId="21868" xr:uid="{93A4C25D-F0A3-44F7-8939-0F6AC907E304}"/>
    <cellStyle name="Input 8 7 2 3 2" xfId="21869" xr:uid="{F424E195-4A4D-46AB-801E-4008E2DD3205}"/>
    <cellStyle name="Input 8 7 2 3 3" xfId="21870" xr:uid="{8B0F9899-A1BC-4D2A-BCDF-E12767750050}"/>
    <cellStyle name="Input 8 7 2 3 4" xfId="21871" xr:uid="{F97A5B79-B9F8-4ECA-A9BA-B67EB5FF7109}"/>
    <cellStyle name="Input 8 7 2 3 5" xfId="21872" xr:uid="{510CAFDB-04B5-4C3A-A311-B79028EA447D}"/>
    <cellStyle name="Input 8 7 2 3 6" xfId="21873" xr:uid="{B2F20FFF-0B7C-4E00-AA5F-A5DA8D36EB98}"/>
    <cellStyle name="Input 8 7 2 3 7" xfId="21874" xr:uid="{92A5FF07-8F85-444F-BE06-935B29A86414}"/>
    <cellStyle name="Input 8 7 2 3 8" xfId="21875" xr:uid="{7564BF81-C5E1-40CA-B656-E63B1C6D0D6D}"/>
    <cellStyle name="Input 8 7 2 3 9" xfId="21876" xr:uid="{B7F179C2-3AFD-414E-8AF0-017AA39C5346}"/>
    <cellStyle name="Input 8 7 2 4" xfId="21877" xr:uid="{372853C6-260B-45AD-83C7-A4CCF93AABC9}"/>
    <cellStyle name="Input 8 7 2 5" xfId="21878" xr:uid="{4BC66533-8DC1-426C-8B9B-960BE5BCE0B4}"/>
    <cellStyle name="Input 8 7 2 6" xfId="21879" xr:uid="{0DF542B8-9404-4B40-A3BE-D7DFB6928C57}"/>
    <cellStyle name="Input 8 7 2 7" xfId="21880" xr:uid="{CB10B3FA-9DB8-4B57-8627-D2D67162FA9B}"/>
    <cellStyle name="Input 8 7 2 8" xfId="21881" xr:uid="{99A16069-AD12-43A6-8ADD-8551FA9CDE05}"/>
    <cellStyle name="Input 8 7 2 9" xfId="21882" xr:uid="{D2FF4C00-580A-4350-A5A6-0C049CB710C7}"/>
    <cellStyle name="Input 8 7 3" xfId="21883" xr:uid="{A67451EE-0B9D-4099-BD65-828BC78C21E3}"/>
    <cellStyle name="Input 8 7 3 2" xfId="21884" xr:uid="{8EA1A301-AE8D-4E77-B220-6EAEF5DCCE19}"/>
    <cellStyle name="Input 8 7 3 3" xfId="21885" xr:uid="{DED7E595-D5BB-4490-9271-3A0682CCF9A5}"/>
    <cellStyle name="Input 8 7 3 4" xfId="21886" xr:uid="{F755FE2F-1C43-4A1E-8860-8697CD4B92F6}"/>
    <cellStyle name="Input 8 7 3 5" xfId="21887" xr:uid="{38627A71-7277-4632-9A7E-61A24D9A9801}"/>
    <cellStyle name="Input 8 7 3 6" xfId="21888" xr:uid="{776D560D-F4E1-41FE-AF11-9D7A3A43ADAB}"/>
    <cellStyle name="Input 8 7 3 7" xfId="21889" xr:uid="{195A4164-AB49-4D44-80B6-20792F7FB3F8}"/>
    <cellStyle name="Input 8 7 3 8" xfId="21890" xr:uid="{108A1DCB-55A3-4592-A551-31B58DE9D59A}"/>
    <cellStyle name="Input 8 7 3 9" xfId="21891" xr:uid="{2EB0C831-3764-46D3-B39F-A4D97222C196}"/>
    <cellStyle name="Input 8 7 4" xfId="21892" xr:uid="{24DC50ED-6613-4928-B3D5-D183EA37662B}"/>
    <cellStyle name="Input 8 7 4 2" xfId="21893" xr:uid="{387E6954-5004-477A-921F-28B27029F281}"/>
    <cellStyle name="Input 8 7 4 3" xfId="21894" xr:uid="{9C9174BD-8BEB-4A5E-B83D-94043BF759E4}"/>
    <cellStyle name="Input 8 7 4 4" xfId="21895" xr:uid="{F16FF772-E74E-4DB2-A33B-A30AFF624024}"/>
    <cellStyle name="Input 8 7 4 5" xfId="21896" xr:uid="{7314CD0D-3F03-45F4-8A15-7338DA35A1E9}"/>
    <cellStyle name="Input 8 7 4 6" xfId="21897" xr:uid="{2F5D3286-C527-4CA3-B079-23DA6A0AE1F7}"/>
    <cellStyle name="Input 8 7 4 7" xfId="21898" xr:uid="{5C2E8868-FDA2-4FFD-9060-DFAB18AC3538}"/>
    <cellStyle name="Input 8 7 4 8" xfId="21899" xr:uid="{3F5FADBB-8F5E-4346-A0B7-598EAA89D382}"/>
    <cellStyle name="Input 8 7 4 9" xfId="21900" xr:uid="{7D61C149-67E6-45A3-93BF-44B8A7A9AFEA}"/>
    <cellStyle name="Input 8 7 5" xfId="21901" xr:uid="{B3778E54-AE5D-4095-B0B1-915C0D715B91}"/>
    <cellStyle name="Input 8 7 6" xfId="21902" xr:uid="{E11A6108-A070-4205-B15A-C663F6679EBE}"/>
    <cellStyle name="Input 8 7 7" xfId="21903" xr:uid="{BA6DF08C-C50A-4A90-B15F-968BC0DD0FBC}"/>
    <cellStyle name="Input 8 7 8" xfId="21904" xr:uid="{9FCA84A1-06A9-4E4C-B7BB-2EA07E9F4C3E}"/>
    <cellStyle name="Input 8 7 9" xfId="21905" xr:uid="{578F65BC-A1B6-45F1-BF6F-85ADF1098061}"/>
    <cellStyle name="Input 8 8" xfId="21906" xr:uid="{37090E3C-6236-4E81-90FB-8667B424D0B2}"/>
    <cellStyle name="Input 8 8 10" xfId="21907" xr:uid="{6F444DA9-1B35-48C0-B3B8-67845DFBD60E}"/>
    <cellStyle name="Input 8 8 11" xfId="21908" xr:uid="{90E2021B-69E6-4E68-91AF-5F75FDC03052}"/>
    <cellStyle name="Input 8 8 12" xfId="21909" xr:uid="{53ECA7BA-0A41-49E7-9443-E9F1D9CEFF80}"/>
    <cellStyle name="Input 8 8 2" xfId="21910" xr:uid="{4C17237C-976D-4847-AF2E-CA421CF46204}"/>
    <cellStyle name="Input 8 8 2 10" xfId="21911" xr:uid="{446E1D06-BAAC-4632-A09E-03AEE1E81923}"/>
    <cellStyle name="Input 8 8 2 11" xfId="21912" xr:uid="{736CF5CF-6437-48F4-9F22-DEA5A8A97C6E}"/>
    <cellStyle name="Input 8 8 2 2" xfId="21913" xr:uid="{21D7BD95-1A0A-4176-908B-415B31DF5B6E}"/>
    <cellStyle name="Input 8 8 2 2 2" xfId="21914" xr:uid="{3E590BBA-C996-4AE2-9212-D20C95D6858E}"/>
    <cellStyle name="Input 8 8 2 2 3" xfId="21915" xr:uid="{7ADFA5BD-A7C6-43FC-8843-5BD33DBC353F}"/>
    <cellStyle name="Input 8 8 2 2 4" xfId="21916" xr:uid="{FFC67D06-288C-4554-92D2-8D67E73CE80D}"/>
    <cellStyle name="Input 8 8 2 2 5" xfId="21917" xr:uid="{3372618C-E911-4AA5-90B7-6B66BE3997AC}"/>
    <cellStyle name="Input 8 8 2 2 6" xfId="21918" xr:uid="{46AF6E08-6E22-488C-B4AA-9F7BDFDBC773}"/>
    <cellStyle name="Input 8 8 2 2 7" xfId="21919" xr:uid="{C9841678-9606-4DFB-AA8D-0CCEA7588A04}"/>
    <cellStyle name="Input 8 8 2 2 8" xfId="21920" xr:uid="{F60A00EE-6048-48A4-AF29-DF1D688E7432}"/>
    <cellStyle name="Input 8 8 2 2 9" xfId="21921" xr:uid="{252D0DB7-3284-431E-BAD2-2A37452AA0CC}"/>
    <cellStyle name="Input 8 8 2 3" xfId="21922" xr:uid="{DF807059-AB80-4200-8648-B5FE84C7330C}"/>
    <cellStyle name="Input 8 8 2 3 2" xfId="21923" xr:uid="{3AC1CA34-448D-4A45-91D0-E3BCF9AE062A}"/>
    <cellStyle name="Input 8 8 2 3 3" xfId="21924" xr:uid="{00407F2C-C4E5-4602-B359-6CB680CB0358}"/>
    <cellStyle name="Input 8 8 2 3 4" xfId="21925" xr:uid="{6A817885-0225-4CF7-9B98-D46D2FBAD0BD}"/>
    <cellStyle name="Input 8 8 2 3 5" xfId="21926" xr:uid="{46DFC6E6-8353-4450-B000-499BEDE0844C}"/>
    <cellStyle name="Input 8 8 2 3 6" xfId="21927" xr:uid="{7654B6DE-E26C-4D0D-A34C-4B0D68984929}"/>
    <cellStyle name="Input 8 8 2 3 7" xfId="21928" xr:uid="{BF193924-AE0F-4B20-B129-7AEAD4B59054}"/>
    <cellStyle name="Input 8 8 2 3 8" xfId="21929" xr:uid="{56FBF862-317C-4D0C-8DC8-4C5E521C7970}"/>
    <cellStyle name="Input 8 8 2 3 9" xfId="21930" xr:uid="{8046E70C-AAC9-413C-A889-3DF27CFF936C}"/>
    <cellStyle name="Input 8 8 2 4" xfId="21931" xr:uid="{BE57DA58-4505-47B4-9EBD-0CAEF7685D59}"/>
    <cellStyle name="Input 8 8 2 5" xfId="21932" xr:uid="{F46F7E7F-204F-48C1-9C80-23A970BAB385}"/>
    <cellStyle name="Input 8 8 2 6" xfId="21933" xr:uid="{DAF9854A-CBF1-4C83-ADEC-10408FC87F77}"/>
    <cellStyle name="Input 8 8 2 7" xfId="21934" xr:uid="{E2185074-1F54-4AA8-85CF-F400783D8BD9}"/>
    <cellStyle name="Input 8 8 2 8" xfId="21935" xr:uid="{AFDD6EC9-727F-4305-B689-2F1938976707}"/>
    <cellStyle name="Input 8 8 2 9" xfId="21936" xr:uid="{7AA06898-E1E0-4714-909E-5A303BDBE4C6}"/>
    <cellStyle name="Input 8 8 3" xfId="21937" xr:uid="{C33CD4EC-0282-4CDC-9D76-448DCDD29A93}"/>
    <cellStyle name="Input 8 8 3 2" xfId="21938" xr:uid="{C626DA93-C492-408D-88F5-3B6B4C84D8F7}"/>
    <cellStyle name="Input 8 8 3 3" xfId="21939" xr:uid="{C08C3990-8F38-491F-81EF-4E18C57EB4B1}"/>
    <cellStyle name="Input 8 8 3 4" xfId="21940" xr:uid="{53CB19CB-6FE9-454C-97E7-6A8910E43B6C}"/>
    <cellStyle name="Input 8 8 3 5" xfId="21941" xr:uid="{A20EF63D-9BC8-468A-A36F-32890F653F4C}"/>
    <cellStyle name="Input 8 8 3 6" xfId="21942" xr:uid="{A013E98D-5891-4D0C-BBF7-7FF591CF438B}"/>
    <cellStyle name="Input 8 8 3 7" xfId="21943" xr:uid="{9777CDF5-6CD2-4BD5-AE54-C671C5E75C7E}"/>
    <cellStyle name="Input 8 8 3 8" xfId="21944" xr:uid="{D69C0C01-0D43-4A3C-91AB-2AE208848A3E}"/>
    <cellStyle name="Input 8 8 3 9" xfId="21945" xr:uid="{A074C93C-3835-4BAA-BCB5-4470E8BA6342}"/>
    <cellStyle name="Input 8 8 4" xfId="21946" xr:uid="{5E98EFF2-D8AB-49F4-8307-9D0D3014AADB}"/>
    <cellStyle name="Input 8 8 4 2" xfId="21947" xr:uid="{310AB1C9-E6B8-4AC3-A704-8C27274B4DC6}"/>
    <cellStyle name="Input 8 8 4 3" xfId="21948" xr:uid="{E9D39D14-231D-46E0-98F7-F69515AC4633}"/>
    <cellStyle name="Input 8 8 4 4" xfId="21949" xr:uid="{C7ACEBC6-9DBC-4261-B444-DE10D6B342DA}"/>
    <cellStyle name="Input 8 8 4 5" xfId="21950" xr:uid="{1DB7AF76-82D9-4C8A-B84B-0FA93BE4DDCA}"/>
    <cellStyle name="Input 8 8 4 6" xfId="21951" xr:uid="{1B49DA82-C42E-414D-B744-4611D9B1AFED}"/>
    <cellStyle name="Input 8 8 4 7" xfId="21952" xr:uid="{CBE1D242-49B3-404A-9655-484E46A4E0C2}"/>
    <cellStyle name="Input 8 8 4 8" xfId="21953" xr:uid="{2869CBBB-7C07-46F1-B733-86CFA16A760C}"/>
    <cellStyle name="Input 8 8 4 9" xfId="21954" xr:uid="{BD4B009D-927E-4283-9E98-8A6C7434E247}"/>
    <cellStyle name="Input 8 8 5" xfId="21955" xr:uid="{32F75297-F08E-4902-A450-43F5E881D0DC}"/>
    <cellStyle name="Input 8 8 6" xfId="21956" xr:uid="{5FA4B021-A991-476B-932B-DFED883F1F61}"/>
    <cellStyle name="Input 8 8 7" xfId="21957" xr:uid="{4C0E9665-C300-4A72-BF21-DE61DE4ADCCE}"/>
    <cellStyle name="Input 8 8 8" xfId="21958" xr:uid="{A3666531-3852-4A4D-92FD-CB70BB80F515}"/>
    <cellStyle name="Input 8 8 9" xfId="21959" xr:uid="{46956729-76CA-4BC1-BCEF-65C8BE002B4F}"/>
    <cellStyle name="Input 8 9" xfId="21960" xr:uid="{C3EBC6C1-44B3-48C0-88F0-5BC537CDCAB7}"/>
    <cellStyle name="Input 8 9 10" xfId="21961" xr:uid="{01404A5C-2CCC-4005-BE5A-7249E20D5748}"/>
    <cellStyle name="Input 8 9 11" xfId="21962" xr:uid="{50A61356-FC90-4BF6-908F-A1D05532A7A8}"/>
    <cellStyle name="Input 8 9 12" xfId="21963" xr:uid="{A4648BDD-641A-4581-B057-9B1A19BFC58C}"/>
    <cellStyle name="Input 8 9 2" xfId="21964" xr:uid="{4A6C2E71-C6D7-4048-A9C5-6F2DFC152E2B}"/>
    <cellStyle name="Input 8 9 2 10" xfId="21965" xr:uid="{0A4A3522-7BC8-44D8-8E83-174993E6CFB9}"/>
    <cellStyle name="Input 8 9 2 11" xfId="21966" xr:uid="{D857C731-9D13-4EB2-AB7B-765C1EA750F7}"/>
    <cellStyle name="Input 8 9 2 2" xfId="21967" xr:uid="{AFD3B3DC-BDA5-4B44-B11F-FCA10589792A}"/>
    <cellStyle name="Input 8 9 2 2 2" xfId="21968" xr:uid="{133F8464-EBF2-4A32-B747-010CA82B84AE}"/>
    <cellStyle name="Input 8 9 2 2 3" xfId="21969" xr:uid="{350F2D13-2B6C-44CE-8539-2587873D1871}"/>
    <cellStyle name="Input 8 9 2 2 4" xfId="21970" xr:uid="{293F8F72-C35A-48C9-97D4-11FC40ACA6E7}"/>
    <cellStyle name="Input 8 9 2 2 5" xfId="21971" xr:uid="{64EBCCAC-8474-4F45-B70D-1246D50278A7}"/>
    <cellStyle name="Input 8 9 2 2 6" xfId="21972" xr:uid="{32037D88-7384-40A0-AFD4-A51B42913B0B}"/>
    <cellStyle name="Input 8 9 2 2 7" xfId="21973" xr:uid="{0F23AF74-9938-4B8C-A1FE-A3622FCAD015}"/>
    <cellStyle name="Input 8 9 2 2 8" xfId="21974" xr:uid="{F0B23BAC-5190-4A7C-B0DC-E9929E3A90B0}"/>
    <cellStyle name="Input 8 9 2 2 9" xfId="21975" xr:uid="{1F2B2FC2-909D-44C4-B1A2-62AC317E581A}"/>
    <cellStyle name="Input 8 9 2 3" xfId="21976" xr:uid="{85609BCF-D55B-40CF-A6BA-6D15331BAFE1}"/>
    <cellStyle name="Input 8 9 2 3 2" xfId="21977" xr:uid="{52C55064-2CC2-4597-BB03-C02A206BEF11}"/>
    <cellStyle name="Input 8 9 2 3 3" xfId="21978" xr:uid="{CB7A6E04-CA71-4BCC-BA56-0B6CD5779F2C}"/>
    <cellStyle name="Input 8 9 2 3 4" xfId="21979" xr:uid="{0572FF21-D680-478D-BABC-05A7F472ECC3}"/>
    <cellStyle name="Input 8 9 2 3 5" xfId="21980" xr:uid="{679F9481-4ADE-4257-B48C-554F807EB35D}"/>
    <cellStyle name="Input 8 9 2 3 6" xfId="21981" xr:uid="{97BBFE52-1621-4425-9D48-C6362E3A13CD}"/>
    <cellStyle name="Input 8 9 2 3 7" xfId="21982" xr:uid="{590F6A8B-8BD3-447B-90B7-A3E332BF0A3E}"/>
    <cellStyle name="Input 8 9 2 3 8" xfId="21983" xr:uid="{389DE33B-6010-47F8-B604-282D69A7EEC9}"/>
    <cellStyle name="Input 8 9 2 3 9" xfId="21984" xr:uid="{D46B728B-5042-4D41-929B-3A4E6C6F6808}"/>
    <cellStyle name="Input 8 9 2 4" xfId="21985" xr:uid="{EB59EBF5-2E66-4542-8DDC-2550CA7E28BE}"/>
    <cellStyle name="Input 8 9 2 5" xfId="21986" xr:uid="{472E0D16-F711-4A1B-9766-2729D533FE69}"/>
    <cellStyle name="Input 8 9 2 6" xfId="21987" xr:uid="{16FEBFE0-B4DD-4F5C-880C-F4C708CC858A}"/>
    <cellStyle name="Input 8 9 2 7" xfId="21988" xr:uid="{33425DCE-342B-41EF-9BE5-654308EFCF48}"/>
    <cellStyle name="Input 8 9 2 8" xfId="21989" xr:uid="{9E3DC4F6-96F4-4186-A337-FFBAF69C246E}"/>
    <cellStyle name="Input 8 9 2 9" xfId="21990" xr:uid="{6F6C2F07-C344-4A51-A2F6-C4B04D86CAC8}"/>
    <cellStyle name="Input 8 9 3" xfId="21991" xr:uid="{0B6FA8B9-385A-4C2A-86BE-A24B91FA06F3}"/>
    <cellStyle name="Input 8 9 3 2" xfId="21992" xr:uid="{81FC4072-9CE3-430E-827F-5C8A074F4BCF}"/>
    <cellStyle name="Input 8 9 3 3" xfId="21993" xr:uid="{7DB9AFD1-5918-4FCE-A3E8-CB49DFC39F5E}"/>
    <cellStyle name="Input 8 9 3 4" xfId="21994" xr:uid="{511B1B69-3FB1-4510-A639-01680BC9D5DD}"/>
    <cellStyle name="Input 8 9 3 5" xfId="21995" xr:uid="{551AD972-6B20-4DF4-A22A-0C73B6274CFB}"/>
    <cellStyle name="Input 8 9 3 6" xfId="21996" xr:uid="{48D35840-60B4-4D96-BB03-6EE2293DA2B7}"/>
    <cellStyle name="Input 8 9 3 7" xfId="21997" xr:uid="{FB681A58-4291-4B78-B0E3-6E7FED39A841}"/>
    <cellStyle name="Input 8 9 3 8" xfId="21998" xr:uid="{9ECD2B55-915B-47A7-8CF8-6A86E8CCDB73}"/>
    <cellStyle name="Input 8 9 3 9" xfId="21999" xr:uid="{70D80B8F-2D34-47E0-8125-2C015C804789}"/>
    <cellStyle name="Input 8 9 4" xfId="22000" xr:uid="{CBE1E3E5-8F33-43F0-A720-181EA80052F1}"/>
    <cellStyle name="Input 8 9 4 2" xfId="22001" xr:uid="{02885C76-C1BE-498C-B2E0-6F5C8B80C0AB}"/>
    <cellStyle name="Input 8 9 4 3" xfId="22002" xr:uid="{0A5A6D07-8795-4C8D-A0E5-91B77A9D274F}"/>
    <cellStyle name="Input 8 9 4 4" xfId="22003" xr:uid="{C1FF8DF4-2698-4311-8122-F7C0678BD868}"/>
    <cellStyle name="Input 8 9 4 5" xfId="22004" xr:uid="{65983560-5D2C-4162-B37C-F4C821EBDDD8}"/>
    <cellStyle name="Input 8 9 4 6" xfId="22005" xr:uid="{EAC628D1-9C45-43AD-9106-46BA61A12FB9}"/>
    <cellStyle name="Input 8 9 4 7" xfId="22006" xr:uid="{EA238B23-E3C0-4B87-85F5-37865A09D525}"/>
    <cellStyle name="Input 8 9 4 8" xfId="22007" xr:uid="{9B02D0B9-7FFE-4094-BE88-830F56E6BBC1}"/>
    <cellStyle name="Input 8 9 4 9" xfId="22008" xr:uid="{A6E3BED7-8CCE-4F14-88D3-372BE35BEBD3}"/>
    <cellStyle name="Input 8 9 5" xfId="22009" xr:uid="{D93DA10A-7329-4395-A03B-7AFEA56436A0}"/>
    <cellStyle name="Input 8 9 6" xfId="22010" xr:uid="{A48D17A1-4014-461A-A574-AA279637A46E}"/>
    <cellStyle name="Input 8 9 7" xfId="22011" xr:uid="{599BA904-A307-447D-89DB-57F074E1D893}"/>
    <cellStyle name="Input 8 9 8" xfId="22012" xr:uid="{8DA538D9-C4F9-465F-8C66-41B79CE8E466}"/>
    <cellStyle name="Input 8 9 9" xfId="22013" xr:uid="{A2A80354-0BCE-4B21-8C79-156893A74056}"/>
    <cellStyle name="Input 9" xfId="22014" xr:uid="{1C7591E4-1749-4E68-A039-7A36060C45C2}"/>
    <cellStyle name="Input 9 10" xfId="22015" xr:uid="{744B40CC-BCD2-4DBA-8654-4C772B867AFD}"/>
    <cellStyle name="Input 9 11" xfId="22016" xr:uid="{6C1C5011-D1C2-4784-BDA1-E7912858E4AD}"/>
    <cellStyle name="Input 9 12" xfId="22017" xr:uid="{8C35746E-7E31-41A8-AB98-C0AD84B9CFB9}"/>
    <cellStyle name="Input 9 2" xfId="22018" xr:uid="{87776F31-29FA-4FB6-9A35-20EB493F9113}"/>
    <cellStyle name="Input 9 2 10" xfId="22019" xr:uid="{A84BA7B1-3548-4943-B933-2D12095BBC4F}"/>
    <cellStyle name="Input 9 2 11" xfId="22020" xr:uid="{D7AD6A40-35B8-4D7D-9595-998854FF5D72}"/>
    <cellStyle name="Input 9 2 2" xfId="22021" xr:uid="{93B5E0F8-D96B-43FC-84B9-7737715417C4}"/>
    <cellStyle name="Input 9 2 2 2" xfId="22022" xr:uid="{32BB84EB-5311-404F-90C7-45A97068E875}"/>
    <cellStyle name="Input 9 2 2 3" xfId="22023" xr:uid="{A1EE87F8-98A0-4981-9056-0D7E2A9F3B13}"/>
    <cellStyle name="Input 9 2 2 4" xfId="22024" xr:uid="{A5E12839-0457-47B5-8527-0ECF082D43EA}"/>
    <cellStyle name="Input 9 2 2 5" xfId="22025" xr:uid="{D25503B6-09EE-45FB-9657-61E2F639341E}"/>
    <cellStyle name="Input 9 2 2 6" xfId="22026" xr:uid="{15F30795-DABA-45A3-B33B-3A00D4B9CFE6}"/>
    <cellStyle name="Input 9 2 2 7" xfId="22027" xr:uid="{CD94362D-A7E7-4D84-B9BA-5760C6E8A9FA}"/>
    <cellStyle name="Input 9 2 2 8" xfId="22028" xr:uid="{2D50F3D2-6EF8-4FA1-810E-53E20A37048D}"/>
    <cellStyle name="Input 9 2 2 9" xfId="22029" xr:uid="{412C4786-630B-4647-BEB7-5527AD6ABC01}"/>
    <cellStyle name="Input 9 2 3" xfId="22030" xr:uid="{2E720CC9-30B5-4D92-96D2-30B56F22B04D}"/>
    <cellStyle name="Input 9 2 3 2" xfId="22031" xr:uid="{1A99B419-8D3E-41CD-8562-3188A3FA96EC}"/>
    <cellStyle name="Input 9 2 3 3" xfId="22032" xr:uid="{05761FF1-6E91-41CA-AC6A-A13F8F0498DE}"/>
    <cellStyle name="Input 9 2 3 4" xfId="22033" xr:uid="{A3C8037F-6AC5-4ADD-B150-5278AB857333}"/>
    <cellStyle name="Input 9 2 3 5" xfId="22034" xr:uid="{9C69C399-FA4B-40EB-9A8A-7B9B1D780B0D}"/>
    <cellStyle name="Input 9 2 3 6" xfId="22035" xr:uid="{41828E6E-EEDD-4D8C-8CE6-53B92FCE7E5C}"/>
    <cellStyle name="Input 9 2 3 7" xfId="22036" xr:uid="{EB0FA3AF-A671-4D17-9BB6-DFD25774669D}"/>
    <cellStyle name="Input 9 2 3 8" xfId="22037" xr:uid="{4D24E8A0-5E7A-4C03-A031-E4350B720E08}"/>
    <cellStyle name="Input 9 2 3 9" xfId="22038" xr:uid="{657DD7E4-1ABC-46DA-A9FF-08EB8F087FE8}"/>
    <cellStyle name="Input 9 2 4" xfId="22039" xr:uid="{5A591466-AC2C-49E2-ADC0-262ECE9DDC8A}"/>
    <cellStyle name="Input 9 2 5" xfId="22040" xr:uid="{1C44630C-CB9F-4656-9A01-95894EBEB0F2}"/>
    <cellStyle name="Input 9 2 6" xfId="22041" xr:uid="{4902A758-471D-4CCC-AB7F-298E450B1387}"/>
    <cellStyle name="Input 9 2 7" xfId="22042" xr:uid="{F4978219-DA90-4A77-A327-B6ECBD592598}"/>
    <cellStyle name="Input 9 2 8" xfId="22043" xr:uid="{610A088E-1A3E-49E5-9C1E-3B1F21F59C6F}"/>
    <cellStyle name="Input 9 2 9" xfId="22044" xr:uid="{C59CB6FD-9E60-4933-80BE-055E4E3B8979}"/>
    <cellStyle name="Input 9 3" xfId="22045" xr:uid="{AE366125-4F3F-4587-A5F7-97493EC78587}"/>
    <cellStyle name="Input 9 3 2" xfId="22046" xr:uid="{546FA59D-AA53-4899-8C08-808225408A27}"/>
    <cellStyle name="Input 9 3 3" xfId="22047" xr:uid="{8DE01222-17B6-498C-ACE5-79D475325553}"/>
    <cellStyle name="Input 9 3 4" xfId="22048" xr:uid="{510F91F6-8BA7-4A65-89C5-64B926E1E189}"/>
    <cellStyle name="Input 9 3 5" xfId="22049" xr:uid="{4656C08E-927B-4A00-BF60-0376B654F517}"/>
    <cellStyle name="Input 9 3 6" xfId="22050" xr:uid="{884277D0-5B69-4157-8746-E999623BD320}"/>
    <cellStyle name="Input 9 3 7" xfId="22051" xr:uid="{AB26CF59-3E08-4D91-B75F-512624320F8E}"/>
    <cellStyle name="Input 9 3 8" xfId="22052" xr:uid="{DACFB899-2B6B-4266-82DF-3FA71EF77B7E}"/>
    <cellStyle name="Input 9 3 9" xfId="22053" xr:uid="{B01B3EA3-0B93-4946-BA9C-9C73C5A3F9E0}"/>
    <cellStyle name="Input 9 4" xfId="22054" xr:uid="{8482DD5B-4367-4687-97BA-181C4EE0C62E}"/>
    <cellStyle name="Input 9 4 2" xfId="22055" xr:uid="{0744B113-6D4F-4EF4-90BA-EFC740ACB042}"/>
    <cellStyle name="Input 9 4 3" xfId="22056" xr:uid="{A7F2EAE7-54D9-4C67-9A21-E0216F28D323}"/>
    <cellStyle name="Input 9 4 4" xfId="22057" xr:uid="{C8773AAA-A58A-41FA-A968-FF16134B96FE}"/>
    <cellStyle name="Input 9 4 5" xfId="22058" xr:uid="{E33136B0-45BE-4C66-90CC-DC60EFCF82A4}"/>
    <cellStyle name="Input 9 4 6" xfId="22059" xr:uid="{1582B02F-5696-470D-87FB-3BE96CB5432E}"/>
    <cellStyle name="Input 9 4 7" xfId="22060" xr:uid="{416A4280-57BB-443D-9512-6DDD846EFC35}"/>
    <cellStyle name="Input 9 4 8" xfId="22061" xr:uid="{522E6313-EEC6-4A43-AFC6-20FE89DF512F}"/>
    <cellStyle name="Input 9 4 9" xfId="22062" xr:uid="{C92C204B-7716-416B-B636-A893D8C8041F}"/>
    <cellStyle name="Input 9 5" xfId="22063" xr:uid="{8BDF9DCF-303E-4C05-8DAD-9F06D8F708F6}"/>
    <cellStyle name="Input 9 6" xfId="22064" xr:uid="{3588D7D0-28F3-45E7-84E8-17E2400B6902}"/>
    <cellStyle name="Input 9 7" xfId="22065" xr:uid="{34A64548-7C0C-4DDB-829F-58A21918BBF8}"/>
    <cellStyle name="Input 9 8" xfId="22066" xr:uid="{82010A12-EC90-4D35-ADAE-F92CFA4A0B95}"/>
    <cellStyle name="Input 9 9" xfId="22067" xr:uid="{482C588E-BE70-45CF-AC86-B9891C7746C0}"/>
    <cellStyle name="Input Cells" xfId="1156" xr:uid="{3AF3CCE4-EAD7-4D9B-84FE-C9E79DB4053D}"/>
    <cellStyle name="Input Cells 2" xfId="1157" xr:uid="{36638D74-DC50-47A9-9FAA-F81A5E8ACCBA}"/>
    <cellStyle name="Input Cells 2 2" xfId="36343" xr:uid="{34436EE8-9FF6-4D72-9C43-9E5FAB3E5829}"/>
    <cellStyle name="Input Cells 2 3" xfId="22069" xr:uid="{22E6EB1E-1C6A-41E3-863A-1E00AA2A1441}"/>
    <cellStyle name="Input Cells 3" xfId="1158" xr:uid="{B5FE170F-780A-4D84-AF8F-D3BE0AE2EDB4}"/>
    <cellStyle name="Input Cells 3 2" xfId="36344" xr:uid="{CFC7355B-496C-4CA2-BB4F-A174A0BCEA24}"/>
    <cellStyle name="Input Cells 3 3" xfId="22070" xr:uid="{B3CF354C-D99B-410E-ACCB-702AAFCB770D}"/>
    <cellStyle name="Input Cells 4" xfId="1159" xr:uid="{808226A4-735E-47DD-91C2-6EA69F7C6F8E}"/>
    <cellStyle name="Input Cells 4 2" xfId="36345" xr:uid="{E92C5BF0-C58F-4184-BE43-670A4A489235}"/>
    <cellStyle name="Input Cells 4 3" xfId="22071" xr:uid="{E2C31E29-38C9-4C1D-B7E5-255050FC42EB}"/>
    <cellStyle name="Input Cells 5" xfId="1160" xr:uid="{CE83FDAC-0A66-415D-B23A-8C8014EB6EC0}"/>
    <cellStyle name="Input Cells 5 2" xfId="36346" xr:uid="{68622A07-0E73-4A47-81C5-D261A7189DEA}"/>
    <cellStyle name="Input Cells 5 3" xfId="22072" xr:uid="{1B537D70-067B-4FB9-ACDE-3E794F72E191}"/>
    <cellStyle name="Input Cells 6" xfId="1161" xr:uid="{08F551B4-743D-4DA1-B78B-341C8430C007}"/>
    <cellStyle name="Input Cells 6 2" xfId="22073" xr:uid="{327D71FF-5075-4345-B5FE-0E7869AAD2B0}"/>
    <cellStyle name="Input Cells 7" xfId="36342" xr:uid="{2DFF44A6-2955-400C-9FD4-B308E66912AA}"/>
    <cellStyle name="Input Cells 8" xfId="22068" xr:uid="{78E56FA1-D44C-41BF-AFA9-E2156E4AD044}"/>
    <cellStyle name="Input No" xfId="1162" xr:uid="{AF8ADE24-408D-41C7-857E-0751BA2C804B}"/>
    <cellStyle name="Insatisfaisant" xfId="2645" xr:uid="{7CFDCF20-E7F9-4730-9BED-545E1491416B}"/>
    <cellStyle name="Jun" xfId="1163" xr:uid="{E2B49769-C6DF-4380-9797-7F1A52CA9204}"/>
    <cellStyle name="Jusco1" xfId="1164" xr:uid="{DFBF6899-A931-4F5A-9286-A30A7501AF78}"/>
    <cellStyle name="Komma [0]_laroux" xfId="22074" xr:uid="{476A7A09-2D17-4F5B-81EC-41D245ADBEF7}"/>
    <cellStyle name="Komma_laroux" xfId="22075" xr:uid="{6B54FABF-D7D9-4580-9013-A26D4FDDC35C}"/>
    <cellStyle name="L_BORDER_A" xfId="2536" xr:uid="{18E12510-2B1D-4D7E-83A8-16203E5ED5B4}"/>
    <cellStyle name="L_BORDER_A_09 Rates per March 08 - j" xfId="2537" xr:uid="{6D777527-E673-4972-B4B1-EDD2FB2EEF49}"/>
    <cellStyle name="L_BORDER_A_09 Rates per March 08 - j_Curr" xfId="2538" xr:uid="{FED04E24-0CCC-4CC2-82EB-6AC37A906517}"/>
    <cellStyle name="L_BORDER_A_09 Rates per March 08 - j_RAD" xfId="2539" xr:uid="{68D6B761-9886-4367-A118-A2C79F5F9E59}"/>
    <cellStyle name="L_BORDER_A_09JP Package011409 update" xfId="2540" xr:uid="{F82A0594-1B60-4602-9FF1-DF59E767328F}"/>
    <cellStyle name="L_BORDER_A_2009 MBK GME1_Resubmit 020409" xfId="2541" xr:uid="{336EDD88-5A5C-420B-B11D-8555753ED618}"/>
    <cellStyle name="L_BORDER_A_2009 Sources Fcst 1 Template Published 12 19 08 rev2_FX only (2)" xfId="2542" xr:uid="{8976C80E-41A0-494F-8D7C-8085E3B54382}"/>
    <cellStyle name="L_BORDER_A_Cost 09 By Plant - 12Mar08" xfId="2543" xr:uid="{2A5D683C-9EC4-4A14-A065-689FD6D87BC1}"/>
    <cellStyle name="L_BORDER_A_Cost 09 By Plant - 13Mar08 pm" xfId="2544" xr:uid="{26B7E235-14A0-4A29-8C70-9ABD8BCB2E23}"/>
    <cellStyle name="L_BORDER_A_Cost 09 By Plant - 18Mar08" xfId="2545" xr:uid="{8446A6B2-06A2-49A6-906F-FC0AB2275698}"/>
    <cellStyle name="L_BORDER_A_Cost Rate Model" xfId="2546" xr:uid="{2838207B-D85E-4E35-A2D7-01028FF96A3C}"/>
    <cellStyle name="L_BORDER_A_Cost Rate Model 10" xfId="2547" xr:uid="{0B9968E3-70A6-4333-9850-E42A123D1BBA}"/>
    <cellStyle name="L_BORDER_A_Cost Rate Model 11" xfId="2548" xr:uid="{E41D8F91-9CDC-41A8-BAB2-272C098D9459}"/>
    <cellStyle name="L_BORDER_A_Cost Rate Model 12" xfId="2549" xr:uid="{EBF3A37C-D3D9-4BB6-82BD-7C8CF162A010}"/>
    <cellStyle name="L_BORDER_A_Cost Rate Model 14" xfId="2550" xr:uid="{EA1174C4-0E9C-4F91-944E-63ECDC386512}"/>
    <cellStyle name="L_BORDER_A_Cost Rate Model 3" xfId="2551" xr:uid="{308E0BC3-8CB1-4E4C-B4DB-CD3603D02768}"/>
    <cellStyle name="L_BORDER_A_Cost Rate Model 4" xfId="2552" xr:uid="{33537109-8036-4EBC-A800-ACE9DD558905}"/>
    <cellStyle name="L_BORDER_A_Cost Rate Model 5" xfId="2553" xr:uid="{F690E6A1-8147-4E36-AABD-4EFF373161A0}"/>
    <cellStyle name="L_BORDER_A_Curr" xfId="2554" xr:uid="{E9ED9FFF-DEBB-4D85-941B-0EE254059A98}"/>
    <cellStyle name="L_BORDER_A_July 08 Cost Rate Model 03" xfId="2555" xr:uid="{377A8093-F577-4E2D-8631-7C093F07F755}"/>
    <cellStyle name="L_BORDER_A_July 08 Cost Rate Model 04" xfId="2556" xr:uid="{BEB7EEF0-92E0-41BE-A63B-AAC9806C1A25}"/>
    <cellStyle name="L_BORDER_A_MapsCO" xfId="2557" xr:uid="{A2C06CD4-A22C-492E-86AF-0CDE371F4FDA}"/>
    <cellStyle name="L_BORDER_A_MapsNT" xfId="2558" xr:uid="{88056250-D47E-4AC2-B4C8-D47727AED2E4}"/>
    <cellStyle name="L_BORDER_A_May08 Dashboard Template MMEX (4)" xfId="2559" xr:uid="{4D260F03-2DB2-4593-8D99-FD57E5A38054}"/>
    <cellStyle name="L_BORDER_A_MBK" xfId="2560" xr:uid="{4C93DF26-BE04-4CE2-84F4-C8F5DA6A545E}"/>
    <cellStyle name="L_BORDER_A_MBK_09JP Package012009" xfId="2561" xr:uid="{6912C889-2AE2-46AA-9F75-AF12B76E8DE2}"/>
    <cellStyle name="L_BORDER_A_MDC" xfId="2562" xr:uid="{1A32D9ED-4BEB-435E-BDAD-247F42DD6CAF}"/>
    <cellStyle name="L_BORDER_A_MMEX" xfId="2563" xr:uid="{F4C1457D-B794-4559-B146-79794FADDD72}"/>
    <cellStyle name="L_BORDER_A_MTOI" xfId="2564" xr:uid="{0F21A863-97EB-432A-8FCC-0D3159125FD7}"/>
    <cellStyle name="L_BORDER_A_Process Rates '09 Fsdl &amp; Plastic" xfId="2565" xr:uid="{E3D8FF81-6D78-4118-B2CE-7A82864A3D07}"/>
    <cellStyle name="L_BORDER_A_Process Rates '09 Fsdl &amp; Plastic_Curr" xfId="2566" xr:uid="{6619F4FD-BEC7-4F2B-81F1-C1694C41067E}"/>
    <cellStyle name="L_BORDER_A_Process Rates '09 Fsdl &amp; Plastic_RAD" xfId="2567" xr:uid="{C0788DCF-67BD-4F0F-A2E5-50D104CE83C5}"/>
    <cellStyle name="L_BORDER_A_Pull3" xfId="2568" xr:uid="{40AD3A0A-60DF-497A-8002-34C4F847B96F}"/>
    <cellStyle name="L_BORDER_A_Pull3_Curr" xfId="2569" xr:uid="{D0181B29-62AF-4259-BC03-77BAE4653D71}"/>
    <cellStyle name="L_BORDER_A_Pull3_RAD" xfId="2570" xr:uid="{AF78CC1A-EF7F-4B2C-9680-2D8B4C079EFA}"/>
    <cellStyle name="L_BORDER_A_RAD" xfId="2571" xr:uid="{2891E9EE-E7FB-4F78-8A2E-03BF04734690}"/>
    <cellStyle name="L_BORDER_A_RMbk" xfId="2572" xr:uid="{4CEF236C-1E0A-43F7-B11B-DE0B3F898549}"/>
    <cellStyle name="L_BORDER_A_RMbk_Curr" xfId="2573" xr:uid="{43C07064-2AFD-4952-9C42-CE44468C7A28}"/>
    <cellStyle name="L_BORDER_A_RMbk_RAD" xfId="2574" xr:uid="{34DAC0E7-D5F4-4515-8580-3820DF3F00B8}"/>
    <cellStyle name="L_BORDER_A_Sheet4" xfId="2575" xr:uid="{2905B7D1-319E-4174-B813-1CF047698D0E}"/>
    <cellStyle name="L_BORDER_A_Sheet4_Curr" xfId="2576" xr:uid="{93E91915-F220-4F79-95BC-B9EEAD7A5499}"/>
    <cellStyle name="L_BORDER_A_Sheet4_RAD" xfId="2577" xr:uid="{77E42950-4FEA-45A9-A496-E35E9F088ACA}"/>
    <cellStyle name="L_BORDER_A_Sub ledger 33043-2009" xfId="2578" xr:uid="{DF88B33D-555E-49DF-9B0E-99B8D164B2CC}"/>
    <cellStyle name="Languages" xfId="1165" xr:uid="{1FDDF9CD-7BFA-47DA-B704-F4554D93FD4E}"/>
    <cellStyle name="Languages 10" xfId="37013" xr:uid="{3C1FB23C-0B91-484E-A604-5776A4536FD7}"/>
    <cellStyle name="Languages 11" xfId="37036" xr:uid="{FFCE23C9-29E5-4313-BE34-7B03E9D26C20}"/>
    <cellStyle name="Languages 12" xfId="37189" xr:uid="{1F3584D4-DD4C-487B-94D8-D3783A348742}"/>
    <cellStyle name="Languages 13" xfId="37228" xr:uid="{89062B1A-71E7-40E2-89FB-9B4209D00326}"/>
    <cellStyle name="Languages 14" xfId="37363" xr:uid="{FEEAF565-1373-4815-BBD7-81A9C5D13C52}"/>
    <cellStyle name="Languages 2" xfId="36822" xr:uid="{C7E9FEA4-EAE4-4D4C-A0BB-908EA607DF6B}"/>
    <cellStyle name="Languages 2 2" xfId="37267" xr:uid="{E5C1A4B2-20D2-4822-96CE-983FBD82F480}"/>
    <cellStyle name="Languages 2 3" xfId="37383" xr:uid="{64FDBCEB-A465-49B3-A666-BD2D200841C4}"/>
    <cellStyle name="Languages 2 4" xfId="37444" xr:uid="{73A4D1AC-0CB4-48B8-9C55-4580BB529BDF}"/>
    <cellStyle name="Languages 2 5" xfId="37492" xr:uid="{611EC481-258E-4C07-8437-405F90E92B95}"/>
    <cellStyle name="Languages 2 6" xfId="37540" xr:uid="{CA2090A8-5275-4B53-891C-5B1D55C56E0A}"/>
    <cellStyle name="Languages 3" xfId="37065" xr:uid="{50498923-94E8-46B7-8057-703881AAAADE}"/>
    <cellStyle name="Languages 4" xfId="37144" xr:uid="{35ADAB9F-5C85-41F1-A9B1-F82ADC9DDEEF}"/>
    <cellStyle name="Languages 5" xfId="36957" xr:uid="{50AC95EE-DA87-4714-9C8E-430FC19105F3}"/>
    <cellStyle name="Languages 6" xfId="37079" xr:uid="{103EC95F-BBD5-4751-9CFF-00DBDE62659E}"/>
    <cellStyle name="Languages 7" xfId="36977" xr:uid="{28D35565-64DE-41C4-AD60-019B93D51F5E}"/>
    <cellStyle name="Languages 8" xfId="37318" xr:uid="{0565B564-0689-4035-B0B7-45164AA06387}"/>
    <cellStyle name="Languages 9" xfId="37021" xr:uid="{E251F014-5228-4245-9753-4701301764F5}"/>
    <cellStyle name="letter go-8" xfId="22076" xr:uid="{A7B9BBFC-25F0-4A61-80AF-251415BD0CB5}"/>
    <cellStyle name="letter go-8 2" xfId="22077" xr:uid="{FCD9893B-5E50-4901-A09B-BB0E2A04AA80}"/>
    <cellStyle name="letter go-8 3" xfId="22078" xr:uid="{B6515E39-B4DA-4151-8A30-94B05335923A}"/>
    <cellStyle name="letter go-8 4" xfId="22079" xr:uid="{3F684934-12A0-40FE-8E40-6D736EF5DDB1}"/>
    <cellStyle name="letter go-8 5" xfId="22080" xr:uid="{24F5040B-A8BB-4B0A-A47D-FF68BBBEC7A4}"/>
    <cellStyle name="letter go-8 6" xfId="22081" xr:uid="{E610CAE8-725E-4571-A62B-2679B68E44AE}"/>
    <cellStyle name="Lien hypertexte_Classeur3" xfId="1166" xr:uid="{53CD48EF-7433-4ADC-A6A4-85569A376C80}"/>
    <cellStyle name="Line" xfId="1167" xr:uid="{DA8B662E-02E7-490D-9F38-0CC45AD04FDB}"/>
    <cellStyle name="Link Currency (0)" xfId="1168" xr:uid="{49AC5D93-96B8-4290-9AD5-E7374724806C}"/>
    <cellStyle name="Link Currency (0) 10" xfId="22082" xr:uid="{69BE51C9-97FA-47C7-9216-B6C79DC8987B}"/>
    <cellStyle name="Link Currency (0) 2" xfId="1169" xr:uid="{BF300CAE-BA22-4153-8EF2-7EE8FC1A0DAE}"/>
    <cellStyle name="Link Currency (0) 2 2" xfId="22084" xr:uid="{24380287-3445-4549-AF14-8EB4410BB3A8}"/>
    <cellStyle name="Link Currency (0) 2 3" xfId="22085" xr:uid="{20279702-E0EE-446F-A9F8-079621B67813}"/>
    <cellStyle name="Link Currency (0) 2 4" xfId="22086" xr:uid="{8FB00AB5-1C42-4B0E-9449-B7D9F5AAB7B1}"/>
    <cellStyle name="Link Currency (0) 2 5" xfId="22087" xr:uid="{F5A873C6-4FEA-4A00-9C7E-27224007312D}"/>
    <cellStyle name="Link Currency (0) 2 6" xfId="22088" xr:uid="{DB853EFB-6A5C-484C-886E-20110DBB0FED}"/>
    <cellStyle name="Link Currency (0) 2 7" xfId="36348" xr:uid="{F5F16B95-25AD-4F22-BDCC-D500E56EBB63}"/>
    <cellStyle name="Link Currency (0) 2 8" xfId="22083" xr:uid="{A2B1475F-CE02-4754-8050-6BC5A6EB1819}"/>
    <cellStyle name="Link Currency (0) 3" xfId="1170" xr:uid="{2E0878CD-12D0-43AB-BFDB-BA9F61E5BCDA}"/>
    <cellStyle name="Link Currency (0) 3 2" xfId="22090" xr:uid="{BC27B366-8407-44FE-A6AA-C076EBF53BD1}"/>
    <cellStyle name="Link Currency (0) 3 3" xfId="22091" xr:uid="{2A878B3B-A405-4192-9C9F-08D2C30F6166}"/>
    <cellStyle name="Link Currency (0) 3 4" xfId="22092" xr:uid="{2DCEA620-2921-408A-9EF3-CAE367C65DB2}"/>
    <cellStyle name="Link Currency (0) 3 5" xfId="22093" xr:uid="{E3CE26B0-122D-4E07-ABE9-56DA9199F086}"/>
    <cellStyle name="Link Currency (0) 3 6" xfId="22094" xr:uid="{EA0577AA-5F25-43CD-AD32-61A70E8D510F}"/>
    <cellStyle name="Link Currency (0) 3 7" xfId="36349" xr:uid="{015B02FE-32E0-4C8E-88FB-EFB168259991}"/>
    <cellStyle name="Link Currency (0) 3 8" xfId="22089" xr:uid="{679E1C81-1301-45C3-9F52-86114B1E123E}"/>
    <cellStyle name="Link Currency (0) 4" xfId="1171" xr:uid="{6C8A1F15-1256-40B2-9D77-FAAAEC2CD4E3}"/>
    <cellStyle name="Link Currency (0) 4 2" xfId="36350" xr:uid="{4BC7D09B-F808-48D4-A47D-2F79DBC23F3A}"/>
    <cellStyle name="Link Currency (0) 4 3" xfId="22095" xr:uid="{4A5B794B-4401-4C27-ADF1-177DBF2F6BAE}"/>
    <cellStyle name="Link Currency (0) 5" xfId="1172" xr:uid="{2A53D612-78D3-433C-95AD-BAAA85E79BD1}"/>
    <cellStyle name="Link Currency (0) 5 2" xfId="36351" xr:uid="{C35E2F88-BFF6-4387-804B-B638C730324A}"/>
    <cellStyle name="Link Currency (0) 5 3" xfId="22096" xr:uid="{5594462F-44F8-45E4-AB67-2E92000D4A4E}"/>
    <cellStyle name="Link Currency (0) 6" xfId="1173" xr:uid="{A4CE6395-BE92-4799-A58A-D6CE2AAB8467}"/>
    <cellStyle name="Link Currency (0) 6 2" xfId="22097" xr:uid="{FB6A0333-0645-415D-8147-C1C2AFC10FED}"/>
    <cellStyle name="Link Currency (0) 7" xfId="22098" xr:uid="{3BA11432-CEBD-4200-88EB-6D522A6D7933}"/>
    <cellStyle name="Link Currency (0) 8" xfId="22099" xr:uid="{11185FB7-CC5D-4231-A7F0-CCBAB757545B}"/>
    <cellStyle name="Link Currency (0) 9" xfId="36347" xr:uid="{BC2A93E7-0A89-4348-9FAB-E46D3F2736AD}"/>
    <cellStyle name="Link Currency (0)_0806_300038" xfId="1174" xr:uid="{7E63692D-19E0-49B7-B4F2-C8E45CE06E3E}"/>
    <cellStyle name="Link Currency (2)" xfId="1175" xr:uid="{58134020-714C-41D3-BF86-D101DBD766A9}"/>
    <cellStyle name="Link Currency (2) 2" xfId="1176" xr:uid="{83C43C63-75D1-4D10-949F-3A2E75A537AC}"/>
    <cellStyle name="Link Currency (2) 2 2" xfId="36353" xr:uid="{ECF0D3B3-1132-49C0-AAD6-376F41F8C37C}"/>
    <cellStyle name="Link Currency (2) 2 3" xfId="22101" xr:uid="{642ED782-ED7C-4066-A7AA-9E48D461D44B}"/>
    <cellStyle name="Link Currency (2) 3" xfId="1177" xr:uid="{3957A62A-2461-4AFC-A6FC-8E6664F163DE}"/>
    <cellStyle name="Link Currency (2) 3 2" xfId="36354" xr:uid="{6948F1DB-63BF-4585-AE9A-1BD04C3CC99B}"/>
    <cellStyle name="Link Currency (2) 3 3" xfId="22102" xr:uid="{D2C52025-76F5-48EA-B1F4-3C71E3C3B8DE}"/>
    <cellStyle name="Link Currency (2) 4" xfId="1178" xr:uid="{E5640C04-33E2-42D3-84B3-CF314AEA6D8C}"/>
    <cellStyle name="Link Currency (2) 4 2" xfId="36355" xr:uid="{A20DFD7E-0DF4-4775-971C-09376ACB1C6E}"/>
    <cellStyle name="Link Currency (2) 4 3" xfId="22103" xr:uid="{2A43231D-5DF4-4944-85C7-958F23EB2CFE}"/>
    <cellStyle name="Link Currency (2) 5" xfId="1179" xr:uid="{114A1C0B-9F2D-482D-80B4-1A02258F14D1}"/>
    <cellStyle name="Link Currency (2) 5 2" xfId="36356" xr:uid="{02C97704-4B96-47F9-A697-999750EB5C19}"/>
    <cellStyle name="Link Currency (2) 5 3" xfId="22104" xr:uid="{E56B521D-F993-481B-B59D-7C1B8A1EE2E7}"/>
    <cellStyle name="Link Currency (2) 6" xfId="1180" xr:uid="{DE89A3D0-A7C2-42DF-89EC-C48497D13850}"/>
    <cellStyle name="Link Currency (2) 6 2" xfId="22105" xr:uid="{DD8A5D38-C42A-460F-9885-001E7887F464}"/>
    <cellStyle name="Link Currency (2) 7" xfId="36352" xr:uid="{03B68511-36DC-4266-A762-8691030F2E1C}"/>
    <cellStyle name="Link Currency (2) 8" xfId="22100" xr:uid="{3E605379-A919-4B3B-8D4E-FFDCC7F9CED8}"/>
    <cellStyle name="Link Currency (2)_0806_300038" xfId="1181" xr:uid="{018B7A2A-CDE6-4829-BD72-4E5018178C29}"/>
    <cellStyle name="Link Units (0)" xfId="1182" xr:uid="{FA8DE709-F632-4D98-8BDD-00851315B777}"/>
    <cellStyle name="Link Units (0) 2" xfId="1183" xr:uid="{190A9267-A6AC-4F0C-9E0E-870AC6AA4A25}"/>
    <cellStyle name="Link Units (0) 2 2" xfId="36358" xr:uid="{DA4B599F-D74B-4FD3-8C12-7620244E680A}"/>
    <cellStyle name="Link Units (0) 2 3" xfId="22107" xr:uid="{54665DD6-C1E6-4DF9-9FAB-AF24095B0D30}"/>
    <cellStyle name="Link Units (0) 3" xfId="1184" xr:uid="{E90E2E27-9107-453F-ABFD-8A4A828738E0}"/>
    <cellStyle name="Link Units (0) 3 2" xfId="36359" xr:uid="{84D92C5E-33DA-49A9-B771-76B8979C2950}"/>
    <cellStyle name="Link Units (0) 3 3" xfId="22108" xr:uid="{152FE0CD-6F88-4A40-83FD-25788E124712}"/>
    <cellStyle name="Link Units (0) 4" xfId="1185" xr:uid="{44079833-77E3-48A3-8692-9D1789C684FD}"/>
    <cellStyle name="Link Units (0) 4 2" xfId="36360" xr:uid="{167E7164-E7F8-41B7-BDBC-98AC94FEBE6A}"/>
    <cellStyle name="Link Units (0) 4 3" xfId="22109" xr:uid="{A50C6DA9-39B5-4C24-9ED9-CF522E47D411}"/>
    <cellStyle name="Link Units (0) 5" xfId="1186" xr:uid="{447B2DBF-9932-4CC5-92D1-5E7DBC3899E1}"/>
    <cellStyle name="Link Units (0) 5 2" xfId="36361" xr:uid="{1E6D9CFB-7F00-48AC-A32A-8F7D32D5DE08}"/>
    <cellStyle name="Link Units (0) 5 3" xfId="22110" xr:uid="{2F192352-F936-43A8-85D0-DD89963131C4}"/>
    <cellStyle name="Link Units (0) 6" xfId="1187" xr:uid="{2DCCCE1B-53C2-43BD-881A-DDD2654D2FB3}"/>
    <cellStyle name="Link Units (0) 6 2" xfId="22111" xr:uid="{B14EB725-498E-49E8-A9F9-E6C2B2F1C6BC}"/>
    <cellStyle name="Link Units (0) 7" xfId="36357" xr:uid="{8D5C4184-7E74-4DD9-A41C-3FCB6E0FAF17}"/>
    <cellStyle name="Link Units (0) 8" xfId="22106" xr:uid="{DE1B0629-3927-43EA-8332-30916BB63C00}"/>
    <cellStyle name="Link Units (0)_0806_300038" xfId="1188" xr:uid="{E4C9F735-4A93-47AC-ABD2-AC386AE8C69F}"/>
    <cellStyle name="Link Units (1)" xfId="1189" xr:uid="{2061D972-8C9B-44E6-95A7-452BD5C60977}"/>
    <cellStyle name="Link Units (1) 2" xfId="1190" xr:uid="{106D2514-266C-4417-B1F8-671B6263E24D}"/>
    <cellStyle name="Link Units (1) 2 2" xfId="36363" xr:uid="{696A1699-F72B-4A1F-B80C-588880EEA2CC}"/>
    <cellStyle name="Link Units (1) 2 3" xfId="22113" xr:uid="{DB5D257E-899D-4BA5-89FE-EA044F370383}"/>
    <cellStyle name="Link Units (1) 3" xfId="1191" xr:uid="{DB245DF5-65F6-4786-9D50-3C97411858CE}"/>
    <cellStyle name="Link Units (1) 3 2" xfId="36364" xr:uid="{C7E06052-B356-4A5C-A75A-09028DAAC197}"/>
    <cellStyle name="Link Units (1) 3 3" xfId="22114" xr:uid="{35D48222-F7D9-4759-A88E-EDF7F852D5C7}"/>
    <cellStyle name="Link Units (1) 4" xfId="1192" xr:uid="{9CBD2BB1-4882-4827-998D-A2796D4A0CA4}"/>
    <cellStyle name="Link Units (1) 4 2" xfId="36365" xr:uid="{B637FF2E-8FE6-4355-A85C-465A2572BE9D}"/>
    <cellStyle name="Link Units (1) 4 3" xfId="22115" xr:uid="{E9BD47AE-8492-431A-B4FE-2812081C4C30}"/>
    <cellStyle name="Link Units (1) 5" xfId="1193" xr:uid="{C927922B-FC8A-4003-852E-C7A5D09143CA}"/>
    <cellStyle name="Link Units (1) 5 2" xfId="36366" xr:uid="{05B82936-64C8-443D-824B-22C75622A336}"/>
    <cellStyle name="Link Units (1) 5 3" xfId="22116" xr:uid="{E3974635-50E0-45BE-ABF9-EC31896480E2}"/>
    <cellStyle name="Link Units (1) 6" xfId="1194" xr:uid="{19A36919-C204-4C67-9D87-A458AE1B2EE2}"/>
    <cellStyle name="Link Units (1) 6 2" xfId="22117" xr:uid="{22065F02-59B9-4FB1-BE2F-C2DD539FD12A}"/>
    <cellStyle name="Link Units (1) 7" xfId="36362" xr:uid="{F25CF9E5-F484-495F-A4D2-BF98C08E72C4}"/>
    <cellStyle name="Link Units (1) 8" xfId="22112" xr:uid="{12FC15E4-D16D-47A5-B030-5E6814963E10}"/>
    <cellStyle name="Link Units (1)_0806_300038" xfId="1195" xr:uid="{4C106A2B-FDB0-4CB9-ACA9-DED86FBBA348}"/>
    <cellStyle name="Link Units (2)" xfId="1196" xr:uid="{B98ACA2C-3B37-457D-98E8-95D78CDE6FFE}"/>
    <cellStyle name="Link Units (2) 2" xfId="1197" xr:uid="{A974CC7C-3334-4486-984D-00E076233A02}"/>
    <cellStyle name="Link Units (2) 2 2" xfId="36368" xr:uid="{12DDC7AA-B097-4FDE-B369-87928060B299}"/>
    <cellStyle name="Link Units (2) 2 3" xfId="22119" xr:uid="{FEE12DA6-4EA4-4661-B4A8-9165BE0940B0}"/>
    <cellStyle name="Link Units (2) 3" xfId="1198" xr:uid="{D4A240C9-FBEC-4856-A30B-66C670BAA15D}"/>
    <cellStyle name="Link Units (2) 3 2" xfId="36369" xr:uid="{E2EA77A3-2EBA-46DB-9810-F3358631D9A3}"/>
    <cellStyle name="Link Units (2) 3 3" xfId="22120" xr:uid="{334FEA6C-AA7C-4660-85FB-29C3471CD79D}"/>
    <cellStyle name="Link Units (2) 4" xfId="1199" xr:uid="{4B2F8E83-319C-443A-A092-21A9FE8EF098}"/>
    <cellStyle name="Link Units (2) 4 2" xfId="36370" xr:uid="{F1E7E0CE-8170-4FB1-9B56-DBE10C7EBD41}"/>
    <cellStyle name="Link Units (2) 4 3" xfId="22121" xr:uid="{F48712DE-B634-480D-A9A3-DF84FC936DE6}"/>
    <cellStyle name="Link Units (2) 5" xfId="1200" xr:uid="{7633FFD4-CBCF-4EDB-95DB-C245B45DC7A4}"/>
    <cellStyle name="Link Units (2) 5 2" xfId="36371" xr:uid="{2FD1B785-10E4-4196-B765-3130588A3E32}"/>
    <cellStyle name="Link Units (2) 5 3" xfId="22122" xr:uid="{FCC242B4-EA9B-46AE-ACDE-E69E06ED9853}"/>
    <cellStyle name="Link Units (2) 6" xfId="1201" xr:uid="{CCBCB93B-5753-4B43-8927-7953C985A6AC}"/>
    <cellStyle name="Link Units (2) 6 2" xfId="22123" xr:uid="{2442EAFA-ADE4-427B-A89B-99803AA4902C}"/>
    <cellStyle name="Link Units (2) 7" xfId="36367" xr:uid="{3D1C603F-3ACC-4E59-A251-29B4EE200CBF}"/>
    <cellStyle name="Link Units (2) 8" xfId="22118" xr:uid="{5D9BDFB3-1403-4CA6-BA1B-269E6992962E}"/>
    <cellStyle name="Link Units (2)_0806_300038" xfId="1202" xr:uid="{063B054D-7321-4972-81FD-2A8F7FEC3D2B}"/>
    <cellStyle name="linked" xfId="1203" xr:uid="{8CA1B238-3ED0-46C2-9368-94A58637A2DF}"/>
    <cellStyle name="Linked Cell" xfId="16" builtinId="24" customBuiltin="1"/>
    <cellStyle name="Linked Cell 10" xfId="22124" xr:uid="{F66BF400-1269-4294-AEAF-280742BE4F79}"/>
    <cellStyle name="Linked Cell 10 2" xfId="22125" xr:uid="{944B3796-9CB7-4BE9-968D-0101120C344B}"/>
    <cellStyle name="Linked Cell 10 3" xfId="22126" xr:uid="{18410402-94C5-4970-8A5B-398DBE62ED75}"/>
    <cellStyle name="Linked Cell 10 4" xfId="22127" xr:uid="{6A67AA34-A225-4023-A2B1-660D0686BC0A}"/>
    <cellStyle name="Linked Cell 10 5" xfId="22128" xr:uid="{B25FB535-8D83-4A00-9DC0-92DA5424F62C}"/>
    <cellStyle name="Linked Cell 10 6" xfId="22129" xr:uid="{CB0F0199-E5B5-44C3-AEF5-5E0F9B5B1754}"/>
    <cellStyle name="Linked Cell 11" xfId="22130" xr:uid="{540426DA-8264-45BD-AC67-6619871D6F43}"/>
    <cellStyle name="Linked Cell 11 2" xfId="22131" xr:uid="{AA6327B3-7F06-4A6F-BAF9-088C3BBF8500}"/>
    <cellStyle name="Linked Cell 11 3" xfId="22132" xr:uid="{8F285E28-6CD2-45CC-95B2-930036C8C225}"/>
    <cellStyle name="Linked Cell 11 4" xfId="22133" xr:uid="{2155D0D5-AA0A-42BF-AE3E-83A17B65ED35}"/>
    <cellStyle name="Linked Cell 11 5" xfId="22134" xr:uid="{FB22ADF3-D72E-4C21-A359-B0B42053CFCB}"/>
    <cellStyle name="Linked Cell 11 6" xfId="22135" xr:uid="{BE2113FD-AD15-4535-8F87-B17A7059B371}"/>
    <cellStyle name="Linked Cell 12" xfId="2486" xr:uid="{9A0FAF9D-3B39-43F5-8164-6653F0167216}"/>
    <cellStyle name="Linked Cell 2" xfId="163" xr:uid="{F6305BF1-C5AF-49A2-8224-1B4C50E2F3E7}"/>
    <cellStyle name="Linked Cell 2 10" xfId="22137" xr:uid="{10ABC77F-9F95-409D-849B-4203EF39475F}"/>
    <cellStyle name="Linked Cell 2 11" xfId="36372" xr:uid="{4F7F5F5A-028B-4F1B-ACE5-8DC064F47B59}"/>
    <cellStyle name="Linked Cell 2 12" xfId="22136" xr:uid="{A5570D44-25F4-404C-937C-57AEAE3E0310}"/>
    <cellStyle name="Linked Cell 2 2" xfId="22138" xr:uid="{0F613FFE-8BDA-43BD-98E2-CB25A3046777}"/>
    <cellStyle name="Linked Cell 2 2 2" xfId="22139" xr:uid="{A1C0F9DE-1DF3-41B4-A70F-05269E35BA94}"/>
    <cellStyle name="Linked Cell 2 2 3" xfId="22140" xr:uid="{68D6EC6B-B732-4F6F-966A-45DF964A87A1}"/>
    <cellStyle name="Linked Cell 2 2 4" xfId="22141" xr:uid="{2617647D-4A8D-4343-B787-F5446DB7250F}"/>
    <cellStyle name="Linked Cell 2 2 5" xfId="22142" xr:uid="{BCE38C83-50CA-4940-8C08-56A2573B73FF}"/>
    <cellStyle name="Linked Cell 2 2 6" xfId="22143" xr:uid="{8F72CCDE-4F24-43B9-B65F-4861DC180AAC}"/>
    <cellStyle name="Linked Cell 2 3" xfId="22144" xr:uid="{8B8DF9B9-EE69-4718-96FD-AFD2D88614C8}"/>
    <cellStyle name="Linked Cell 2 3 2" xfId="22145" xr:uid="{E01716A6-F436-400E-9CD9-037E189BCF2D}"/>
    <cellStyle name="Linked Cell 2 3 3" xfId="22146" xr:uid="{E8663664-0E15-4406-B333-8DB9D97F371D}"/>
    <cellStyle name="Linked Cell 2 3 4" xfId="22147" xr:uid="{F929CA13-6E1B-4876-A21D-4DD5B14055DD}"/>
    <cellStyle name="Linked Cell 2 3 5" xfId="22148" xr:uid="{D085B220-8446-4B43-BB09-12ED8C825119}"/>
    <cellStyle name="Linked Cell 2 3 6" xfId="22149" xr:uid="{3C5B2265-E77B-401F-8D6A-788EFA757B82}"/>
    <cellStyle name="Linked Cell 2 4" xfId="22150" xr:uid="{42994985-5C45-4B1B-BE44-BBFBB842AB4B}"/>
    <cellStyle name="Linked Cell 2 4 2" xfId="22151" xr:uid="{4C151E60-DCD7-4FEE-9F4E-D4F4DC19975A}"/>
    <cellStyle name="Linked Cell 2 4 3" xfId="22152" xr:uid="{B9E0356C-3C8A-4761-A911-05CF85086A63}"/>
    <cellStyle name="Linked Cell 2 4 4" xfId="22153" xr:uid="{5567E09C-2298-4C6B-86AF-D65A9F868A8C}"/>
    <cellStyle name="Linked Cell 2 4 5" xfId="22154" xr:uid="{867877E8-C9F6-4940-9D17-25C89D209C3B}"/>
    <cellStyle name="Linked Cell 2 4 6" xfId="22155" xr:uid="{F7BA042C-CC74-4015-9400-F479E602BF4F}"/>
    <cellStyle name="Linked Cell 2 5" xfId="22156" xr:uid="{BBA09C56-1939-423D-A0A3-366821728899}"/>
    <cellStyle name="Linked Cell 2 5 2" xfId="22157" xr:uid="{F0E172AA-5E00-4B11-A2A6-812D27DECC90}"/>
    <cellStyle name="Linked Cell 2 5 3" xfId="22158" xr:uid="{F4A85B31-80A9-4688-AEFC-20FCBCDE4713}"/>
    <cellStyle name="Linked Cell 2 5 4" xfId="22159" xr:uid="{D9F22D43-5102-4E4E-815A-3276C9F35A7A}"/>
    <cellStyle name="Linked Cell 2 5 5" xfId="22160" xr:uid="{95C9F94B-6880-439C-BBF6-BCC94EAA35D2}"/>
    <cellStyle name="Linked Cell 2 5 6" xfId="22161" xr:uid="{7C9B7729-3F33-498E-B40F-58D21B088E25}"/>
    <cellStyle name="Linked Cell 2 6" xfId="22162" xr:uid="{D226616C-9726-479D-8B17-026D36F6363C}"/>
    <cellStyle name="Linked Cell 2 7" xfId="22163" xr:uid="{DDDBB449-4925-4113-AE7A-F7D113989CE7}"/>
    <cellStyle name="Linked Cell 2 8" xfId="22164" xr:uid="{E2F0E8FE-0C36-4C32-A8E1-A60F2D12683D}"/>
    <cellStyle name="Linked Cell 2 9" xfId="22165" xr:uid="{5AF543F6-94FF-46F9-8BEF-FA0C8EB57175}"/>
    <cellStyle name="Linked Cell 24" xfId="22166" xr:uid="{9E07FB19-D6FF-4B70-8E14-AEAC8C258935}"/>
    <cellStyle name="Linked Cell 24 2" xfId="22167" xr:uid="{4A1DDF38-7AED-4BC3-B414-96F2659A9651}"/>
    <cellStyle name="Linked Cell 24 3" xfId="22168" xr:uid="{95589C10-9DDF-4BA5-A5AE-CB0E51A81EAD}"/>
    <cellStyle name="Linked Cell 24 4" xfId="22169" xr:uid="{6F3B61D5-0634-42E3-99AB-E8CE6EA11253}"/>
    <cellStyle name="Linked Cell 24 5" xfId="22170" xr:uid="{162C52AF-5FE6-44D0-BD9E-4092921D6F05}"/>
    <cellStyle name="Linked Cell 24 6" xfId="22171" xr:uid="{2E93A9E4-05A0-4CA4-8A6B-2DCC195C0565}"/>
    <cellStyle name="Linked Cell 3" xfId="22172" xr:uid="{380FDB9D-28F6-45A4-A5C2-D99454B12912}"/>
    <cellStyle name="Linked Cell 3 2" xfId="22173" xr:uid="{117A252A-5305-4CC1-A1F8-3A73F6F7CF08}"/>
    <cellStyle name="Linked Cell 3 2 2" xfId="22174" xr:uid="{251BD0B3-F89D-4B55-9D92-7759038137D7}"/>
    <cellStyle name="Linked Cell 3 2 3" xfId="22175" xr:uid="{CA16C734-B57B-4DD1-A021-DF411BFD900F}"/>
    <cellStyle name="Linked Cell 3 2 4" xfId="22176" xr:uid="{AE768DEE-1DA0-4E10-92ED-A1D3793B7356}"/>
    <cellStyle name="Linked Cell 3 2 5" xfId="22177" xr:uid="{1BA9081D-AFA6-4654-999B-C96223226E28}"/>
    <cellStyle name="Linked Cell 3 2 6" xfId="22178" xr:uid="{05A52A28-7BEF-48DF-90F3-C711AC76E456}"/>
    <cellStyle name="Linked Cell 3 3" xfId="22179" xr:uid="{93A86D25-7DD5-4085-AF6A-97A7254B3D27}"/>
    <cellStyle name="Linked Cell 3 4" xfId="22180" xr:uid="{BDF61394-46F7-4F5A-A17F-2D29E7227E89}"/>
    <cellStyle name="Linked Cell 3 5" xfId="22181" xr:uid="{49F076AC-9FD4-4EA2-AC08-46A4E8EEEC9C}"/>
    <cellStyle name="Linked Cell 3 6" xfId="22182" xr:uid="{A0FED937-9CBD-48CE-A908-1BAF4E5DAB58}"/>
    <cellStyle name="Linked Cell 3 7" xfId="22183" xr:uid="{262F3AA2-B2AA-4F29-9ABC-ADA64B708442}"/>
    <cellStyle name="Linked Cell 3 8" xfId="36373" xr:uid="{B436A023-1B33-4385-BA9B-780CA85EF73B}"/>
    <cellStyle name="Linked Cell 4" xfId="22184" xr:uid="{5D1C554E-45B0-420F-9D5A-C3700FD56CDE}"/>
    <cellStyle name="Linked Cell 4 2" xfId="22185" xr:uid="{0CF6BD9B-0CE1-495E-9412-5D962DA08C3A}"/>
    <cellStyle name="Linked Cell 4 3" xfId="22186" xr:uid="{651E205A-992F-4803-9195-0F95E69328F6}"/>
    <cellStyle name="Linked Cell 4 4" xfId="22187" xr:uid="{22931CDC-9055-4219-887A-723776D1416B}"/>
    <cellStyle name="Linked Cell 4 5" xfId="22188" xr:uid="{240EB197-6192-49CF-92AB-CCA898B06D4B}"/>
    <cellStyle name="Linked Cell 4 6" xfId="22189" xr:uid="{1E93971D-4708-4373-A4C2-C6B3A0616987}"/>
    <cellStyle name="Linked Cell 5" xfId="22190" xr:uid="{3C8DE5E0-5CF5-4B51-9CAD-D52B6AA19FA4}"/>
    <cellStyle name="Linked Cell 5 2" xfId="22191" xr:uid="{9A9C59CB-64E9-4173-91CD-909185D9CC24}"/>
    <cellStyle name="Linked Cell 5 3" xfId="22192" xr:uid="{A6AB5C7B-8F61-40EF-BE7F-8D747A853597}"/>
    <cellStyle name="Linked Cell 5 4" xfId="22193" xr:uid="{9BC25E35-9507-40F4-B677-96BE077FDC68}"/>
    <cellStyle name="Linked Cell 5 5" xfId="22194" xr:uid="{5EFB05E2-6E7E-4752-A5BD-88E816165483}"/>
    <cellStyle name="Linked Cell 5 6" xfId="22195" xr:uid="{90C531B8-3955-4E1C-AA49-14892E305010}"/>
    <cellStyle name="Linked Cell 6" xfId="22196" xr:uid="{9390E5EB-3419-478A-A770-75FF214F1E7F}"/>
    <cellStyle name="Linked Cell 6 2" xfId="22197" xr:uid="{392E45BC-0C69-4353-8000-48C17A8F3C5B}"/>
    <cellStyle name="Linked Cell 6 3" xfId="22198" xr:uid="{C6FAFD2D-C957-46BF-AD9A-DA13371B7508}"/>
    <cellStyle name="Linked Cell 6 4" xfId="22199" xr:uid="{2E2ADE4C-03FF-46FF-BF55-DE080E545C92}"/>
    <cellStyle name="Linked Cell 6 5" xfId="22200" xr:uid="{C9948878-156E-4213-92EE-E79F71EFA264}"/>
    <cellStyle name="Linked Cell 6 6" xfId="22201" xr:uid="{568FFCCE-25B0-4EE8-9CB0-AD9C7B2F29EF}"/>
    <cellStyle name="Linked Cell 7" xfId="22202" xr:uid="{86101B70-24EF-4E8F-89C6-4A6739A7C706}"/>
    <cellStyle name="Linked Cell 7 2" xfId="22203" xr:uid="{4CBA8418-69C1-4608-844C-43BA9DB5932E}"/>
    <cellStyle name="Linked Cell 7 3" xfId="22204" xr:uid="{F119F523-2865-4201-BCBC-6473D6AD57A0}"/>
    <cellStyle name="Linked Cell 7 4" xfId="22205" xr:uid="{F0C108BA-8038-4CBD-B87A-193FFEAD7CF2}"/>
    <cellStyle name="Linked Cell 7 5" xfId="22206" xr:uid="{C8D256DC-4C92-470A-96B1-4021CA51E024}"/>
    <cellStyle name="Linked Cell 7 6" xfId="22207" xr:uid="{A8B7A2D4-A302-4DB4-B5A2-E601CD7D04F4}"/>
    <cellStyle name="Linked Cell 8" xfId="22208" xr:uid="{96851760-BD9F-49E9-84BC-AAE727C82B04}"/>
    <cellStyle name="Linked Cell 8 2" xfId="22209" xr:uid="{2B1F8C58-D417-4616-8C3E-09388FE3AD3F}"/>
    <cellStyle name="Linked Cell 8 3" xfId="22210" xr:uid="{E1FE2F54-2555-4A18-87D1-6E5520168CD0}"/>
    <cellStyle name="Linked Cell 8 4" xfId="22211" xr:uid="{12F7D08D-E876-46F3-9AE5-E64F28F795AB}"/>
    <cellStyle name="Linked Cell 8 5" xfId="22212" xr:uid="{3B914586-FF5B-4386-950B-78A6975AB975}"/>
    <cellStyle name="Linked Cell 8 6" xfId="22213" xr:uid="{215DD0CA-CEE8-4750-91FC-F27FBE7F3CBC}"/>
    <cellStyle name="Linked Cell 9" xfId="22214" xr:uid="{44800CEA-0EBD-4B5B-9BC2-22137E85CD10}"/>
    <cellStyle name="Linked Cell 9 2" xfId="22215" xr:uid="{9AFA634F-FF78-4756-9385-66F377F14FC5}"/>
    <cellStyle name="Linked Cell 9 3" xfId="22216" xr:uid="{B353A0F4-9209-4619-840D-B4808B7A46AC}"/>
    <cellStyle name="Linked Cell 9 4" xfId="22217" xr:uid="{6456B9E2-2F3F-4471-9874-84015E332AC6}"/>
    <cellStyle name="Linked Cell 9 5" xfId="22218" xr:uid="{3DBA5ADE-3839-4A67-8CB4-340880F31747}"/>
    <cellStyle name="Linked Cell 9 6" xfId="22219" xr:uid="{2F536A69-BE91-44F2-B3D5-81A96DBA9E5A}"/>
    <cellStyle name="Linked Cells" xfId="1204" xr:uid="{6166B294-2061-4771-85D2-860B127FB7D0}"/>
    <cellStyle name="Linked Cells 2" xfId="1205" xr:uid="{21E63462-050F-4B3F-B75A-4D7D862CA3AE}"/>
    <cellStyle name="Linked Cells 2 2" xfId="36375" xr:uid="{C7FF9E0A-8DD0-4F21-B82D-24A15F5C9452}"/>
    <cellStyle name="Linked Cells 2 3" xfId="22221" xr:uid="{B4492CCE-8526-499E-8CD1-A955DFB2F968}"/>
    <cellStyle name="Linked Cells 3" xfId="1206" xr:uid="{87D77E72-C1E9-4B68-B47F-1125F72DFEA3}"/>
    <cellStyle name="Linked Cells 3 2" xfId="36376" xr:uid="{A4E998C0-33DB-4DBA-B8E0-2C1C84C706E3}"/>
    <cellStyle name="Linked Cells 3 3" xfId="22222" xr:uid="{B3B54515-3F8D-495A-A9F4-80C83F0D80A4}"/>
    <cellStyle name="Linked Cells 4" xfId="1207" xr:uid="{E75F8BDF-9FDB-474D-A509-563CEC556AB1}"/>
    <cellStyle name="Linked Cells 4 2" xfId="36377" xr:uid="{DC4E181B-0D4C-49F0-94DA-5B4D9FEDDE21}"/>
    <cellStyle name="Linked Cells 4 3" xfId="22223" xr:uid="{648DE297-6B36-47C2-B222-0F8C744A652F}"/>
    <cellStyle name="Linked Cells 5" xfId="1208" xr:uid="{5D96AD8D-4ADD-44F5-8035-46111076881E}"/>
    <cellStyle name="Linked Cells 5 2" xfId="36378" xr:uid="{2DCFD5AF-EE0B-4067-8392-0858658CE296}"/>
    <cellStyle name="Linked Cells 5 3" xfId="22224" xr:uid="{00060B00-11AE-4239-BED8-BDD509CE5B3F}"/>
    <cellStyle name="Linked Cells 6" xfId="1209" xr:uid="{DFEEBDAD-0740-4FC6-9583-2A773CCF8A67}"/>
    <cellStyle name="Linked Cells 6 2" xfId="22225" xr:uid="{98668033-5838-4335-BB0F-BAF62228392C}"/>
    <cellStyle name="Linked Cells 7" xfId="36374" xr:uid="{8757E7C3-8439-4596-9F2C-FD9C8FB0AF12}"/>
    <cellStyle name="Linked Cells 8" xfId="22220" xr:uid="{292684CA-7A9A-482A-917A-FFA57E27FE79}"/>
    <cellStyle name="macroname" xfId="22226" xr:uid="{3A93C878-E7A4-42BC-8DA9-3A6DB6212677}"/>
    <cellStyle name="macroname 2" xfId="22227" xr:uid="{CAF42994-0D52-49BD-90B3-325E4ABCC6C3}"/>
    <cellStyle name="macroname 3" xfId="22228" xr:uid="{1682E890-939F-4B28-8863-DF2AA611A164}"/>
    <cellStyle name="macroname 4" xfId="22229" xr:uid="{F40D6490-996A-4CFF-926F-421D7E15BE2B}"/>
    <cellStyle name="macroname 5" xfId="22230" xr:uid="{EA057E44-2F0E-4559-A29A-D28491B53533}"/>
    <cellStyle name="macroname 6" xfId="22231" xr:uid="{5552248C-25DF-41E5-B9BB-B8F0335D71AA}"/>
    <cellStyle name="MARGIN" xfId="1210" xr:uid="{6B98015D-C6C3-453C-80EC-D49F1CB7FA08}"/>
    <cellStyle name="MARGIN 2" xfId="37613" xr:uid="{B441A2F9-F41C-4C15-AE53-06D210DB6729}"/>
    <cellStyle name="MEMO" xfId="2579" xr:uid="{1CC4FA25-4EBC-4EE1-8EAD-07BF1ED0B4C7}"/>
    <cellStyle name="Miglia - Stile1" xfId="22232" xr:uid="{1040EA3B-5D4D-4FF3-9F35-5A7515FFB93F}"/>
    <cellStyle name="Miglia - Stile1 2" xfId="22233" xr:uid="{13D9636B-E55C-4344-8C0D-250CE9206293}"/>
    <cellStyle name="Miglia - Stile1 3" xfId="22234" xr:uid="{8CCFD5DB-1BC0-4A6A-8AFF-769CA3888BFE}"/>
    <cellStyle name="Miglia - Stile1 4" xfId="22235" xr:uid="{7968D20C-529A-4CC7-9CEA-7F4D93218C26}"/>
    <cellStyle name="Miglia - Stile1 5" xfId="22236" xr:uid="{D15E3DE8-8CAB-4DE2-9E2E-6C91DDD978D4}"/>
    <cellStyle name="Miglia - Stile1 6" xfId="22237" xr:uid="{9E78DAAA-8845-4626-B26F-7C284FAC6C6B}"/>
    <cellStyle name="Miglia - Stile2" xfId="22238" xr:uid="{AF9B2461-2046-4794-AC0B-0E02A8F0E96E}"/>
    <cellStyle name="Miglia - Stile2 2" xfId="22239" xr:uid="{CF89CC22-2BDA-496D-A53C-0587FDC7A2FD}"/>
    <cellStyle name="Miglia - Stile2 3" xfId="22240" xr:uid="{D082716D-6933-440F-A64E-2F1068E4AD75}"/>
    <cellStyle name="Miglia - Stile2 4" xfId="22241" xr:uid="{BACB1393-3DEB-46ED-B06E-92B43F2E0775}"/>
    <cellStyle name="Miglia - Stile2 5" xfId="22242" xr:uid="{8CC7477A-0B0E-4472-9381-428F52D83787}"/>
    <cellStyle name="Miglia - Stile2 6" xfId="22243" xr:uid="{BD6106C0-4B55-4608-9CAD-CECB40C3889B}"/>
    <cellStyle name="Miglia - Stile3" xfId="22244" xr:uid="{FDFBAEA8-C906-48BE-A854-CA0CD3F50006}"/>
    <cellStyle name="Miglia - Stile3 2" xfId="22245" xr:uid="{243A2032-B3BB-431C-84FB-9EF265AEBB00}"/>
    <cellStyle name="Miglia - Stile3 3" xfId="22246" xr:uid="{23C90A42-A7E4-4F9C-BCEF-250B1AF1422D}"/>
    <cellStyle name="Miglia - Stile3 4" xfId="22247" xr:uid="{EA76F3B4-A09E-4575-8B2F-DDBE07A5E527}"/>
    <cellStyle name="Miglia - Stile3 5" xfId="22248" xr:uid="{4D65D750-ED6E-4DE1-BEDD-D725D9BA2106}"/>
    <cellStyle name="Miglia - Stile3 6" xfId="22249" xr:uid="{845C53A8-F7DB-40E6-A7C0-C1C198040B27}"/>
    <cellStyle name="Miglia - Stile4" xfId="22250" xr:uid="{4F668DB0-50B7-40AE-8995-BE12327A5337}"/>
    <cellStyle name="Miglia - Stile4 2" xfId="22251" xr:uid="{54F554B9-F0F7-454F-A39A-537C453E6A64}"/>
    <cellStyle name="Miglia - Stile4 3" xfId="22252" xr:uid="{70110825-54A9-498D-92F8-AE2C2C8E73F5}"/>
    <cellStyle name="Miglia - Stile4 4" xfId="22253" xr:uid="{86F5BFF1-82F3-4436-9B28-C702617E872C}"/>
    <cellStyle name="Miglia - Stile4 5" xfId="22254" xr:uid="{3B077913-113F-47FB-ADFF-48EC037092B0}"/>
    <cellStyle name="Miglia - Stile4 6" xfId="22255" xr:uid="{44F7C518-CC1E-48A6-B992-045CD5D092DF}"/>
    <cellStyle name="Miglia - Stile5" xfId="22256" xr:uid="{126CEB87-5E4D-412E-9708-7A17D9D4CB63}"/>
    <cellStyle name="Miglia - Stile5 2" xfId="22257" xr:uid="{9C9B66EC-8233-4089-9533-1D7C9B4D4508}"/>
    <cellStyle name="Miglia - Stile5 3" xfId="22258" xr:uid="{F429DB3E-AFAE-4EF1-B272-29D504F48799}"/>
    <cellStyle name="Miglia - Stile5 4" xfId="22259" xr:uid="{3EE4E514-56AA-43C9-BA02-7B2B693076BA}"/>
    <cellStyle name="Miglia - Stile5 5" xfId="22260" xr:uid="{18F03965-56F5-490C-AC8F-7DCF76A6BAA5}"/>
    <cellStyle name="Miglia - Stile5 6" xfId="22261" xr:uid="{F6E44BDE-75DA-4F8B-BB6B-9A43CE94D871}"/>
    <cellStyle name="Migliaia [0]_MME 2004 Plan - Plant Package$" xfId="2580" xr:uid="{8AA44713-15AA-4B1A-A2F6-B2D70E7B08CA}"/>
    <cellStyle name="Migliaia_2003 JGME - MME Package" xfId="2581" xr:uid="{AB223CE0-55AF-4DA9-B4AD-0BFC14C73B29}"/>
    <cellStyle name="Mike Jacobs" xfId="1211" xr:uid="{4BE9373E-7112-4109-ADD9-B87617C74D08}"/>
    <cellStyle name="Millares [0]_!!!GO" xfId="37712" xr:uid="{21028A18-5734-4D02-B4AF-2F376478B1D3}"/>
    <cellStyle name="Millares_!!!GO" xfId="37713" xr:uid="{7A0D35E9-01F7-4C32-A60D-4209AF0ACD57}"/>
    <cellStyle name="Milliers [0]_!!!GO" xfId="37714" xr:uid="{7B1C12B6-8E8D-4A46-B0FA-707894CAFE85}"/>
    <cellStyle name="Milliers_!!!GO" xfId="37715" xr:uid="{9E821603-92E6-4CCC-981A-CE178F5D5C6F}"/>
    <cellStyle name="Model" xfId="1212" xr:uid="{4C183C44-1806-4C50-9BCD-598EE97B42F5}"/>
    <cellStyle name="Model 2" xfId="22263" xr:uid="{2B103DAB-EF79-4CF9-97E7-593D1250FE6B}"/>
    <cellStyle name="Model 3" xfId="22264" xr:uid="{DC3DE1BD-AF48-4F73-B9CF-6520D1B2AD06}"/>
    <cellStyle name="Model 4" xfId="22265" xr:uid="{990B0BAE-BCFB-4540-999A-FE495B6D6466}"/>
    <cellStyle name="Model 5" xfId="22266" xr:uid="{5229EB64-955D-43B0-8C0E-290D54772F4A}"/>
    <cellStyle name="Model 6" xfId="22267" xr:uid="{B552984F-E4CD-4972-8B16-E2909C762545}"/>
    <cellStyle name="Model 7" xfId="22262" xr:uid="{618FF3A9-A52C-407F-8E10-1A710E9D2C2A}"/>
    <cellStyle name="Mon?aire [0]_AR1194" xfId="2582" xr:uid="{B089E9D2-8791-4312-BE1A-D3F5EE45E139}"/>
    <cellStyle name="Mon?aire_AR1194" xfId="2583" xr:uid="{B4687E92-DD6A-45F6-8D35-586349E7F0F9}"/>
    <cellStyle name="Mon?taire [0]_!!!GO" xfId="22268" xr:uid="{F3B2EB3D-7B50-4A29-B0F0-B8A30FD546E2}"/>
    <cellStyle name="Mon?taire_!!!GO" xfId="22269" xr:uid="{B72A64B8-04DE-4257-8D87-49BC1DE0C969}"/>
    <cellStyle name="Moneda [0]_!!!GO" xfId="1213" xr:uid="{BFC3A2A8-A3E7-4C6A-9B94-923FF01CC199}"/>
    <cellStyle name="Moneda_!!!GO" xfId="1214" xr:uid="{A1D80235-45C8-4CB4-8049-923552D4DF7E}"/>
    <cellStyle name="Monétaire [0]_!!!GO" xfId="37716" xr:uid="{A44B138C-5816-462A-AB14-BC857DF36E59}"/>
    <cellStyle name="Monétaire_!!!GO" xfId="37717" xr:uid="{65E2CFEB-4C51-4C8C-984A-F56BC911234A}"/>
    <cellStyle name="Monetario" xfId="1215" xr:uid="{864FD44F-22F0-4E4B-B10C-F8B2A606C199}"/>
    <cellStyle name="monétel" xfId="2646" xr:uid="{5F7606D4-179E-440D-8C00-D4B23788037F}"/>
    <cellStyle name="Mon้taire [0]_AR1194" xfId="2584" xr:uid="{FDEE7F83-3085-4534-87C9-50F7EAD7FC8D}"/>
    <cellStyle name="Mon้taire_AR1194" xfId="2585" xr:uid="{1587640D-EFC8-4AC2-B597-0284F4190501}"/>
    <cellStyle name="Month Year" xfId="1216" xr:uid="{18DFD0CD-018C-419E-ADE4-9BB32BB13B3D}"/>
    <cellStyle name="Month Year F" xfId="1217" xr:uid="{F99D454F-E458-4623-9330-52F601E10026}"/>
    <cellStyle name="Month Year S" xfId="1218" xr:uid="{E9926AF8-CBB2-4C33-8A8D-14DB3CDF68FD}"/>
    <cellStyle name="Month Year T" xfId="1219" xr:uid="{5C4777A6-0B7D-40DD-8B9D-0E6680436E78}"/>
    <cellStyle name="Mon彋aire [0]_AR1194" xfId="2586" xr:uid="{3A31D32C-E2FD-4B2D-9385-DD91CF77548C}"/>
    <cellStyle name="Mon彋aire_AR1194" xfId="2587" xr:uid="{976ECA8E-1327-4195-B406-F82864BC1EAD}"/>
    <cellStyle name="MPHeading" xfId="1220" xr:uid="{B8B75DB3-5A7C-4EC7-9C40-C9A214A20792}"/>
    <cellStyle name="My Style" xfId="1221" xr:uid="{ACBF83D6-9484-44DF-8865-AD299446475E}"/>
    <cellStyle name="MyStyle" xfId="1222" xr:uid="{56FC4D16-F4C7-4355-A9A7-01EA21DAFC1F}"/>
    <cellStyle name="n" xfId="22270" xr:uid="{811A4B9B-CA0F-4965-BC60-2DD78A31D8CC}"/>
    <cellStyle name="n 2" xfId="22271" xr:uid="{19314D20-92CF-4FCF-8C5A-F6AA6C010304}"/>
    <cellStyle name="n 3" xfId="22272" xr:uid="{7559108F-5387-400E-B62A-86AF65321C06}"/>
    <cellStyle name="n 4" xfId="22273" xr:uid="{94DF09E4-0C9D-4D24-8173-D2779EE76913}"/>
    <cellStyle name="n 5" xfId="22274" xr:uid="{6CB5A8A3-92C3-447E-AA2B-F29842629F12}"/>
    <cellStyle name="n 6" xfId="22275" xr:uid="{707A1D0D-F195-4497-B350-F6A75A7CB380}"/>
    <cellStyle name="negativ" xfId="1223" xr:uid="{CAF8CBAC-C4AC-482F-BE0D-1CC09DE94145}"/>
    <cellStyle name="negativ 2" xfId="37268" xr:uid="{3BF09CA0-F5B9-40B2-AEAA-9EF7713B267D}"/>
    <cellStyle name="negativ 3" xfId="37614" xr:uid="{0A8B7203-B3EB-4B45-87DE-A179624E12A1}"/>
    <cellStyle name="Neutral" xfId="12" builtinId="28" customBuiltin="1"/>
    <cellStyle name="Neutral 10" xfId="22276" xr:uid="{98A85FBE-F642-4A68-BBE0-A8D09E9A0916}"/>
    <cellStyle name="Neutral 10 2" xfId="22277" xr:uid="{FEF18977-8EA6-433F-8B5A-C9E57F010C06}"/>
    <cellStyle name="Neutral 10 3" xfId="22278" xr:uid="{0D24D7C1-83EB-4BC0-B360-5058F2D4F415}"/>
    <cellStyle name="Neutral 10 4" xfId="22279" xr:uid="{2075A8EF-B4FA-4A2B-8AD0-51E3132DB512}"/>
    <cellStyle name="Neutral 10 5" xfId="22280" xr:uid="{AB7E1C5C-9CA7-466F-A336-298A7EA97D3B}"/>
    <cellStyle name="Neutral 10 6" xfId="22281" xr:uid="{4F3AB416-98BE-4121-AC66-A188631BEED1}"/>
    <cellStyle name="Neutral 11" xfId="22282" xr:uid="{05783852-A857-4FB5-A21D-EC6096DF1144}"/>
    <cellStyle name="Neutral 11 2" xfId="22283" xr:uid="{A6E85FCE-35FD-4070-8DE5-56E6C742B67B}"/>
    <cellStyle name="Neutral 11 3" xfId="22284" xr:uid="{7549F47D-7444-4EC0-AA74-E522AFC395F9}"/>
    <cellStyle name="Neutral 11 4" xfId="22285" xr:uid="{171AFEEA-ABC7-4638-AC75-9E855A27357B}"/>
    <cellStyle name="Neutral 11 5" xfId="22286" xr:uid="{1A4C121E-5448-4C8F-A77D-606B38552F8F}"/>
    <cellStyle name="Neutral 11 6" xfId="22287" xr:uid="{8A70D528-67FD-4CBF-B6DD-0F9629D7F942}"/>
    <cellStyle name="Neutral 2" xfId="142" xr:uid="{503A56BC-2FDD-4805-86B1-B48D2C03089B}"/>
    <cellStyle name="Neutral 2 10" xfId="22289" xr:uid="{12BF8E09-3C88-42F4-8176-5484CD3A8B69}"/>
    <cellStyle name="Neutral 2 11" xfId="22290" xr:uid="{BD7392C1-6500-4E5E-81D6-B73425E17EBB}"/>
    <cellStyle name="Neutral 2 12" xfId="36379" xr:uid="{2986DBEF-81CA-4B7C-A890-1E75AC13D163}"/>
    <cellStyle name="Neutral 2 13" xfId="22288" xr:uid="{D57DE6BC-2C6E-4CFA-8DD8-2B6BB7860727}"/>
    <cellStyle name="Neutral 2 2" xfId="22291" xr:uid="{C1116415-299B-4081-AA63-9A221353A27E}"/>
    <cellStyle name="Neutral 2 2 2" xfId="22292" xr:uid="{E5D4FEE6-30A6-4748-9CC6-CDCAB7A911AE}"/>
    <cellStyle name="Neutral 2 2 3" xfId="22293" xr:uid="{AD44A883-9D19-42AB-9A91-60F2C1F2B927}"/>
    <cellStyle name="Neutral 2 2 4" xfId="22294" xr:uid="{37EE5679-BEF6-4030-8C7E-E85E34CBFCE3}"/>
    <cellStyle name="Neutral 2 2 5" xfId="22295" xr:uid="{12876658-9818-4ECA-A9C8-7FE070E8FC74}"/>
    <cellStyle name="Neutral 2 2 6" xfId="22296" xr:uid="{BDABD78A-5DEB-4B41-9F34-DE7076389EAB}"/>
    <cellStyle name="Neutral 2 3" xfId="22297" xr:uid="{D116824E-3213-4991-8627-87776098056D}"/>
    <cellStyle name="Neutral 2 3 2" xfId="22298" xr:uid="{F6E02D16-EBEB-480B-9135-EAF9171FFC81}"/>
    <cellStyle name="Neutral 2 3 3" xfId="22299" xr:uid="{266B2BCC-C968-4E90-85BF-5838F69E52CA}"/>
    <cellStyle name="Neutral 2 3 4" xfId="22300" xr:uid="{DD8BF8D8-46BF-4015-88AC-92ABB23BE2EF}"/>
    <cellStyle name="Neutral 2 3 5" xfId="22301" xr:uid="{14291157-F7A6-4BDA-B330-BF9EED479C5D}"/>
    <cellStyle name="Neutral 2 3 6" xfId="22302" xr:uid="{0276C068-A20E-490D-BBE6-051D7A203AC7}"/>
    <cellStyle name="Neutral 2 4" xfId="22303" xr:uid="{A7F2A72C-0E5A-487E-94E7-29A95095665D}"/>
    <cellStyle name="Neutral 2 4 2" xfId="22304" xr:uid="{81201C0A-2ADA-480B-83A8-94A6683F52E5}"/>
    <cellStyle name="Neutral 2 4 3" xfId="22305" xr:uid="{620AA2A2-8405-433F-9B4C-CD0E77A16805}"/>
    <cellStyle name="Neutral 2 4 4" xfId="22306" xr:uid="{7AD8C9E6-D225-4D87-B8AC-D2C1A7A199B9}"/>
    <cellStyle name="Neutral 2 4 5" xfId="22307" xr:uid="{EC554C0E-5739-456B-A16C-9C4688DEA240}"/>
    <cellStyle name="Neutral 2 4 6" xfId="22308" xr:uid="{CC992412-9A05-436D-997F-7A95A223169E}"/>
    <cellStyle name="Neutral 2 5" xfId="22309" xr:uid="{6F02DBAE-54AD-4522-B214-A0ECB2A22E37}"/>
    <cellStyle name="Neutral 2 5 2" xfId="22310" xr:uid="{5A9ED92C-CAC3-41AA-A8F1-4ED1446F66A1}"/>
    <cellStyle name="Neutral 2 5 3" xfId="22311" xr:uid="{D7A3B7AD-31EA-4322-8D5C-CE74149F70F6}"/>
    <cellStyle name="Neutral 2 5 4" xfId="22312" xr:uid="{FA1038B7-0152-4EA1-A2B9-C926AA283BD1}"/>
    <cellStyle name="Neutral 2 5 5" xfId="22313" xr:uid="{EEF3247F-B4C2-4F0F-8EF5-16FBD49B11C8}"/>
    <cellStyle name="Neutral 2 5 6" xfId="22314" xr:uid="{356D6332-6EE2-4869-9F3C-A2D0064E535D}"/>
    <cellStyle name="Neutral 2 6" xfId="22315" xr:uid="{52ED998E-AFE9-420F-A38E-B1E12E49B38A}"/>
    <cellStyle name="Neutral 2 6 2" xfId="22316" xr:uid="{F587FFA1-C0C9-4614-A394-B99E4005FFC1}"/>
    <cellStyle name="Neutral 2 6 3" xfId="22317" xr:uid="{31C5310D-C44E-4A5F-8CAF-460B9C80CAC6}"/>
    <cellStyle name="Neutral 2 6 4" xfId="22318" xr:uid="{FC9816B9-44F5-455D-8145-04B7EEF88FEA}"/>
    <cellStyle name="Neutral 2 6 5" xfId="22319" xr:uid="{16093E68-9947-4E6A-83E7-B68F15DB5474}"/>
    <cellStyle name="Neutral 2 6 6" xfId="22320" xr:uid="{C3F05D2B-6E91-44FA-942D-7A6C5B64F800}"/>
    <cellStyle name="Neutral 2 7" xfId="22321" xr:uid="{ABD2EFFE-1ECC-4049-8AEA-86815B1E746E}"/>
    <cellStyle name="Neutral 2 8" xfId="22322" xr:uid="{AA065D46-F67B-40BB-BA78-D5B802F4BDBA}"/>
    <cellStyle name="Neutral 2 9" xfId="22323" xr:uid="{84EF6755-9BC9-4800-80CB-B5E3281A8711}"/>
    <cellStyle name="Neutral 24" xfId="22324" xr:uid="{31FB1ED4-5FEE-4A93-9AA6-1F326BBAA684}"/>
    <cellStyle name="Neutral 24 2" xfId="22325" xr:uid="{D4288D74-3E91-457D-8498-35FF20CC52EE}"/>
    <cellStyle name="Neutral 24 3" xfId="22326" xr:uid="{A0D2F5E0-B8F4-40E0-B0C0-2580A760C645}"/>
    <cellStyle name="Neutral 24 4" xfId="22327" xr:uid="{B306ED38-9235-4C89-B5EA-D2EBEF059992}"/>
    <cellStyle name="Neutral 24 5" xfId="22328" xr:uid="{7C163C05-833B-4995-A428-73F3A707419A}"/>
    <cellStyle name="Neutral 24 6" xfId="22329" xr:uid="{912EFFFA-36AE-4D85-BD37-0F1E8AD5C20E}"/>
    <cellStyle name="Neutral 3" xfId="159" xr:uid="{C162AB1F-A329-4BF0-B2E2-08D12C3E2AB4}"/>
    <cellStyle name="Neutral 3 2" xfId="22331" xr:uid="{464AF9C0-4D12-4A48-A1DA-6DDA5EB559D7}"/>
    <cellStyle name="Neutral 3 2 2" xfId="22332" xr:uid="{097D9918-9499-4A3F-B0F5-35858CF6153E}"/>
    <cellStyle name="Neutral 3 2 3" xfId="22333" xr:uid="{56415463-F004-44E9-B8A5-E56D36454747}"/>
    <cellStyle name="Neutral 3 2 4" xfId="22334" xr:uid="{2CB04FE9-5860-44A8-89E1-DA1592E7842B}"/>
    <cellStyle name="Neutral 3 2 5" xfId="22335" xr:uid="{0105AE79-D343-4212-8AC8-BD6B53A49563}"/>
    <cellStyle name="Neutral 3 2 6" xfId="22336" xr:uid="{A953C158-9D4E-4CF7-BD18-65D3BFC2F056}"/>
    <cellStyle name="Neutral 3 3" xfId="22337" xr:uid="{4FE4478E-6A8B-4051-927C-C88DA27318A9}"/>
    <cellStyle name="Neutral 3 4" xfId="22338" xr:uid="{C83C163F-1E3B-4A3B-812E-6AA1E934CB4F}"/>
    <cellStyle name="Neutral 3 5" xfId="22339" xr:uid="{7A271924-0CA5-4F53-ACFE-690964552E0F}"/>
    <cellStyle name="Neutral 3 6" xfId="22340" xr:uid="{AF60A098-5B41-487C-BD2C-60E62845BB6E}"/>
    <cellStyle name="Neutral 3 7" xfId="22341" xr:uid="{33C05ECD-8C37-4F46-BC40-B7CB50FDC702}"/>
    <cellStyle name="Neutral 3 8" xfId="36380" xr:uid="{C07862C8-C6A5-43EE-9DC1-A1FC732833AB}"/>
    <cellStyle name="Neutral 3 9" xfId="22330" xr:uid="{ADD9FF9A-919D-4EAE-8711-9D9385975F51}"/>
    <cellStyle name="Neutral 4" xfId="22342" xr:uid="{770FB9A8-9898-4143-9969-2D6F7F670099}"/>
    <cellStyle name="Neutral 4 2" xfId="22343" xr:uid="{B679E388-8EAD-4CFD-BFD8-CBFBD0DEAD40}"/>
    <cellStyle name="Neutral 4 3" xfId="22344" xr:uid="{FE8215AE-52BB-49AE-90DE-B52CD133C420}"/>
    <cellStyle name="Neutral 4 4" xfId="22345" xr:uid="{DD62A845-09D3-49F0-A73B-B6453D7BB50F}"/>
    <cellStyle name="Neutral 4 5" xfId="22346" xr:uid="{1EB626A9-D50A-4A8F-80BE-BEE95BEF6179}"/>
    <cellStyle name="Neutral 4 6" xfId="22347" xr:uid="{5A82C125-7438-4784-8E7F-CB8B3B6898A9}"/>
    <cellStyle name="Neutral 4 7" xfId="36794" xr:uid="{515C1A70-BFA9-48FB-9F56-BCA27F5D77F4}"/>
    <cellStyle name="Neutral 5" xfId="22348" xr:uid="{523A53D7-3890-4C40-B4C6-B75CC4D92582}"/>
    <cellStyle name="Neutral 5 2" xfId="22349" xr:uid="{65759A02-0D2B-468F-9AB5-1303683D9989}"/>
    <cellStyle name="Neutral 5 3" xfId="22350" xr:uid="{810F94BD-E3DE-4DF4-B381-12387D22D1F8}"/>
    <cellStyle name="Neutral 5 4" xfId="22351" xr:uid="{77EB38D8-71D7-47F4-B480-C07D2C79FD8E}"/>
    <cellStyle name="Neutral 5 5" xfId="22352" xr:uid="{195931C2-1D6B-4C7E-B974-D4F29988D000}"/>
    <cellStyle name="Neutral 5 6" xfId="22353" xr:uid="{A056C673-4D77-425C-84F3-16AF8EB8B78E}"/>
    <cellStyle name="Neutral 6" xfId="22354" xr:uid="{B92E173F-B91F-4CC9-B8CC-03BB6D28BA01}"/>
    <cellStyle name="Neutral 6 2" xfId="22355" xr:uid="{67755168-04DA-478F-9E9E-BC3E0B86038B}"/>
    <cellStyle name="Neutral 6 3" xfId="22356" xr:uid="{1D097598-E63D-4994-B1D7-97B22D39591E}"/>
    <cellStyle name="Neutral 6 4" xfId="22357" xr:uid="{679B1E20-5408-4522-84A8-2FF2F5F24E80}"/>
    <cellStyle name="Neutral 6 5" xfId="22358" xr:uid="{C2DB9006-06B7-47F4-843C-50631C0B44A1}"/>
    <cellStyle name="Neutral 6 6" xfId="22359" xr:uid="{17A615EA-B952-45E8-943B-64379EE1C47B}"/>
    <cellStyle name="Neutral 7" xfId="22360" xr:uid="{DA84E13C-EF81-4266-92FB-B4F0C43D580B}"/>
    <cellStyle name="Neutral 7 2" xfId="22361" xr:uid="{2345F2FE-5E30-4CAC-930F-7CB344DAECBD}"/>
    <cellStyle name="Neutral 7 3" xfId="22362" xr:uid="{9954A94C-7EF6-4C71-9E82-9E1BE9FC63ED}"/>
    <cellStyle name="Neutral 7 4" xfId="22363" xr:uid="{55D30F82-22B0-4506-940A-BD29ED6C4B20}"/>
    <cellStyle name="Neutral 7 5" xfId="22364" xr:uid="{45A3D6C4-9119-4F30-A4FF-069579FC1ADB}"/>
    <cellStyle name="Neutral 7 6" xfId="22365" xr:uid="{74475D3E-37C7-464D-97B6-B60A27D19273}"/>
    <cellStyle name="Neutral 8" xfId="22366" xr:uid="{9A29CB02-4DA8-4686-BFD1-0D1F28D4E1DD}"/>
    <cellStyle name="Neutral 8 2" xfId="22367" xr:uid="{DC60D003-0597-4D73-AE1A-BBF733C8FB11}"/>
    <cellStyle name="Neutral 8 3" xfId="22368" xr:uid="{7EB7BE09-5364-4CC4-BAE8-AFC202E60287}"/>
    <cellStyle name="Neutral 8 4" xfId="22369" xr:uid="{7977B559-C622-4DA8-B594-4D89614A3136}"/>
    <cellStyle name="Neutral 8 5" xfId="22370" xr:uid="{6932BAE7-8BFD-4C88-B565-FA462B738A9A}"/>
    <cellStyle name="Neutral 8 6" xfId="22371" xr:uid="{9A63033B-4CAD-4A55-89CB-5878731A3B7A}"/>
    <cellStyle name="Neutral 9" xfId="22372" xr:uid="{FEC7A498-306E-4175-BB02-20980D5DF959}"/>
    <cellStyle name="Neutral 9 2" xfId="22373" xr:uid="{ED54EB3F-E214-4F25-BD5B-468E01FC1D7B}"/>
    <cellStyle name="Neutral 9 3" xfId="22374" xr:uid="{7E8DB50E-842B-47DC-A24D-D84292370897}"/>
    <cellStyle name="Neutral 9 4" xfId="22375" xr:uid="{FB946DE6-4CAC-4805-9FBA-3BAB2EF409CD}"/>
    <cellStyle name="Neutral 9 5" xfId="22376" xr:uid="{32EB929C-8B2C-4792-9345-86BF33502C42}"/>
    <cellStyle name="Neutral 9 6" xfId="22377" xr:uid="{BFB6EBC1-CD99-48F4-BBF3-5385BF7C9E88}"/>
    <cellStyle name="Neutre" xfId="2647" xr:uid="{1055CE01-6408-46D5-892B-866CDD1C06C8}"/>
    <cellStyle name="New Times Roman" xfId="1224" xr:uid="{D9EB3A50-7D6F-4755-9F77-444075370EDF}"/>
    <cellStyle name="New Times Roman 2" xfId="22379" xr:uid="{51B839A3-7D39-4847-BEF1-C7B9AFC2DE73}"/>
    <cellStyle name="New Times Roman 3" xfId="22380" xr:uid="{06E6C57D-0AA4-49B0-87E4-F7B439C5198F}"/>
    <cellStyle name="New Times Roman 4" xfId="22381" xr:uid="{38A28C11-6FE7-43B7-9CBC-BEFB3CFD8D3E}"/>
    <cellStyle name="New Times Roman 5" xfId="22382" xr:uid="{B427F422-93D3-4629-BEB3-5D9DC67C3777}"/>
    <cellStyle name="New Times Roman 6" xfId="22383" xr:uid="{A3887D73-ADD7-4E13-80D0-06506B1132BE}"/>
    <cellStyle name="New Times Roman 7" xfId="22378" xr:uid="{5BAA9C42-6FDB-46A8-AA78-7806AE94172E}"/>
    <cellStyle name="New!" xfId="1225" xr:uid="{38B0ECB7-5646-43AF-B509-ED8CA1D92FD9}"/>
    <cellStyle name="NewLocalization" xfId="1226" xr:uid="{F93E682B-C4F0-4007-811E-40F4E22EA61F}"/>
    <cellStyle name="no dec" xfId="109" xr:uid="{3A9E2E69-BF05-4818-BC47-70FE5BE27C0A}"/>
    <cellStyle name="no dec 2" xfId="1227" xr:uid="{AC01F0A2-2430-42C3-AE97-4DC246DB8500}"/>
    <cellStyle name="no dec 2 2" xfId="22386" xr:uid="{823FAF69-2D74-45FD-A7C9-54D444333BA5}"/>
    <cellStyle name="no dec 2 2 2" xfId="22387" xr:uid="{B90B2D5A-75E2-4B79-8ADA-905E29B56E85}"/>
    <cellStyle name="no dec 2 2 3" xfId="22388" xr:uid="{B7C740E3-5EAB-4399-AD6A-AA846832B9BD}"/>
    <cellStyle name="no dec 2 2 4" xfId="22389" xr:uid="{42545789-2BC8-438B-8BE5-EF1B384FFB0F}"/>
    <cellStyle name="no dec 2 2 5" xfId="22390" xr:uid="{7176566B-C1CC-43E9-B95A-E8FCEAB6D498}"/>
    <cellStyle name="no dec 2 2 6" xfId="22391" xr:uid="{6D137CBB-423B-426A-91FC-739E025C322A}"/>
    <cellStyle name="no dec 2 3" xfId="22392" xr:uid="{9491E874-0C92-40A4-B4B8-5DD91CEA1784}"/>
    <cellStyle name="no dec 2 4" xfId="22393" xr:uid="{97FB9B6B-08F8-4E26-A8C7-009294E4575C}"/>
    <cellStyle name="no dec 2 5" xfId="22394" xr:uid="{8F97E128-7C46-4876-B323-957DCEAB904B}"/>
    <cellStyle name="no dec 2 6" xfId="22395" xr:uid="{A9CA697C-EB73-4334-A9AF-F7301E319814}"/>
    <cellStyle name="no dec 2 7" xfId="22396" xr:uid="{3AA0CAB5-4AE1-4E69-9D37-0043CD4D6D35}"/>
    <cellStyle name="no dec 2 8" xfId="36381" xr:uid="{4D569AAC-B487-4B5B-9390-F2B6D33B1646}"/>
    <cellStyle name="no dec 2 9" xfId="22385" xr:uid="{7D45447B-8A4E-4859-B1F2-18E13F37E981}"/>
    <cellStyle name="no dec 3" xfId="22397" xr:uid="{B1B6134A-DA4F-46C9-A6BC-74BD4843F5CE}"/>
    <cellStyle name="no dec 3 2" xfId="36382" xr:uid="{7044AF01-905D-4209-88D4-3C63D418D7A4}"/>
    <cellStyle name="no dec 4" xfId="22398" xr:uid="{BEE4E323-0181-47EE-AF81-5480134B0C15}"/>
    <cellStyle name="no dec 4 2" xfId="36383" xr:uid="{9146D235-D99C-49E1-9096-E193B6B1493B}"/>
    <cellStyle name="no dec 5" xfId="22399" xr:uid="{7C4057E9-1D6F-4227-8324-91A24FE813BE}"/>
    <cellStyle name="no dec 6" xfId="22400" xr:uid="{00230A29-0D0E-47E1-87BB-5674890E4690}"/>
    <cellStyle name="no dec 7" xfId="22401" xr:uid="{D133C856-A9EE-45CD-83B8-C2C47C98B656}"/>
    <cellStyle name="no dec 8" xfId="22384" xr:uid="{47C0CE57-4CCB-4F18-A9D1-FA6A74354DB3}"/>
    <cellStyle name="nodollars" xfId="1228" xr:uid="{A9CB6D01-A6FF-45EE-A86E-951640A41AE3}"/>
    <cellStyle name="Non défini" xfId="1229" xr:uid="{451C8107-8933-43A5-A184-58DA5C1C7D82}"/>
    <cellStyle name="Nor}al" xfId="1230" xr:uid="{3045D13B-BB6B-42F7-A679-B2063003BF48}"/>
    <cellStyle name="Nor}al 2" xfId="22402" xr:uid="{AA2B21E0-D444-47B7-8F94-0F79E2B5E6F7}"/>
    <cellStyle name="Nor}al 3" xfId="22403" xr:uid="{B9DBC6E0-6183-4845-93D2-DD9A78030EF6}"/>
    <cellStyle name="Nor}al 4" xfId="22404" xr:uid="{F0E1291A-A618-46E9-82BC-E27545FEF3E6}"/>
    <cellStyle name="Nor}al 5" xfId="22405" xr:uid="{2304C864-E942-4FC8-B9B4-1DC5BE66C365}"/>
    <cellStyle name="Nor}al 6" xfId="22406" xr:uid="{5899F331-2442-4514-8752-13977DA2E3CD}"/>
    <cellStyle name="Norm੎੎" xfId="1231" xr:uid="{F2055178-DD2D-4F34-B856-C8EF407BA6A4}"/>
    <cellStyle name="Norm??" xfId="2648" xr:uid="{4A194DFD-DD53-490D-9444-9575273A5347}"/>
    <cellStyle name="Normal" xfId="0" builtinId="0"/>
    <cellStyle name="Normal - Stile6" xfId="68" xr:uid="{16B71309-DAF9-4462-9627-27B4C9BDD27B}"/>
    <cellStyle name="Normal - Stile6 2" xfId="22407" xr:uid="{D2D13EA4-AF5D-4AA4-B52C-20F02022E0D4}"/>
    <cellStyle name="Normal - Stile6 3" xfId="22408" xr:uid="{F8A3EFE6-38F0-40D9-977F-7913DAA72367}"/>
    <cellStyle name="Normal - Stile6 4" xfId="22409" xr:uid="{1CA6FAE5-C9C1-454E-B1BB-D6FF173CC2BA}"/>
    <cellStyle name="Normal - Stile6 5" xfId="22410" xr:uid="{B5EBE4E3-5B34-42A0-9B86-20FA2B9C340F}"/>
    <cellStyle name="Normal - Stile6 6" xfId="22411" xr:uid="{55D20B95-F6F2-447D-A46D-EBDA130CA831}"/>
    <cellStyle name="Normal - Stile7" xfId="22412" xr:uid="{E3D24DBA-C6BA-4538-981C-0A8968B11DBE}"/>
    <cellStyle name="Normal - Stile7 2" xfId="22413" xr:uid="{CF09FB2C-C02E-4054-B4A1-34076DE8B37C}"/>
    <cellStyle name="Normal - Stile7 3" xfId="22414" xr:uid="{1FEE14D3-AF20-4B7E-AFC1-210021B90DAE}"/>
    <cellStyle name="Normal - Stile7 4" xfId="22415" xr:uid="{A60E78BD-0BE5-41C7-B1FA-1876949CA197}"/>
    <cellStyle name="Normal - Stile7 5" xfId="22416" xr:uid="{A07F1441-1767-443D-B244-55CA95DB0AD3}"/>
    <cellStyle name="Normal - Stile7 6" xfId="22417" xr:uid="{8AA73C14-ECE0-4EEC-9A5B-93202B297FCC}"/>
    <cellStyle name="Normal - Stile8" xfId="22418" xr:uid="{006A9C79-F09F-4D24-B35A-36E4244DB9B4}"/>
    <cellStyle name="Normal - Stile8 2" xfId="22419" xr:uid="{59CD4EF4-7363-42DD-B742-61040C2F4E16}"/>
    <cellStyle name="Normal - Stile8 3" xfId="22420" xr:uid="{8023477F-4A45-49B3-B6B6-1C2F4A8FBCEB}"/>
    <cellStyle name="Normal - Stile8 4" xfId="22421" xr:uid="{2842FA40-79C9-465C-86F4-6DBE13A65F41}"/>
    <cellStyle name="Normal - Stile8 5" xfId="22422" xr:uid="{5B69D247-32BC-4B6F-8713-3EBEE0963348}"/>
    <cellStyle name="Normal - Stile8 6" xfId="22423" xr:uid="{9C3A29E8-9DF7-4D1D-BCD4-84820FD384F9}"/>
    <cellStyle name="Normal - Style1" xfId="110" xr:uid="{5854D850-D198-4BE8-B900-387D7AEEDEB9}"/>
    <cellStyle name="Normal - Style1 2" xfId="1232" xr:uid="{21FC997A-CCF4-4D83-B537-463EC26882FD}"/>
    <cellStyle name="Normal - Style1 2 2" xfId="67" xr:uid="{2D235D0B-9072-4091-A234-CACC9BFF5001}"/>
    <cellStyle name="Normal - Style1 2 3" xfId="22426" xr:uid="{8ABA0319-1550-467A-9724-3C4E677E6AB7}"/>
    <cellStyle name="Normal - Style1 2 4" xfId="22427" xr:uid="{2A24DC01-E4AD-4CF9-8524-94DB50277C62}"/>
    <cellStyle name="Normal - Style1 2 5" xfId="22428" xr:uid="{44D2844A-E3CE-4EB5-9421-AB4B6F1C496F}"/>
    <cellStyle name="Normal - Style1 2 6" xfId="22429" xr:uid="{70950999-C92B-4C5D-94B1-44227A2A5D4A}"/>
    <cellStyle name="Normal - Style1 2 7" xfId="22425" xr:uid="{386EE5F8-1DEA-43C3-8FD8-2B4C40BB3C96}"/>
    <cellStyle name="Normal - Style1 3" xfId="22430" xr:uid="{64B28A05-E3BF-4252-ACA3-4695F464CA06}"/>
    <cellStyle name="Normal - Style1 3 2" xfId="22431" xr:uid="{FD4C6D20-AB97-43AE-A6FF-5EEDC512602D}"/>
    <cellStyle name="Normal - Style1 3 3" xfId="22432" xr:uid="{2381FFCB-AEA3-4C88-A609-D111002AF386}"/>
    <cellStyle name="Normal - Style1 3 4" xfId="22433" xr:uid="{149AA447-F072-4179-B604-872F2A1526EA}"/>
    <cellStyle name="Normal - Style1 3 5" xfId="22434" xr:uid="{4506D38A-DBB0-47BE-A10F-9737745B0521}"/>
    <cellStyle name="Normal - Style1 3 6" xfId="22435" xr:uid="{33786C4B-DB1E-4797-949A-C847082A3AE0}"/>
    <cellStyle name="Normal - Style1 4" xfId="22436" xr:uid="{17310EFF-3B01-4DB6-9C09-4DAECEE31234}"/>
    <cellStyle name="Normal - Style1 5" xfId="22437" xr:uid="{030C3F08-45E4-4E90-A7B8-233C456A2605}"/>
    <cellStyle name="Normal - Style1 6" xfId="22438" xr:uid="{A06E59CC-57F9-4D1B-A7E3-3C9EF04E9AF3}"/>
    <cellStyle name="Normal - Style1 7" xfId="22439" xr:uid="{5D8B75D4-D235-44A9-82D4-5FA7FF9B22F0}"/>
    <cellStyle name="Normal - Style1 8" xfId="22440" xr:uid="{C9D13BFA-0233-440C-A9B0-57FC00E9BFB0}"/>
    <cellStyle name="Normal - Style1 9" xfId="22424" xr:uid="{633CB3BD-6FE8-48ED-870C-74595FD49BA6}"/>
    <cellStyle name="Normal - Style5" xfId="2588" xr:uid="{3DE0C811-E6BB-47F6-AFBF-4BD2ED94F0FF}"/>
    <cellStyle name="Normal - Style5 2" xfId="22442" xr:uid="{0CF23C05-5E2D-433C-8F7E-408FA570C615}"/>
    <cellStyle name="Normal - Style5 3" xfId="22443" xr:uid="{BD498E42-D3DA-479F-AE4C-D55B2A44576D}"/>
    <cellStyle name="Normal - Style5 4" xfId="22444" xr:uid="{C0543579-B6AE-4A64-AACE-D9664711D8E5}"/>
    <cellStyle name="Normal - Style5 5" xfId="22445" xr:uid="{1DE2AB97-BB7B-47E6-9B4E-A8DE7F10AF57}"/>
    <cellStyle name="Normal - Style5 6" xfId="22446" xr:uid="{C135F725-CF60-4165-A1EC-5B7956EFB958}"/>
    <cellStyle name="Normal - Style5 7" xfId="22441" xr:uid="{45556843-0B1E-4A31-B034-78F24B8223CD}"/>
    <cellStyle name="Normal (10) 2" xfId="36027" xr:uid="{3C204367-C43D-4E00-84E1-02B3559D8E4F}"/>
    <cellStyle name="Normal [-]" xfId="1233" xr:uid="{0B40D09A-227B-4F9F-ABBA-08EF26D40B3F}"/>
    <cellStyle name="Normal [0]" xfId="1234" xr:uid="{9E75A0F7-E9FE-4326-95FC-56D37E925318}"/>
    <cellStyle name="Normal 10" xfId="128" xr:uid="{24AF3434-E313-4ADC-B625-04061C1BC4D3}"/>
    <cellStyle name="Normal 10 10" xfId="1235" xr:uid="{309F3B39-58C9-4087-8AA1-BBD8AC8460F9}"/>
    <cellStyle name="Normal 10 10 2" xfId="22448" xr:uid="{3E4C6F46-6455-49F2-90EA-889A0663FE3E}"/>
    <cellStyle name="Normal 10 11" xfId="22449" xr:uid="{E1C1C492-0105-43F1-B7A0-794EE4C982CB}"/>
    <cellStyle name="Normal 10 12" xfId="22447" xr:uid="{535662B3-AC9F-40C7-97E3-C2447E1E8DCE}"/>
    <cellStyle name="Normal 10 13" xfId="36046" xr:uid="{6D4DDD74-B85E-4C63-85C3-10472412C2EE}"/>
    <cellStyle name="Normal 10 14" xfId="2612" xr:uid="{0D3DC82C-9657-458B-B3BA-8DD848C9703F}"/>
    <cellStyle name="Normal 10 15" xfId="37643" xr:uid="{ABD7E198-C4F5-472E-AF04-12B0EAE90549}"/>
    <cellStyle name="Normal 10 2" xfId="1236" xr:uid="{18BE9B6D-E783-4316-8EC9-F60BE71A31EB}"/>
    <cellStyle name="Normal 10 2 10" xfId="22451" xr:uid="{F392AE13-4AAE-429A-8E63-7695E1CDA283}"/>
    <cellStyle name="Normal 10 2 11" xfId="36384" xr:uid="{DCAAD4CF-408F-4E79-B1DC-57F01CE8AB38}"/>
    <cellStyle name="Normal 10 2 12" xfId="22450" xr:uid="{C5786054-3F29-4A58-91B8-5CF9E27F13DC}"/>
    <cellStyle name="Normal 10 2 13" xfId="37920" xr:uid="{F170F8EA-FE5A-4AC5-8926-75022FF26935}"/>
    <cellStyle name="Normal 10 2 2" xfId="22452" xr:uid="{4C44F9E7-2518-4D9F-A3C5-C97ACCDD5172}"/>
    <cellStyle name="Normal 10 2 2 2" xfId="22453" xr:uid="{6D9328DF-C26D-4CA3-91D1-E58F975469FF}"/>
    <cellStyle name="Normal 10 2 2 2 2" xfId="22454" xr:uid="{74CA2F8F-F0DC-49B9-9F53-AE340BA9CC9D}"/>
    <cellStyle name="Normal 10 2 2 2 2 2" xfId="22455" xr:uid="{841C56CA-8A90-4837-A079-44BEE08B4C03}"/>
    <cellStyle name="Normal 10 2 2 2 2 3" xfId="22456" xr:uid="{FD3ACE5F-1AE6-48E0-8B83-00A29D233A51}"/>
    <cellStyle name="Normal 10 2 2 2 2 4" xfId="22457" xr:uid="{37FF85B5-A308-4868-850D-7BB56A784532}"/>
    <cellStyle name="Normal 10 2 2 2 2 5" xfId="22458" xr:uid="{11B26BE8-4444-4F09-A0F0-B37FA52AB5EA}"/>
    <cellStyle name="Normal 10 2 2 2 2 6" xfId="22459" xr:uid="{A547E2C1-2602-4147-8D22-3B819F804C13}"/>
    <cellStyle name="Normal 10 2 2 2 3" xfId="22460" xr:uid="{7ACCC0AF-8423-4C1C-BDEF-DD94D8EA6DB1}"/>
    <cellStyle name="Normal 10 2 2 2 4" xfId="22461" xr:uid="{624310BD-A7F3-4479-B7FE-BD5B602A1E22}"/>
    <cellStyle name="Normal 10 2 2 2 5" xfId="22462" xr:uid="{DC15A5BC-8268-42EF-8A7B-FE8B827DC00F}"/>
    <cellStyle name="Normal 10 2 2 2 6" xfId="22463" xr:uid="{709E9C5A-4D18-4DBA-B4AF-E352196A0C45}"/>
    <cellStyle name="Normal 10 2 2 2 7" xfId="22464" xr:uid="{BA0213C9-3BE4-49F8-9F42-996D8038DF53}"/>
    <cellStyle name="Normal 10 2 2 3" xfId="22465" xr:uid="{150247E9-C907-4D82-87C5-A9D35B11C880}"/>
    <cellStyle name="Normal 10 2 2 3 2" xfId="22466" xr:uid="{BD2A1E07-0C3B-4F73-87A6-CA3D15B44F98}"/>
    <cellStyle name="Normal 10 2 2 3 3" xfId="22467" xr:uid="{E9E3CD7B-9065-41E9-AC37-30CEA082143D}"/>
    <cellStyle name="Normal 10 2 2 3 4" xfId="22468" xr:uid="{B63137F7-DA7C-4623-9FD6-F8A3CB6ADAF2}"/>
    <cellStyle name="Normal 10 2 2 3 5" xfId="22469" xr:uid="{F9DBFC03-FF20-44DE-B732-6F7A9EEDE3BE}"/>
    <cellStyle name="Normal 10 2 2 3 6" xfId="22470" xr:uid="{53F3DB4A-171F-4DFB-865F-55B38AD3EDA6}"/>
    <cellStyle name="Normal 10 2 2 4" xfId="22471" xr:uid="{EF0818E5-B87E-44C1-864A-B5521623AA00}"/>
    <cellStyle name="Normal 10 2 2 5" xfId="22472" xr:uid="{5EE198BA-D9DE-488B-85E1-E9EA81379E24}"/>
    <cellStyle name="Normal 10 2 2 6" xfId="22473" xr:uid="{A539B916-8B2B-4559-9C36-3CF0C77DAD22}"/>
    <cellStyle name="Normal 10 2 2 7" xfId="22474" xr:uid="{DAFEC9A4-2EF7-4CF0-9004-F2F584FCB349}"/>
    <cellStyle name="Normal 10 2 2 8" xfId="22475" xr:uid="{63C4A138-F5D5-49EC-904B-E1C5FDCB8A76}"/>
    <cellStyle name="Normal 10 2 3" xfId="22476" xr:uid="{F0281CC8-AB85-4A41-AECC-BB247F054FD2}"/>
    <cellStyle name="Normal 10 2 3 2" xfId="22477" xr:uid="{0B14934B-C623-4440-A911-66C085CECEA9}"/>
    <cellStyle name="Normal 10 2 3 2 2" xfId="22478" xr:uid="{C560D36C-1DE5-4FD1-9052-F4E9C1DF10AA}"/>
    <cellStyle name="Normal 10 2 3 2 3" xfId="22479" xr:uid="{68EFB4EE-DE36-4177-A122-2FF9600C384F}"/>
    <cellStyle name="Normal 10 2 3 2 4" xfId="22480" xr:uid="{2AA8DB03-A702-4AF8-B187-C2E38CD83292}"/>
    <cellStyle name="Normal 10 2 3 2 5" xfId="22481" xr:uid="{A76B5B17-7EBF-4A12-8264-07723C8DB5E7}"/>
    <cellStyle name="Normal 10 2 3 2 6" xfId="22482" xr:uid="{7086B322-8325-4095-BBDF-593EDFB9EFBD}"/>
    <cellStyle name="Normal 10 2 3 3" xfId="22483" xr:uid="{35FD28B5-C9A9-49AE-B3DB-DD01EE4B6A50}"/>
    <cellStyle name="Normal 10 2 3 3 2" xfId="22484" xr:uid="{0F4EDC70-3372-4BE2-9181-85B11B99A4EB}"/>
    <cellStyle name="Normal 10 2 3 3 3" xfId="22485" xr:uid="{FBFA179A-5FD3-42C3-BEFD-A5ACCA1C5FC0}"/>
    <cellStyle name="Normal 10 2 3 3 4" xfId="22486" xr:uid="{79F75739-2257-4BC3-9BD2-AFE9EC919561}"/>
    <cellStyle name="Normal 10 2 3 3 5" xfId="22487" xr:uid="{0A9413DB-17A2-4B20-BBEC-D0A323970844}"/>
    <cellStyle name="Normal 10 2 3 3 6" xfId="22488" xr:uid="{052DA6DC-5578-4783-9193-A17943086272}"/>
    <cellStyle name="Normal 10 2 3 4" xfId="22489" xr:uid="{4F6DF6AA-6C79-4A17-99F8-EE33289B4440}"/>
    <cellStyle name="Normal 10 2 3 5" xfId="22490" xr:uid="{F50C8F6C-3EB0-42F0-9FF0-9EB6F33306DF}"/>
    <cellStyle name="Normal 10 2 3 6" xfId="22491" xr:uid="{33B65809-4EEA-41FB-A0CD-986EAE903720}"/>
    <cellStyle name="Normal 10 2 3 7" xfId="22492" xr:uid="{1AC55382-B4F4-4C96-8625-FC8147B06DC0}"/>
    <cellStyle name="Normal 10 2 3 8" xfId="22493" xr:uid="{5F65144A-1E05-416A-AA9B-AA1B9D2D7DB7}"/>
    <cellStyle name="Normal 10 2 3 9" xfId="37706" xr:uid="{8BD1505D-86DD-4DB5-BEC1-14BBA9B19C15}"/>
    <cellStyle name="Normal 10 2 4" xfId="3" xr:uid="{3773DAF6-2FDA-4EF3-A3DD-CA27C5184043}"/>
    <cellStyle name="Normal 10 2 4 2" xfId="22495" xr:uid="{B8C2547E-F6DC-407B-A37D-FF4AB2A68FAB}"/>
    <cellStyle name="Normal 10 2 4 3" xfId="22496" xr:uid="{6990A93F-B4C8-42E1-BBF9-EF7298BAD892}"/>
    <cellStyle name="Normal 10 2 4 4" xfId="22497" xr:uid="{D85EFC62-A6F9-47C9-8F87-758421471B9C}"/>
    <cellStyle name="Normal 10 2 4 5" xfId="22498" xr:uid="{06D5A91F-5338-4639-B3C0-A61669BDA157}"/>
    <cellStyle name="Normal 10 2 4 6" xfId="22499" xr:uid="{4D4661FD-AF28-4819-8767-20994F002D81}"/>
    <cellStyle name="Normal 10 2 4 7" xfId="22494" xr:uid="{DDBA8B69-8FBB-41C8-B8A7-2FCEB66B62F4}"/>
    <cellStyle name="Normal 10 2 5" xfId="22500" xr:uid="{711889FD-D23C-4BA5-A7A2-DF26D8C11BFB}"/>
    <cellStyle name="Normal 10 2 6" xfId="22501" xr:uid="{3326AFFD-CF1C-4BE2-8AB4-074E9ED1223C}"/>
    <cellStyle name="Normal 10 2 7" xfId="22502" xr:uid="{B0585397-BB89-4C00-BC60-4856942CCBFB}"/>
    <cellStyle name="Normal 10 2 8" xfId="22503" xr:uid="{0E288CA4-218E-4A20-96BD-5F364D6FDEF0}"/>
    <cellStyle name="Normal 10 2 9" xfId="22504" xr:uid="{B664C27E-5D00-49CF-986E-E5D9E8A708CD}"/>
    <cellStyle name="Normal 10 3" xfId="1237" xr:uid="{7D97E953-1CC0-47E7-AB01-3218F68B0DEF}"/>
    <cellStyle name="Normal 10 3 10" xfId="37911" xr:uid="{DFC6739C-8C7D-436A-AAEE-020A1D44465C}"/>
    <cellStyle name="Normal 10 3 2" xfId="22506" xr:uid="{8401BFDF-271A-4BA3-AE21-CFC398C12A5D}"/>
    <cellStyle name="Normal 10 3 2 2" xfId="22507" xr:uid="{9AFAC0D1-2CF7-4DCE-83D0-F77CC2DEFA09}"/>
    <cellStyle name="Normal 10 3 2 2 2" xfId="22508" xr:uid="{F8BE8732-51E2-486B-91C9-E4F84D6970D0}"/>
    <cellStyle name="Normal 10 3 2 2 3" xfId="22509" xr:uid="{777BA431-9F1E-4C7D-A58F-4EABA52B2C5C}"/>
    <cellStyle name="Normal 10 3 2 2 4" xfId="22510" xr:uid="{20D43B4D-AE53-4418-AE9A-A567165C9040}"/>
    <cellStyle name="Normal 10 3 2 2 5" xfId="22511" xr:uid="{6E22979D-9B83-4ACF-84A8-70A0ED0B80BB}"/>
    <cellStyle name="Normal 10 3 2 2 6" xfId="22512" xr:uid="{EEE8F63D-6A48-4A5E-BD30-13A49B8AE8DD}"/>
    <cellStyle name="Normal 10 3 2 3" xfId="22513" xr:uid="{E5B88914-EE57-40E5-80E7-B50D63253D24}"/>
    <cellStyle name="Normal 10 3 2 4" xfId="22514" xr:uid="{A1F83586-0DB0-4C88-9C27-BBB7CC7E937E}"/>
    <cellStyle name="Normal 10 3 2 5" xfId="22515" xr:uid="{16A42197-26EC-4B94-8C64-F6D8307995D3}"/>
    <cellStyle name="Normal 10 3 2 6" xfId="22516" xr:uid="{751EE948-C9C0-44FF-987B-9ACFFB19F169}"/>
    <cellStyle name="Normal 10 3 2 7" xfId="22517" xr:uid="{A3A4BE96-7716-44F5-B118-75E95D0E4F26}"/>
    <cellStyle name="Normal 10 3 3" xfId="22518" xr:uid="{D8648C13-8A06-42D1-8ED9-0A4A96E1BE1E}"/>
    <cellStyle name="Normal 10 3 3 2" xfId="22519" xr:uid="{B5B4569D-8253-4F72-A9AA-77DB48813162}"/>
    <cellStyle name="Normal 10 3 3 3" xfId="22520" xr:uid="{34BF7E4E-9123-4B09-939F-A5FE9E3C5E4A}"/>
    <cellStyle name="Normal 10 3 3 4" xfId="22521" xr:uid="{BB1C4947-D6FB-4221-BABC-6B31B93FD8DF}"/>
    <cellStyle name="Normal 10 3 3 5" xfId="22522" xr:uid="{E1A73698-38BD-44A2-A06B-0C0F3A849D06}"/>
    <cellStyle name="Normal 10 3 3 6" xfId="22523" xr:uid="{FF5EC9AA-181A-4781-B927-CA13B7DB106E}"/>
    <cellStyle name="Normal 10 3 4" xfId="22524" xr:uid="{86DF394F-07D4-4779-BE1C-9D2C254B620B}"/>
    <cellStyle name="Normal 10 3 5" xfId="22525" xr:uid="{3FA23238-6766-4346-8FD3-81237C039A5B}"/>
    <cellStyle name="Normal 10 3 6" xfId="22526" xr:uid="{2305C890-AA08-4A5D-8D87-38DA986C6C65}"/>
    <cellStyle name="Normal 10 3 7" xfId="22527" xr:uid="{2AAE2D6B-496B-438D-A2C5-3E319EAF6ED7}"/>
    <cellStyle name="Normal 10 3 8" xfId="22528" xr:uid="{E88F976E-042C-4F23-A23A-E47301C156C5}"/>
    <cellStyle name="Normal 10 3 9" xfId="22505" xr:uid="{A5A6E1BF-423C-44B4-AA78-1B2D0308FF07}"/>
    <cellStyle name="Normal 10 4" xfId="1238" xr:uid="{CA758B5C-8B2D-48BE-A5D5-7A2B05AA2705}"/>
    <cellStyle name="Normal 10 4 2" xfId="22530" xr:uid="{DFB0C4ED-E20A-41C7-ADE0-F0D5474E7E11}"/>
    <cellStyle name="Normal 10 4 2 2" xfId="22531" xr:uid="{1AF07184-1E75-458D-B45E-34A9776E4C78}"/>
    <cellStyle name="Normal 10 4 2 3" xfId="22532" xr:uid="{A0B9BA89-9F0A-461C-8444-226A52965B0A}"/>
    <cellStyle name="Normal 10 4 2 4" xfId="22533" xr:uid="{200FAB58-7972-4F4C-9C30-39040F0ED42F}"/>
    <cellStyle name="Normal 10 4 2 5" xfId="22534" xr:uid="{BF11729A-0234-4455-AFD0-B83DAF08660C}"/>
    <cellStyle name="Normal 10 4 2 6" xfId="22535" xr:uid="{331B3D20-9D41-47A4-B6A7-71A96F55B886}"/>
    <cellStyle name="Normal 10 4 3" xfId="22536" xr:uid="{E3DB3411-CA39-4040-9201-623D5EFA1FE9}"/>
    <cellStyle name="Normal 10 4 4" xfId="22537" xr:uid="{82724E8E-CD07-462F-B68E-CAEBFB59CDB6}"/>
    <cellStyle name="Normal 10 4 5" xfId="22538" xr:uid="{9EF4AC19-0270-49BE-BEFA-89FB36505E5D}"/>
    <cellStyle name="Normal 10 4 6" xfId="22539" xr:uid="{5BA9E18D-E720-4EB7-B0EB-B9919576B51E}"/>
    <cellStyle name="Normal 10 4 7" xfId="22540" xr:uid="{2C5D4EDC-64E6-4C28-B538-950575FCF7AE}"/>
    <cellStyle name="Normal 10 4 8" xfId="22529" xr:uid="{0D973AD3-8C6B-4EB2-BD3E-C305BBFF55DE}"/>
    <cellStyle name="Normal 10 5" xfId="1239" xr:uid="{8156E8A6-81C4-4B0F-A8B7-3423018DB3FC}"/>
    <cellStyle name="Normal 10 5 2" xfId="22542" xr:uid="{8C19A84F-ADC1-498B-8752-54189FDD8825}"/>
    <cellStyle name="Normal 10 5 2 2" xfId="22543" xr:uid="{DC5605FA-A112-40E4-8D32-E8F0F8043796}"/>
    <cellStyle name="Normal 10 5 2 3" xfId="22544" xr:uid="{12C6508B-E447-4D63-B3B9-5F5305A413B1}"/>
    <cellStyle name="Normal 10 5 2 4" xfId="22545" xr:uid="{47AFB914-D08E-492B-813C-E6646F2FB2B2}"/>
    <cellStyle name="Normal 10 5 2 5" xfId="22546" xr:uid="{200E584C-4C0A-4689-ADB8-4909456505A5}"/>
    <cellStyle name="Normal 10 5 2 6" xfId="22547" xr:uid="{095C4EF3-2B95-4677-8C01-15BB59FAB200}"/>
    <cellStyle name="Normal 10 5 3" xfId="22548" xr:uid="{37034FB0-5E73-4BEA-A7C9-B2565A6CE9F4}"/>
    <cellStyle name="Normal 10 5 4" xfId="22549" xr:uid="{277D17F5-5360-49DF-B250-D785513CA07A}"/>
    <cellStyle name="Normal 10 5 5" xfId="22550" xr:uid="{7ECEAE51-254F-48E8-A3BC-22B17ED96DFF}"/>
    <cellStyle name="Normal 10 5 6" xfId="22551" xr:uid="{032F3EAF-445B-45D3-835E-4677ADAABE39}"/>
    <cellStyle name="Normal 10 5 7" xfId="22552" xr:uid="{5B93C3A9-CEBE-4027-B291-154A302B34EB}"/>
    <cellStyle name="Normal 10 5 8" xfId="36807" xr:uid="{A1952662-CE5F-4553-A69C-E1198B48DB6D}"/>
    <cellStyle name="Normal 10 5 9" xfId="22541" xr:uid="{E1FAC861-AFA7-4D95-8C28-C36829A0BF14}"/>
    <cellStyle name="Normal 10 6" xfId="1240" xr:uid="{EFAB353B-8829-42C2-9F2F-34C22EA17420}"/>
    <cellStyle name="Normal 10 6 2" xfId="22554" xr:uid="{A02470FE-1327-4466-A7A6-000E3C3E01EB}"/>
    <cellStyle name="Normal 10 6 3" xfId="22555" xr:uid="{2551A5DF-AE9D-45F4-AE7B-3054F1D838AB}"/>
    <cellStyle name="Normal 10 6 4" xfId="22556" xr:uid="{A7F7B150-05B1-4D14-B7C8-FA3123C99142}"/>
    <cellStyle name="Normal 10 6 5" xfId="22557" xr:uid="{58501C9D-F44F-4E74-ADBF-79C57AF63AB8}"/>
    <cellStyle name="Normal 10 6 6" xfId="22558" xr:uid="{A0C6DEDF-B253-43BA-8A0C-F4AA957AA507}"/>
    <cellStyle name="Normal 10 6 7" xfId="22553" xr:uid="{F1152556-1161-4E30-A2B6-98CAF193BA99}"/>
    <cellStyle name="Normal 10 7" xfId="1241" xr:uid="{66A884FD-D715-4C41-9B3A-60DB742E0139}"/>
    <cellStyle name="Normal 10 7 2" xfId="22559" xr:uid="{29EB48E8-AFDE-4BBB-B882-73B3E7973EFC}"/>
    <cellStyle name="Normal 10 8" xfId="22560" xr:uid="{4A330F21-DD28-46A7-A6C0-B67581338EA8}"/>
    <cellStyle name="Normal 10 8 2" xfId="37705" xr:uid="{8EBB0B3A-7310-4FFE-91C8-9CE2C02679C3}"/>
    <cellStyle name="Normal 10 9" xfId="22561" xr:uid="{EDCC15F4-3A08-4752-841E-2F848221ED74}"/>
    <cellStyle name="Normal 10_0912_300038" xfId="36385" xr:uid="{C87B689A-D72F-4144-84B1-094A8DBBEB50}"/>
    <cellStyle name="Normal 100" xfId="1242" xr:uid="{820B7871-3AA6-4B6B-8BE5-9FC96E0FED42}"/>
    <cellStyle name="Normal 100 2" xfId="22563" xr:uid="{997000F7-702B-4985-BF00-D32BD81F772E}"/>
    <cellStyle name="Normal 100 3" xfId="22564" xr:uid="{94E0A31B-D139-4AE7-BAF3-1DD19CEADF8C}"/>
    <cellStyle name="Normal 100 4" xfId="22565" xr:uid="{0C1F8070-2AAF-4040-8097-C19C7F17BC27}"/>
    <cellStyle name="Normal 100 5" xfId="22566" xr:uid="{F7C26768-90C3-40D7-847C-DEE5FA578390}"/>
    <cellStyle name="Normal 100 6" xfId="22567" xr:uid="{4E92BC78-9C34-49F2-B336-2174A6559BE3}"/>
    <cellStyle name="Normal 100 7" xfId="22562" xr:uid="{F35D9022-90C0-450D-9C34-17D44655C642}"/>
    <cellStyle name="Normal 101" xfId="1243" xr:uid="{6C117EDA-B33C-407E-A7EC-7FCBB9391EF9}"/>
    <cellStyle name="Normal 101 2" xfId="22568" xr:uid="{B1534244-E2A5-44B1-8EBE-117E8CB1B555}"/>
    <cellStyle name="Normal 102" xfId="1244" xr:uid="{EA5FB7BE-1221-4A4C-B91C-7A34EA41E7A8}"/>
    <cellStyle name="Normal 102 2" xfId="22569" xr:uid="{EFB41672-529B-4128-8E01-75BAAE82A672}"/>
    <cellStyle name="Normal 103" xfId="22570" xr:uid="{BE00A90D-AB87-4587-BF85-442168C3578F}"/>
    <cellStyle name="Normal 104" xfId="1245" xr:uid="{1EFF35E7-D78D-40B8-8C09-65C540610ADE}"/>
    <cellStyle name="Normal 104 2" xfId="22571" xr:uid="{B61700B1-C725-4218-ABBE-7908DF56AFC5}"/>
    <cellStyle name="Normal 105" xfId="1246" xr:uid="{3F02C7BD-E94B-4683-A061-37685E4EC409}"/>
    <cellStyle name="Normal 105 2" xfId="22572" xr:uid="{29DE043F-3D3D-4DDB-827F-10FBBF141FB1}"/>
    <cellStyle name="Normal 106" xfId="22573" xr:uid="{9454C5A9-3223-4B33-9ACC-D13BF26748CF}"/>
    <cellStyle name="Normal 107" xfId="2712" xr:uid="{0B3FA72C-C432-4D7A-8880-700F13826B1D}"/>
    <cellStyle name="Normal 107 2" xfId="36008" xr:uid="{35F59D83-7C76-49DD-B7D3-96D75B90FCD5}"/>
    <cellStyle name="Normal 108" xfId="2715" xr:uid="{05C66230-F75B-4266-8DD0-6066D3166D20}"/>
    <cellStyle name="Normal 109" xfId="2731" xr:uid="{B9B3BE0E-E007-461B-97E0-530261C19CAC}"/>
    <cellStyle name="Normal 11" xfId="139" xr:uid="{C6B2352C-F2B8-464C-927B-27AEC8B990D1}"/>
    <cellStyle name="Normal 11 10" xfId="22575" xr:uid="{B7677C38-3552-4947-8BE8-A2644A0D0A75}"/>
    <cellStyle name="Normal 11 11" xfId="22574" xr:uid="{3661ABD6-B409-44DA-AB68-BEC8E94594A8}"/>
    <cellStyle name="Normal 11 12" xfId="2615" xr:uid="{CBF4F01F-2E6D-442B-A9F0-F084638140FF}"/>
    <cellStyle name="Normal 11 13" xfId="37642" xr:uid="{3D297113-5DB0-4A16-810D-24EF8A4D85EB}"/>
    <cellStyle name="Normal 11 14" xfId="37809" xr:uid="{596FE6E6-1ADF-408E-BB14-8B2D7748F8E9}"/>
    <cellStyle name="Normal 11 15" xfId="238" xr:uid="{2D72F47A-4EDC-4C17-BC7D-9EAB9EAB4B89}"/>
    <cellStyle name="Normal 11 16" xfId="2701" xr:uid="{D796E06C-2C91-41E6-95DB-1713EE76B45D}"/>
    <cellStyle name="Normal 11 2" xfId="1247" xr:uid="{857F729A-388A-47A3-BF57-3027F1515D47}"/>
    <cellStyle name="Normal 11 2 10" xfId="22576" xr:uid="{8265F087-F0B7-4614-A79E-395DDFEE789A}"/>
    <cellStyle name="Normal 11 2 11" xfId="37810" xr:uid="{C88F6761-C80B-41ED-AD39-9712241CD5FD}"/>
    <cellStyle name="Normal 11 2 2" xfId="22577" xr:uid="{59E58C60-E9F5-4B77-874F-7D206C9607AF}"/>
    <cellStyle name="Normal 11 2 2 2" xfId="22578" xr:uid="{0844D210-CC14-4A5C-9FDB-6D1431B6124D}"/>
    <cellStyle name="Normal 11 2 2 2 2" xfId="22579" xr:uid="{51CD0506-6746-4D48-AE3C-CAC8F4AF5A1C}"/>
    <cellStyle name="Normal 11 2 2 2 2 2" xfId="22580" xr:uid="{D2B23C09-1705-48BA-9A71-F3B1564282FD}"/>
    <cellStyle name="Normal 11 2 2 2 2 3" xfId="22581" xr:uid="{E8F60AA6-A583-450E-9FEC-DDD2BAD263D0}"/>
    <cellStyle name="Normal 11 2 2 2 2 4" xfId="22582" xr:uid="{A9686710-4E39-45FC-956E-027FE5357254}"/>
    <cellStyle name="Normal 11 2 2 2 2 5" xfId="22583" xr:uid="{E8775C7B-7DF7-4E17-8EAA-F7D561467494}"/>
    <cellStyle name="Normal 11 2 2 2 2 6" xfId="22584" xr:uid="{2FEB65A9-957C-4DD8-888B-77399E0864FD}"/>
    <cellStyle name="Normal 11 2 2 2 3" xfId="22585" xr:uid="{6F81896D-BFCE-43E7-B9C2-8BEDD923F89D}"/>
    <cellStyle name="Normal 11 2 2 2 4" xfId="22586" xr:uid="{5251C078-61F7-477A-8EB7-AA7EA68EB172}"/>
    <cellStyle name="Normal 11 2 2 2 5" xfId="22587" xr:uid="{8FBBAF4E-864B-4677-94B2-9D24699CBC3F}"/>
    <cellStyle name="Normal 11 2 2 2 6" xfId="22588" xr:uid="{7750986B-0B27-4EA5-A68A-4C0D042E2B69}"/>
    <cellStyle name="Normal 11 2 2 2 7" xfId="22589" xr:uid="{05B4CF4E-F942-49F4-A38E-039F730921EF}"/>
    <cellStyle name="Normal 11 2 2 3" xfId="22590" xr:uid="{C67AB2C6-8A97-4288-8022-9EFAB7B06E6D}"/>
    <cellStyle name="Normal 11 2 2 3 2" xfId="22591" xr:uid="{759A2308-6AFB-43D7-9039-1CB24E9073DD}"/>
    <cellStyle name="Normal 11 2 2 3 3" xfId="22592" xr:uid="{16BDB7CE-2937-4240-B034-5CD819215953}"/>
    <cellStyle name="Normal 11 2 2 3 4" xfId="22593" xr:uid="{8C941913-FA65-49B3-83D0-DD73EC9A8367}"/>
    <cellStyle name="Normal 11 2 2 3 5" xfId="22594" xr:uid="{3DE997F8-4011-4A11-9DBD-7DF7A19ED09D}"/>
    <cellStyle name="Normal 11 2 2 3 6" xfId="22595" xr:uid="{6A73AB86-E772-4763-A961-84F4B06715EE}"/>
    <cellStyle name="Normal 11 2 2 4" xfId="22596" xr:uid="{6FB821B7-6BD5-41BE-9D72-CD142B7E45F9}"/>
    <cellStyle name="Normal 11 2 2 5" xfId="22597" xr:uid="{1E7301A7-B1A0-485A-9DDC-F841637303C6}"/>
    <cellStyle name="Normal 11 2 2 6" xfId="22598" xr:uid="{9A2C47E9-12FA-4CC9-A21A-694EAE4BC2C5}"/>
    <cellStyle name="Normal 11 2 2 7" xfId="22599" xr:uid="{4B660AD9-A6F7-463B-809A-45CB03A0D07F}"/>
    <cellStyle name="Normal 11 2 2 8" xfId="22600" xr:uid="{7CE8D021-24CB-458B-B099-81CD1814FFD2}"/>
    <cellStyle name="Normal 11 2 3" xfId="22601" xr:uid="{C5D19572-4A49-4AD2-8AA6-83C1F60978F5}"/>
    <cellStyle name="Normal 11 2 3 2" xfId="22602" xr:uid="{F3715650-7CFC-4E76-AEAC-5B490C9E1447}"/>
    <cellStyle name="Normal 11 2 3 2 2" xfId="22603" xr:uid="{4C1A9641-7AAD-4102-AB32-88BF89074BC8}"/>
    <cellStyle name="Normal 11 2 3 2 3" xfId="22604" xr:uid="{9DCFBE60-5600-469A-85EE-C1C165753ACC}"/>
    <cellStyle name="Normal 11 2 3 2 4" xfId="22605" xr:uid="{243FA8E9-806E-40F6-8B4D-81FC28681F85}"/>
    <cellStyle name="Normal 11 2 3 2 5" xfId="22606" xr:uid="{998C17B9-D232-4254-9011-C273D25C3183}"/>
    <cellStyle name="Normal 11 2 3 2 6" xfId="22607" xr:uid="{6A8F552D-B1D6-4B2F-A642-75F285772C94}"/>
    <cellStyle name="Normal 11 2 3 3" xfId="22608" xr:uid="{A3704058-F95A-42F8-B6CC-4A02E62F42EB}"/>
    <cellStyle name="Normal 11 2 3 4" xfId="22609" xr:uid="{8A5472F4-7AD5-4DCC-8055-42DDC967CD9F}"/>
    <cellStyle name="Normal 11 2 3 5" xfId="22610" xr:uid="{37D7AC5B-AD99-421D-9A24-09F5A4D007EE}"/>
    <cellStyle name="Normal 11 2 3 6" xfId="22611" xr:uid="{27B62056-3E63-413D-8C7C-53E531ADEC86}"/>
    <cellStyle name="Normal 11 2 3 7" xfId="22612" xr:uid="{42298A6F-B3B3-4074-B468-48E540053E22}"/>
    <cellStyle name="Normal 11 2 4" xfId="22613" xr:uid="{9A545092-FD1C-4F22-ACA7-EA859A4E81BD}"/>
    <cellStyle name="Normal 11 2 4 2" xfId="22614" xr:uid="{F0F51FF1-6FCB-45E9-88AC-C7BB3A8CFB51}"/>
    <cellStyle name="Normal 11 2 4 3" xfId="22615" xr:uid="{7FC4544C-3190-4C6B-B10E-337A860C947D}"/>
    <cellStyle name="Normal 11 2 4 4" xfId="22616" xr:uid="{43495863-8F59-4913-A2BF-38156C95EC40}"/>
    <cellStyle name="Normal 11 2 4 5" xfId="22617" xr:uid="{7B778D4A-2DFE-4DB4-A3B9-1942BE6FED50}"/>
    <cellStyle name="Normal 11 2 4 6" xfId="22618" xr:uid="{4678E2B5-44F0-4CE4-95ED-B60979C44CB7}"/>
    <cellStyle name="Normal 11 2 5" xfId="22619" xr:uid="{47EA9BBA-69FF-497C-A693-3B0DFA1ED636}"/>
    <cellStyle name="Normal 11 2 6" xfId="22620" xr:uid="{E66333BB-AB0B-483A-888A-3486E9D06646}"/>
    <cellStyle name="Normal 11 2 7" xfId="22621" xr:uid="{531731B5-CD2E-485A-B4C5-75D0584C72D8}"/>
    <cellStyle name="Normal 11 2 8" xfId="22622" xr:uid="{5FD65F88-27FC-429B-8DD5-D83EF12B8593}"/>
    <cellStyle name="Normal 11 2 9" xfId="22623" xr:uid="{C38932CB-BC00-4E7B-B4CA-4130A79728F7}"/>
    <cellStyle name="Normal 11 3" xfId="1248" xr:uid="{4A33D82F-294E-4465-BB5C-6174042E7E3F}"/>
    <cellStyle name="Normal 11 3 2" xfId="22625" xr:uid="{0D85251F-0EDA-4E08-A19C-B7BCD3568E8D}"/>
    <cellStyle name="Normal 11 3 2 2" xfId="22626" xr:uid="{5FD58949-75B8-409F-BFB6-4F5BF9560956}"/>
    <cellStyle name="Normal 11 3 2 2 2" xfId="22627" xr:uid="{D5B8B0B1-D434-4C54-8167-6B7967F529A9}"/>
    <cellStyle name="Normal 11 3 2 2 3" xfId="22628" xr:uid="{394B33C8-3812-4ECF-8B58-00ADE3B7DECA}"/>
    <cellStyle name="Normal 11 3 2 2 4" xfId="22629" xr:uid="{E5B98C92-6AFA-44E1-A573-4438ACD858F9}"/>
    <cellStyle name="Normal 11 3 2 2 5" xfId="22630" xr:uid="{C0944641-8E7E-45AB-8B08-1355AD901BB6}"/>
    <cellStyle name="Normal 11 3 2 2 6" xfId="22631" xr:uid="{4D5BCA89-7F25-4933-B34E-7A724F8AC287}"/>
    <cellStyle name="Normal 11 3 2 3" xfId="22632" xr:uid="{6EE60609-12D5-40CE-A6BF-00B3215448EB}"/>
    <cellStyle name="Normal 11 3 2 4" xfId="22633" xr:uid="{8DDC8F36-AD23-459E-B00C-605C2B2622BF}"/>
    <cellStyle name="Normal 11 3 2 5" xfId="22634" xr:uid="{7E15A92F-C690-4ADD-B06B-21D46654CA31}"/>
    <cellStyle name="Normal 11 3 2 6" xfId="22635" xr:uid="{317FAF41-80AA-449E-845A-FF5C1A061CAC}"/>
    <cellStyle name="Normal 11 3 2 7" xfId="22636" xr:uid="{5ACF8711-AF36-416E-BF60-26FB85782AE4}"/>
    <cellStyle name="Normal 11 3 3" xfId="22637" xr:uid="{F45395E1-BC0A-40CC-B079-B40942B79CD5}"/>
    <cellStyle name="Normal 11 3 3 2" xfId="22638" xr:uid="{B5A1A60B-43F2-4B44-8F92-AACA3F510E90}"/>
    <cellStyle name="Normal 11 3 3 3" xfId="22639" xr:uid="{AEA0B51A-71FB-470C-A5C6-58D2BB8174B6}"/>
    <cellStyle name="Normal 11 3 3 4" xfId="22640" xr:uid="{C992F032-6F90-4C3D-A662-AF7C7638D3D2}"/>
    <cellStyle name="Normal 11 3 3 5" xfId="22641" xr:uid="{0998137D-A06D-4B05-9D3C-E388208270ED}"/>
    <cellStyle name="Normal 11 3 3 6" xfId="22642" xr:uid="{266FA04F-2EBC-42B8-ABB2-A097229F0C6C}"/>
    <cellStyle name="Normal 11 3 4" xfId="22643" xr:uid="{1087EAAC-704D-4E46-8D36-D375D5C24ED2}"/>
    <cellStyle name="Normal 11 3 5" xfId="22644" xr:uid="{01F0FDF8-80AD-49B7-8172-857739949409}"/>
    <cellStyle name="Normal 11 3 6" xfId="22645" xr:uid="{DBEC616C-B981-4EA9-8FF7-0BC7B975563B}"/>
    <cellStyle name="Normal 11 3 7" xfId="22646" xr:uid="{003B2FC9-D6C5-4A87-9A5D-0BDCF33AC3BE}"/>
    <cellStyle name="Normal 11 3 8" xfId="22647" xr:uid="{469CA1F0-44B8-4AFB-B52E-79CF83D317FA}"/>
    <cellStyle name="Normal 11 3 9" xfId="22624" xr:uid="{CC8CC806-78C8-4661-A0C9-1C446F945DB9}"/>
    <cellStyle name="Normal 11 4" xfId="1249" xr:uid="{27889CDE-3B8D-4FEA-B6AD-04AD133AA327}"/>
    <cellStyle name="Normal 11 4 2" xfId="22649" xr:uid="{556DAD4C-75FC-4C8A-8FE7-B589B3E48C48}"/>
    <cellStyle name="Normal 11 4 2 2" xfId="22650" xr:uid="{D56D3816-D014-4002-AA10-B3F21B0AC956}"/>
    <cellStyle name="Normal 11 4 2 3" xfId="22651" xr:uid="{102F27FA-D41D-43BE-98DC-500FC8C5782A}"/>
    <cellStyle name="Normal 11 4 2 4" xfId="22652" xr:uid="{35C9B403-FE7A-44E4-9F65-270FF7BEDDEF}"/>
    <cellStyle name="Normal 11 4 2 5" xfId="22653" xr:uid="{FD7CD4F6-9DFE-492C-B026-3C5BEC727520}"/>
    <cellStyle name="Normal 11 4 2 6" xfId="22654" xr:uid="{20396004-DFDE-40A3-A6EC-207D84CDE5F0}"/>
    <cellStyle name="Normal 11 4 3" xfId="22655" xr:uid="{CBBFD210-E728-484C-A385-2E14EDC9BDAC}"/>
    <cellStyle name="Normal 11 4 4" xfId="22656" xr:uid="{D74A7465-332F-4ABC-8B4E-3CDD7980E8D1}"/>
    <cellStyle name="Normal 11 4 5" xfId="22657" xr:uid="{B161F938-8CA2-42B7-A871-10BBB3D249A2}"/>
    <cellStyle name="Normal 11 4 6" xfId="22658" xr:uid="{3118086C-69DF-4421-9B62-00FF8951836B}"/>
    <cellStyle name="Normal 11 4 7" xfId="22659" xr:uid="{CFFF5971-28E8-4E87-9BFD-A58B54220DFC}"/>
    <cellStyle name="Normal 11 4 8" xfId="22648" xr:uid="{27ED1DEA-E7FB-4E9C-9CF6-FAF1021681BA}"/>
    <cellStyle name="Normal 11 5" xfId="1250" xr:uid="{DB1D7C06-1759-434F-B024-751491DD7C43}"/>
    <cellStyle name="Normal 11 5 2" xfId="22661" xr:uid="{FA1FB8DF-248F-4818-A552-3D6B3DB857C5}"/>
    <cellStyle name="Normal 11 5 3" xfId="22662" xr:uid="{058691D6-F957-4797-BE28-4B1B301A13C1}"/>
    <cellStyle name="Normal 11 5 4" xfId="22663" xr:uid="{3ADCC193-44C7-48EC-AD87-6987DDB0AC75}"/>
    <cellStyle name="Normal 11 5 5" xfId="22664" xr:uid="{9A98BB26-A54E-4D76-821A-0A14F361DDF1}"/>
    <cellStyle name="Normal 11 5 6" xfId="22665" xr:uid="{586666CC-B390-425E-959E-EF3680EE83DC}"/>
    <cellStyle name="Normal 11 5 7" xfId="22660" xr:uid="{103312D7-F383-4FD8-8E8C-204FAA6C5B81}"/>
    <cellStyle name="Normal 11 6" xfId="1251" xr:uid="{BFF8864C-E2F7-4C98-BABB-D2E2F3DB9020}"/>
    <cellStyle name="Normal 11 6 2" xfId="22666" xr:uid="{6CCB814B-A7D6-4D5C-A085-0827776689C8}"/>
    <cellStyle name="Normal 11 7" xfId="1252" xr:uid="{6CCE7489-8D55-43EE-B1F4-DF6ED63CF383}"/>
    <cellStyle name="Normal 11 7 2" xfId="22667" xr:uid="{6F8AA7D6-5F1B-4E16-AAE0-B5412B682ABC}"/>
    <cellStyle name="Normal 11 8" xfId="1253" xr:uid="{A8800B48-1617-4831-AC85-0A69B2BB58EE}"/>
    <cellStyle name="Normal 11 9" xfId="22668" xr:uid="{4BFA64D7-24F6-4FFF-8474-AB0958C55482}"/>
    <cellStyle name="Normal 11_BOI_FS Mar 09_22052009" xfId="1254" xr:uid="{81DBD1D7-973A-4D4F-B3C6-CBFCA5A364E7}"/>
    <cellStyle name="Normal 110" xfId="36010" xr:uid="{CE96C487-395E-40FD-BB9A-788C5BAD7603}"/>
    <cellStyle name="Normal 110 2" xfId="37890" xr:uid="{34039882-8E9D-49A5-AE82-21B85065113D}"/>
    <cellStyle name="Normal 111" xfId="36022" xr:uid="{4A2D1A56-24EF-41F1-8790-017FA47B180C}"/>
    <cellStyle name="Normal 111 2" xfId="37886" xr:uid="{F06A909C-B390-4D64-9E90-A7B013983E71}"/>
    <cellStyle name="Normal 112" xfId="2509" xr:uid="{9C571F6A-69D1-4D3E-8145-3ADC798FF472}"/>
    <cellStyle name="Normal 113" xfId="37599" xr:uid="{05831381-4CEE-41A9-B5A2-866BF095E1FC}"/>
    <cellStyle name="Normal 113 2" xfId="37885" xr:uid="{DDB2F12B-6B7F-4EB0-AA12-9DF15073318C}"/>
    <cellStyle name="Normal 114" xfId="37693" xr:uid="{4F0DF5F1-885F-4141-98EA-AAD89D778046}"/>
    <cellStyle name="Normal 115" xfId="37692" xr:uid="{51963FF0-BABB-478A-9E6B-6501DE54E869}"/>
    <cellStyle name="Normal 116" xfId="37658" xr:uid="{4BD903D7-C9C7-4AE0-8C64-40459B725BA7}"/>
    <cellStyle name="Normal 117" xfId="37657" xr:uid="{98E23758-5955-4951-A3A8-CE4B7F498F56}"/>
    <cellStyle name="Normal 117 2" xfId="37898" xr:uid="{D929B3ED-F922-4580-A0AA-92072FA3A35C}"/>
    <cellStyle name="Normal 118" xfId="37620" xr:uid="{2AA14421-74C0-4824-9EA9-19E1BA5D41AA}"/>
    <cellStyle name="Normal 118 2" xfId="37899" xr:uid="{6A71C860-D444-4B24-B390-495DFE911C6B}"/>
    <cellStyle name="Normal 119" xfId="2464" xr:uid="{FAC21472-DAEF-46CB-AFD9-AC57A6D8B6F0}"/>
    <cellStyle name="Normal 119 2" xfId="37887" xr:uid="{371C72B8-EBE8-414B-B1D7-D36629DB97FB}"/>
    <cellStyle name="Normal 12" xfId="150" xr:uid="{F235B5D5-22BC-4D8A-8B97-D9E1399CDBD7}"/>
    <cellStyle name="Normal 12 10" xfId="1256" xr:uid="{CF8E425C-91C1-4731-B4CF-F301A53D3721}"/>
    <cellStyle name="Normal 12 10 2" xfId="36802" xr:uid="{A6C49168-FD1D-4F6A-ABFB-67FFD356A602}"/>
    <cellStyle name="Normal 12 10 3" xfId="22670" xr:uid="{31A77CED-6073-4397-97F5-FD6625E05FA5}"/>
    <cellStyle name="Normal 12 11" xfId="22671" xr:uid="{618AC52A-30CD-4BE6-82BA-050A8D9395F2}"/>
    <cellStyle name="Normal 12 12" xfId="22672" xr:uid="{F5CDCEE3-C5AC-42D1-BB6B-8B5A626BE673}"/>
    <cellStyle name="Normal 12 13" xfId="22669" xr:uid="{FFE531CC-8F38-4A7A-9B46-080556716E83}"/>
    <cellStyle name="Normal 12 14" xfId="36017" xr:uid="{B3C7913D-11B8-46D4-A8BB-04455D6D3B2C}"/>
    <cellStyle name="Normal 12 15" xfId="36386" xr:uid="{03370A89-E5AA-4616-9DEF-55A10C57F34F}"/>
    <cellStyle name="Normal 12 16" xfId="37641" xr:uid="{652FB319-2454-40C9-9C61-D3996F8232FF}"/>
    <cellStyle name="Normal 12 17" xfId="1255" xr:uid="{849FFA0B-C8D0-40F0-A9F9-95E0908EB245}"/>
    <cellStyle name="Normal 12 2" xfId="1257" xr:uid="{AE7D44CD-F434-4AAC-89A4-C87CC0EA11C6}"/>
    <cellStyle name="Normal 12 2 10" xfId="36050" xr:uid="{91396144-90C2-4772-BD9B-CDA8078A94B9}"/>
    <cellStyle name="Normal 12 2 11" xfId="22673" xr:uid="{E7FB9590-5840-4B51-9013-ADE7EDD2C482}"/>
    <cellStyle name="Normal 12 2 2" xfId="22674" xr:uid="{0B27D8AF-95CF-495E-955E-9C938B7E888F}"/>
    <cellStyle name="Normal 12 2 2 2" xfId="22675" xr:uid="{4BF871B2-3F6D-4CC9-8BAB-9107637DAC95}"/>
    <cellStyle name="Normal 12 2 2 2 2" xfId="22676" xr:uid="{1D47D900-76EB-473A-914F-CD9032016FD4}"/>
    <cellStyle name="Normal 12 2 2 2 2 2" xfId="22677" xr:uid="{8A810A34-30CB-4671-97E6-C599B4BD2BDA}"/>
    <cellStyle name="Normal 12 2 2 2 2 3" xfId="22678" xr:uid="{B793112D-E4E6-4510-8282-3FD79946B0FF}"/>
    <cellStyle name="Normal 12 2 2 2 2 4" xfId="22679" xr:uid="{3CA21448-11DA-4076-B150-C3299FC9565D}"/>
    <cellStyle name="Normal 12 2 2 2 2 5" xfId="22680" xr:uid="{BCFD1DEE-969B-4900-A494-027616C307B4}"/>
    <cellStyle name="Normal 12 2 2 2 2 6" xfId="22681" xr:uid="{49DA1922-588A-477F-B1FE-0933DE436652}"/>
    <cellStyle name="Normal 12 2 2 2 3" xfId="22682" xr:uid="{91D1A01C-EF8A-4280-9558-DEB4F8385733}"/>
    <cellStyle name="Normal 12 2 2 2 4" xfId="22683" xr:uid="{4AFCC459-CB98-4EA3-AD38-E792B419B454}"/>
    <cellStyle name="Normal 12 2 2 2 5" xfId="22684" xr:uid="{13C1BB26-5625-4EA4-856B-D93D2B6ABB0F}"/>
    <cellStyle name="Normal 12 2 2 2 6" xfId="22685" xr:uid="{C80008CF-6E59-47AD-8B62-465DE5D69BDF}"/>
    <cellStyle name="Normal 12 2 2 2 7" xfId="22686" xr:uid="{F3AF0658-2F3C-4E17-9B4D-AF7880E187AF}"/>
    <cellStyle name="Normal 12 2 2 3" xfId="22687" xr:uid="{2C5266E5-AC82-4C0C-94A2-66FC39360351}"/>
    <cellStyle name="Normal 12 2 2 3 2" xfId="22688" xr:uid="{6A5DBEBC-AF1A-4ACF-B1B6-C54EE8E69657}"/>
    <cellStyle name="Normal 12 2 2 3 3" xfId="22689" xr:uid="{D83BC88A-885C-4FD3-8816-B749E6263960}"/>
    <cellStyle name="Normal 12 2 2 3 4" xfId="22690" xr:uid="{51C92208-BBD9-4EFD-A632-C6A2FEAFAD91}"/>
    <cellStyle name="Normal 12 2 2 3 5" xfId="22691" xr:uid="{DB2179BC-9763-4AA9-809C-E529E5EBBF7B}"/>
    <cellStyle name="Normal 12 2 2 3 6" xfId="22692" xr:uid="{D81D4C52-5B84-4C49-AF9B-7A1FA7D0FB6C}"/>
    <cellStyle name="Normal 12 2 2 4" xfId="22693" xr:uid="{BC4BFE7F-E055-48E2-BB06-5C89854FD293}"/>
    <cellStyle name="Normal 12 2 2 5" xfId="22694" xr:uid="{2545D5EB-3C4D-43C0-A16B-59A45178DF42}"/>
    <cellStyle name="Normal 12 2 2 6" xfId="22695" xr:uid="{6389CD4E-23D7-4BA0-AFB5-66406FA1F7F5}"/>
    <cellStyle name="Normal 12 2 2 7" xfId="22696" xr:uid="{F23A8B0E-8176-48F3-91AF-4F786AB1283A}"/>
    <cellStyle name="Normal 12 2 2 8" xfId="22697" xr:uid="{3185B1C0-F08E-4EDE-A3CF-6F7A9C323C0F}"/>
    <cellStyle name="Normal 12 2 3" xfId="22698" xr:uid="{800AA43F-7522-4B87-B23D-894A514011B4}"/>
    <cellStyle name="Normal 12 2 3 2" xfId="22699" xr:uid="{F30E7878-DFC8-4232-B7F4-9AD822B48DB5}"/>
    <cellStyle name="Normal 12 2 3 2 2" xfId="22700" xr:uid="{9FB68765-47DB-45A1-9468-F268588F1469}"/>
    <cellStyle name="Normal 12 2 3 2 3" xfId="22701" xr:uid="{46454F3A-6904-4601-BC60-FA7A64B9713E}"/>
    <cellStyle name="Normal 12 2 3 2 4" xfId="22702" xr:uid="{2C9FBBD3-8029-4487-9A87-4534FBAB2A46}"/>
    <cellStyle name="Normal 12 2 3 2 5" xfId="22703" xr:uid="{A4DA67D6-8170-4084-87EC-2B461B441882}"/>
    <cellStyle name="Normal 12 2 3 2 6" xfId="22704" xr:uid="{EEEE759C-FE11-4039-9460-C97C641A6A3A}"/>
    <cellStyle name="Normal 12 2 3 3" xfId="22705" xr:uid="{216042DD-CC74-45FE-8630-2EEDC8B59517}"/>
    <cellStyle name="Normal 12 2 3 4" xfId="22706" xr:uid="{982DF708-2087-47DA-A663-893978FE2CEB}"/>
    <cellStyle name="Normal 12 2 3 5" xfId="22707" xr:uid="{383BEE43-46D8-4081-8DEB-8C93E7B74D31}"/>
    <cellStyle name="Normal 12 2 3 6" xfId="22708" xr:uid="{DF4A7801-79E4-4A4B-B527-ACE464F44B8E}"/>
    <cellStyle name="Normal 12 2 3 7" xfId="22709" xr:uid="{AD96A5BC-DA87-40D9-B2B3-CCC6E1EB8175}"/>
    <cellStyle name="Normal 12 2 4" xfId="22710" xr:uid="{B22B355A-F432-4AF2-BC4E-9ED614990A14}"/>
    <cellStyle name="Normal 12 2 4 2" xfId="22711" xr:uid="{B6565FAA-E57A-41BC-B07D-33239210FA65}"/>
    <cellStyle name="Normal 12 2 4 3" xfId="22712" xr:uid="{38C3DED3-BF06-49B3-B47E-0972C64AF301}"/>
    <cellStyle name="Normal 12 2 4 4" xfId="22713" xr:uid="{9C1964E8-EB6F-4ABE-953C-B9FC84CD6379}"/>
    <cellStyle name="Normal 12 2 4 5" xfId="22714" xr:uid="{472EF26E-2F8C-4D8A-9EEA-BD652122B404}"/>
    <cellStyle name="Normal 12 2 4 6" xfId="22715" xr:uid="{442BA77D-6903-442F-BA21-B2E077EDB5EC}"/>
    <cellStyle name="Normal 12 2 5" xfId="22716" xr:uid="{882C7004-84C6-4FF8-A633-3C0984C3A365}"/>
    <cellStyle name="Normal 12 2 6" xfId="22717" xr:uid="{ABCD6731-E74B-4389-89AB-88595573B620}"/>
    <cellStyle name="Normal 12 2 7" xfId="22718" xr:uid="{F896B793-683E-4378-B708-6D4C2001A6D8}"/>
    <cellStyle name="Normal 12 2 8" xfId="22719" xr:uid="{2CE62F05-94D7-477A-8F97-B1A2D11FAA18}"/>
    <cellStyle name="Normal 12 2 9" xfId="22720" xr:uid="{4FF5B3FE-A346-4E20-94B6-463A20A4DFD3}"/>
    <cellStyle name="Normal 12 3" xfId="1258" xr:uid="{AD007AA9-825F-45F6-8ED4-F0EEBAD7FE29}"/>
    <cellStyle name="Normal 12 3 2" xfId="22722" xr:uid="{9AFBF231-1134-48B2-B27F-719C8FECF834}"/>
    <cellStyle name="Normal 12 3 2 2" xfId="22723" xr:uid="{718B0C4D-A526-4BF4-8773-70883455BBC7}"/>
    <cellStyle name="Normal 12 3 2 2 2" xfId="22724" xr:uid="{3CD21520-E12D-45F0-BB8E-EE70F9E2610A}"/>
    <cellStyle name="Normal 12 3 2 2 3" xfId="22725" xr:uid="{7AF785FA-C060-4C96-9FAA-104B8ABB71C5}"/>
    <cellStyle name="Normal 12 3 2 2 4" xfId="22726" xr:uid="{90E4A2BA-9D71-4F9E-8DDD-1C61341C10F8}"/>
    <cellStyle name="Normal 12 3 2 2 5" xfId="22727" xr:uid="{3D7C28B1-8760-4366-A1C7-F05956D3EE57}"/>
    <cellStyle name="Normal 12 3 2 2 6" xfId="22728" xr:uid="{261C3A04-9E09-46C0-82E7-F571A2B460CA}"/>
    <cellStyle name="Normal 12 3 2 3" xfId="22729" xr:uid="{0BE8E004-ED9D-47F0-8BCA-FA6BC950ECDF}"/>
    <cellStyle name="Normal 12 3 2 4" xfId="22730" xr:uid="{09D55323-4FFB-4048-928B-8D887F2A8769}"/>
    <cellStyle name="Normal 12 3 2 5" xfId="22731" xr:uid="{4DD1A65F-E629-4057-81E0-F6627C084621}"/>
    <cellStyle name="Normal 12 3 2 6" xfId="22732" xr:uid="{204071AB-C206-460B-BE9C-BE1CEBDB111B}"/>
    <cellStyle name="Normal 12 3 2 7" xfId="22733" xr:uid="{B4EA5EFF-16B7-44E1-93F9-A3A39EE3A89B}"/>
    <cellStyle name="Normal 12 3 3" xfId="22734" xr:uid="{017FFE86-8141-47E9-BE57-26808C4A7DF6}"/>
    <cellStyle name="Normal 12 3 3 2" xfId="22735" xr:uid="{BA395EC1-6CC4-4194-AB68-8A398C6570AB}"/>
    <cellStyle name="Normal 12 3 3 3" xfId="22736" xr:uid="{B96928DD-83C8-4BD6-BCDF-F184C8D54E4B}"/>
    <cellStyle name="Normal 12 3 3 4" xfId="22737" xr:uid="{C9FB6DB9-6593-4F3D-8C53-344C8117E5B9}"/>
    <cellStyle name="Normal 12 3 3 5" xfId="22738" xr:uid="{0867760A-0A82-4747-BD30-20EBE100091F}"/>
    <cellStyle name="Normal 12 3 3 6" xfId="22739" xr:uid="{8F905C29-7D0E-458B-BB17-D15F8A00BF52}"/>
    <cellStyle name="Normal 12 3 4" xfId="22740" xr:uid="{790C3912-1A71-4EE5-9656-610671ADE838}"/>
    <cellStyle name="Normal 12 3 5" xfId="22741" xr:uid="{32957DDB-1591-47E3-A709-473AA48C639A}"/>
    <cellStyle name="Normal 12 3 6" xfId="22742" xr:uid="{70F3B2E9-9ED6-4F58-B7AF-A95D0D57BC49}"/>
    <cellStyle name="Normal 12 3 7" xfId="22743" xr:uid="{BAD053AE-2CDD-457B-B492-B4974C8B511A}"/>
    <cellStyle name="Normal 12 3 8" xfId="22744" xr:uid="{69601F24-85BB-49A7-B963-2D6BF9BF1C65}"/>
    <cellStyle name="Normal 12 3 9" xfId="22721" xr:uid="{F2C8404D-6648-4F19-B5C9-B28FB820899C}"/>
    <cellStyle name="Normal 12 4" xfId="1259" xr:uid="{D9EF1C96-C788-437A-9C92-2C08A287F595}"/>
    <cellStyle name="Normal 12 4 2" xfId="22746" xr:uid="{96623124-37C0-416B-AC1E-6D1B930EEFE2}"/>
    <cellStyle name="Normal 12 4 2 2" xfId="22747" xr:uid="{87C90667-2FFC-4977-94F3-158209CADEC4}"/>
    <cellStyle name="Normal 12 4 2 3" xfId="22748" xr:uid="{E1489F31-9C99-4166-8169-62984899EBDA}"/>
    <cellStyle name="Normal 12 4 2 4" xfId="22749" xr:uid="{6D1CA236-2F37-43FC-86A8-FD62959C45C6}"/>
    <cellStyle name="Normal 12 4 2 5" xfId="22750" xr:uid="{FD875512-6F8E-4248-9E89-61F9BA08D6E1}"/>
    <cellStyle name="Normal 12 4 2 6" xfId="22751" xr:uid="{A4F1400E-39EE-4EA9-95E5-B5B65ADAEFF9}"/>
    <cellStyle name="Normal 12 4 3" xfId="22752" xr:uid="{E764C0D7-F9D2-450C-933A-7DF45B7907BC}"/>
    <cellStyle name="Normal 12 4 4" xfId="22753" xr:uid="{D5900668-9A7E-4EEB-8CA5-EB3D30B3FFDF}"/>
    <cellStyle name="Normal 12 4 5" xfId="22754" xr:uid="{51CABC0E-971C-430A-9CAB-3611EDA1C91A}"/>
    <cellStyle name="Normal 12 4 6" xfId="22755" xr:uid="{12C4B5F3-F67C-4580-92D4-A23AA891C21F}"/>
    <cellStyle name="Normal 12 4 7" xfId="22756" xr:uid="{05E17927-B5ED-4DF5-BFFB-605B2BCF6153}"/>
    <cellStyle name="Normal 12 4 8" xfId="22745" xr:uid="{902C00DB-696D-4C5F-B2CF-9DEE5D17E260}"/>
    <cellStyle name="Normal 12 5" xfId="1260" xr:uid="{AD8687B1-543B-4E2F-8F98-45D68E9BFAA1}"/>
    <cellStyle name="Normal 12 5 2" xfId="22758" xr:uid="{D3D92289-B7CF-4453-BDC9-84911A4B94C4}"/>
    <cellStyle name="Normal 12 5 3" xfId="22759" xr:uid="{770ADB24-89A0-408C-BCD1-5D21CAEB904C}"/>
    <cellStyle name="Normal 12 5 4" xfId="22760" xr:uid="{0631B3BD-3183-4CFF-BDFA-93394314B6F0}"/>
    <cellStyle name="Normal 12 5 5" xfId="22761" xr:uid="{48478DEB-5C59-44C0-B2B6-FDDF883BC2A8}"/>
    <cellStyle name="Normal 12 5 6" xfId="22762" xr:uid="{4B2BA880-3D2C-4EBC-A3A9-EDDE42F1DD37}"/>
    <cellStyle name="Normal 12 5 7" xfId="22757" xr:uid="{B286FDBD-C104-4268-826C-2EEC8CDC90E0}"/>
    <cellStyle name="Normal 12 6" xfId="1261" xr:uid="{0DB9AFE4-9239-4F04-8EA1-82045C6AB129}"/>
    <cellStyle name="Normal 12 6 2" xfId="22764" xr:uid="{AFE19A1B-8F0A-4036-B462-78700A7D16FF}"/>
    <cellStyle name="Normal 12 6 3" xfId="22765" xr:uid="{53E7FA86-256B-40F8-B727-791F071A6058}"/>
    <cellStyle name="Normal 12 6 4" xfId="22766" xr:uid="{094CB6B0-FEFA-4CC6-81E4-01EE38DCB4FF}"/>
    <cellStyle name="Normal 12 6 5" xfId="22767" xr:uid="{89FA38DB-75F4-416C-A183-B143F752B54E}"/>
    <cellStyle name="Normal 12 6 6" xfId="22768" xr:uid="{56AB7DAE-A409-404D-9A97-7DF40A2A209E}"/>
    <cellStyle name="Normal 12 6 7" xfId="22763" xr:uid="{705237F2-708F-44C7-8D6A-F696B9BFDE66}"/>
    <cellStyle name="Normal 12 7" xfId="1262" xr:uid="{58AB183E-8FE3-41D1-83A8-44DF3031F8BE}"/>
    <cellStyle name="Normal 12 7 2" xfId="22769" xr:uid="{BCEC48D0-FE55-41C2-BD35-5CD4929B8137}"/>
    <cellStyle name="Normal 12 8" xfId="1263" xr:uid="{D785F71C-BDDF-446C-88EB-E445789DC889}"/>
    <cellStyle name="Normal 12 8 2" xfId="22770" xr:uid="{0E0AF65E-8404-427B-84D4-B90F7A27CA3D}"/>
    <cellStyle name="Normal 12 9" xfId="22771" xr:uid="{83843D94-9E97-4F08-A3F2-E466822861DC}"/>
    <cellStyle name="Normal 12_BOI_FS Mar 09_22052009" xfId="1264" xr:uid="{6F7BC6C5-B51A-4725-A186-5801E40BE2C7}"/>
    <cellStyle name="Normal 120" xfId="37708" xr:uid="{77C46F79-7B7F-41D7-805E-6654D0C1E5BD}"/>
    <cellStyle name="Normal 120 2" xfId="37880" xr:uid="{CAB36D17-B9C7-4C6D-987F-C244B87904CD}"/>
    <cellStyle name="Normal 121" xfId="37741" xr:uid="{A821DCE0-F6CF-4EDF-9B08-BA19B6134E3C}"/>
    <cellStyle name="Normal 121 2" xfId="37888" xr:uid="{BF263A52-F164-4867-9270-E9896B5773C2}"/>
    <cellStyle name="Normal 122" xfId="37743" xr:uid="{7A723649-F321-4263-BDB1-DE329099317B}"/>
    <cellStyle name="Normal 123" xfId="37763" xr:uid="{52166F7A-C18D-4B90-9653-50EB0C48C5D1}"/>
    <cellStyle name="Normal 124" xfId="230" xr:uid="{6D619AEF-E2E9-465E-855A-3F996E4B696B}"/>
    <cellStyle name="Normal 125" xfId="37927" xr:uid="{91C2F07D-1BA8-4DAC-A5B8-9E24A4F026F6}"/>
    <cellStyle name="Normal 126" xfId="45" xr:uid="{C35A24E6-C9F7-4C3E-8F10-02F5ADEB346D}"/>
    <cellStyle name="Normal 127" xfId="36811" xr:uid="{8099E188-D23A-4233-BD54-AE9DD9327DBD}"/>
    <cellStyle name="Normal 13" xfId="193" xr:uid="{BCF20FDB-85E8-4925-B74C-9FFEBEE291A4}"/>
    <cellStyle name="Normal 13 10" xfId="22773" xr:uid="{2EB1DBFB-12C1-48CA-AD43-A05AAFAAB4E6}"/>
    <cellStyle name="Normal 13 11" xfId="22772" xr:uid="{18EB771C-569C-4BC5-83BF-35B393F694F6}"/>
    <cellStyle name="Normal 13 12" xfId="36387" xr:uid="{D5973279-C8E4-40B2-8A39-434EC7E3CA21}"/>
    <cellStyle name="Normal 13 13" xfId="2666" xr:uid="{64CBB5DA-3CC9-4A18-9A98-352A5B86C00F}"/>
    <cellStyle name="Normal 13 14" xfId="37640" xr:uid="{CA3C3746-8800-43A5-8A90-3E72A2D82332}"/>
    <cellStyle name="Normal 13 15" xfId="37815" xr:uid="{35F058F8-3113-4AEA-80F0-A9553D8A1214}"/>
    <cellStyle name="Normal 13 16" xfId="1265" xr:uid="{8BCFEDC8-4D89-4A93-860E-343331A39CEF}"/>
    <cellStyle name="Normal 13 2" xfId="1266" xr:uid="{3FB9E1D3-4BBA-45FC-BB3D-CE341092BFDE}"/>
    <cellStyle name="Normal 13 2 10" xfId="22774" xr:uid="{CFFD65F2-765C-43B0-B49C-283935BF791C}"/>
    <cellStyle name="Normal 13 2 2" xfId="22775" xr:uid="{EB0D2C26-F626-4738-A64F-E1FE5CCD6378}"/>
    <cellStyle name="Normal 13 2 2 2" xfId="22776" xr:uid="{38D471EA-EA91-425F-BEC8-2BDE75D0E335}"/>
    <cellStyle name="Normal 13 2 2 2 2" xfId="22777" xr:uid="{33DC243E-7B30-46BF-AF46-69D1776E31B4}"/>
    <cellStyle name="Normal 13 2 2 2 2 2" xfId="22778" xr:uid="{49DBEFA8-4CC0-4E9F-93CA-D4357F18F92D}"/>
    <cellStyle name="Normal 13 2 2 2 2 3" xfId="22779" xr:uid="{E9DAFEA3-01CC-40E7-BE6D-B9C9500F6493}"/>
    <cellStyle name="Normal 13 2 2 2 2 4" xfId="22780" xr:uid="{E4298DDF-8E90-4CF6-BDD0-93C31674888F}"/>
    <cellStyle name="Normal 13 2 2 2 2 5" xfId="22781" xr:uid="{0D5D6168-C06D-48C8-B1EB-CDB02195CA8C}"/>
    <cellStyle name="Normal 13 2 2 2 2 6" xfId="22782" xr:uid="{DCFB9F9A-8B00-4B8F-9E6B-192350936BD4}"/>
    <cellStyle name="Normal 13 2 2 2 3" xfId="22783" xr:uid="{EF618E9E-8183-48BC-BC4F-1172D0A5085F}"/>
    <cellStyle name="Normal 13 2 2 2 4" xfId="22784" xr:uid="{F4909729-9E83-416A-86B7-71A05E4BE266}"/>
    <cellStyle name="Normal 13 2 2 2 5" xfId="22785" xr:uid="{916B59BF-1FF5-4910-86F8-B0EE80C138FF}"/>
    <cellStyle name="Normal 13 2 2 2 6" xfId="22786" xr:uid="{A4EFF1D1-7B49-4E27-883E-C80F25BB2EF7}"/>
    <cellStyle name="Normal 13 2 2 2 7" xfId="22787" xr:uid="{D4306386-9B8F-4D10-A7FE-7F001678F7E3}"/>
    <cellStyle name="Normal 13 2 2 3" xfId="22788" xr:uid="{1217911C-0186-4533-80B5-90569BF15938}"/>
    <cellStyle name="Normal 13 2 2 3 2" xfId="22789" xr:uid="{8D28CE6D-9F12-47E1-A0C7-1891A7B42A69}"/>
    <cellStyle name="Normal 13 2 2 3 3" xfId="22790" xr:uid="{476135D4-5100-4CC8-843B-1534F1AD925A}"/>
    <cellStyle name="Normal 13 2 2 3 4" xfId="22791" xr:uid="{F625A70C-9630-4418-8F85-03E3B940C173}"/>
    <cellStyle name="Normal 13 2 2 3 5" xfId="22792" xr:uid="{F8576293-5CAB-42E0-B2CC-5B81839B73A5}"/>
    <cellStyle name="Normal 13 2 2 3 6" xfId="22793" xr:uid="{FC11818C-DF4B-40AB-8FB6-7D96343D7B2B}"/>
    <cellStyle name="Normal 13 2 2 4" xfId="22794" xr:uid="{585D08C0-1D95-43A2-98F3-B4C44395F685}"/>
    <cellStyle name="Normal 13 2 2 5" xfId="22795" xr:uid="{9C3880FD-5DEE-4036-A53C-A8680D4110F7}"/>
    <cellStyle name="Normal 13 2 2 6" xfId="22796" xr:uid="{717C1633-7EC2-4D01-A899-FBAC72D04C62}"/>
    <cellStyle name="Normal 13 2 2 7" xfId="22797" xr:uid="{E7D4E621-2C68-4F02-ACE3-EC5D547E534F}"/>
    <cellStyle name="Normal 13 2 2 8" xfId="22798" xr:uid="{4E153BCA-9C18-4A03-BED4-2557B984921F}"/>
    <cellStyle name="Normal 13 2 3" xfId="22799" xr:uid="{79EAEC82-9D08-441E-A177-7B3951C2D594}"/>
    <cellStyle name="Normal 13 2 3 2" xfId="22800" xr:uid="{D82A0CF2-F3DC-476D-984E-9A52E7E11279}"/>
    <cellStyle name="Normal 13 2 3 2 2" xfId="22801" xr:uid="{42079D21-6204-47AD-8993-7B57C632F702}"/>
    <cellStyle name="Normal 13 2 3 2 3" xfId="22802" xr:uid="{BBD2AE4E-0830-45C5-8F6E-3DB198ED7F22}"/>
    <cellStyle name="Normal 13 2 3 2 4" xfId="22803" xr:uid="{CA3AFB91-8127-4CF9-A56F-13E0299EBAF1}"/>
    <cellStyle name="Normal 13 2 3 2 5" xfId="22804" xr:uid="{4EB46B7B-6CC3-49BC-94F1-2E24503520DE}"/>
    <cellStyle name="Normal 13 2 3 2 6" xfId="22805" xr:uid="{14C7FB74-322B-4248-A372-E2A20E2D964A}"/>
    <cellStyle name="Normal 13 2 3 3" xfId="22806" xr:uid="{0787D68D-F8F6-405D-9235-F3DD7B4740B6}"/>
    <cellStyle name="Normal 13 2 3 4" xfId="22807" xr:uid="{7F691492-5585-4067-9FF6-B9CB75EFE455}"/>
    <cellStyle name="Normal 13 2 3 5" xfId="22808" xr:uid="{4284A768-5C66-4CCE-8639-64F8D8C0471B}"/>
    <cellStyle name="Normal 13 2 3 6" xfId="22809" xr:uid="{E3132C93-E309-44AB-B076-5674759F3DC0}"/>
    <cellStyle name="Normal 13 2 3 7" xfId="22810" xr:uid="{D6B14C6A-2A70-4549-A3CA-A8BAE07BEDC7}"/>
    <cellStyle name="Normal 13 2 4" xfId="22811" xr:uid="{CF0F46DE-121B-4EEA-A4EA-41DD43858B40}"/>
    <cellStyle name="Normal 13 2 4 2" xfId="22812" xr:uid="{DAAD87A8-C721-4411-88C9-BE22B96A3B49}"/>
    <cellStyle name="Normal 13 2 4 3" xfId="22813" xr:uid="{6A797617-03C2-47FD-BB85-F3F3FD8A088C}"/>
    <cellStyle name="Normal 13 2 4 4" xfId="22814" xr:uid="{799CA12A-DBE4-4BE6-9653-2C267D7C878A}"/>
    <cellStyle name="Normal 13 2 4 5" xfId="22815" xr:uid="{BA310078-25D9-4F96-839C-94B0281F0A9C}"/>
    <cellStyle name="Normal 13 2 4 6" xfId="22816" xr:uid="{88AFF3C6-C1DD-49C8-A864-D59FFB1CD117}"/>
    <cellStyle name="Normal 13 2 5" xfId="22817" xr:uid="{0F9AA570-B482-4296-849E-86C01096B79A}"/>
    <cellStyle name="Normal 13 2 6" xfId="22818" xr:uid="{0A7177E0-1FA2-4178-8372-A53427C32F41}"/>
    <cellStyle name="Normal 13 2 7" xfId="22819" xr:uid="{D1B205B7-174A-4167-899D-3C768258AD8A}"/>
    <cellStyle name="Normal 13 2 8" xfId="22820" xr:uid="{242EBBA8-AAC7-4DAF-A6DD-9D41688A8E92}"/>
    <cellStyle name="Normal 13 2 9" xfId="22821" xr:uid="{2D41F8B5-B2CA-4537-9A42-7CE410DB5E98}"/>
    <cellStyle name="Normal 13 3" xfId="1267" xr:uid="{FBC43718-426A-4420-812A-666D438EDCC9}"/>
    <cellStyle name="Normal 13 3 2" xfId="22823" xr:uid="{538DC657-F41B-491A-AA66-69B3AD8256EB}"/>
    <cellStyle name="Normal 13 3 2 2" xfId="22824" xr:uid="{8DF90D93-EB25-4C78-A9E9-B4F6AC88B468}"/>
    <cellStyle name="Normal 13 3 2 2 2" xfId="22825" xr:uid="{89E37384-98BF-4BA1-9257-A3F4B8959D77}"/>
    <cellStyle name="Normal 13 3 2 2 3" xfId="22826" xr:uid="{53342FD6-A2C7-4678-8C3D-67DE4A2C13BC}"/>
    <cellStyle name="Normal 13 3 2 2 4" xfId="22827" xr:uid="{717703DF-98BF-4B6C-84A5-028227EA6637}"/>
    <cellStyle name="Normal 13 3 2 2 5" xfId="22828" xr:uid="{ECF92AAE-A129-4F37-9A6E-F7996490A164}"/>
    <cellStyle name="Normal 13 3 2 2 6" xfId="22829" xr:uid="{2A901560-0B9C-45EC-A0DF-9285D8BCE715}"/>
    <cellStyle name="Normal 13 3 2 3" xfId="22830" xr:uid="{F35134E9-350A-48A2-878E-52B3B78E6FE3}"/>
    <cellStyle name="Normal 13 3 2 4" xfId="22831" xr:uid="{62184C8F-7DA3-4584-B28F-15D64AC91561}"/>
    <cellStyle name="Normal 13 3 2 5" xfId="22832" xr:uid="{74B07839-0C2F-489F-8C6D-22274B5721C9}"/>
    <cellStyle name="Normal 13 3 2 6" xfId="22833" xr:uid="{E0A02DD2-6CB7-4232-84C5-A8E535A1B402}"/>
    <cellStyle name="Normal 13 3 2 7" xfId="22834" xr:uid="{913C0283-CFE2-4D21-A436-8E0FE6629343}"/>
    <cellStyle name="Normal 13 3 3" xfId="22835" xr:uid="{39A3B99E-E449-40A8-9C8E-CC14152A5FF6}"/>
    <cellStyle name="Normal 13 3 3 2" xfId="22836" xr:uid="{11F9F911-75D8-4010-BDE7-1EA78CF0B71E}"/>
    <cellStyle name="Normal 13 3 3 3" xfId="22837" xr:uid="{45499610-ADB6-4CE0-94A9-B66633990630}"/>
    <cellStyle name="Normal 13 3 3 4" xfId="22838" xr:uid="{8D1DAC73-033C-4C72-B865-32B6FCDB23F3}"/>
    <cellStyle name="Normal 13 3 3 5" xfId="22839" xr:uid="{7F9A07DC-BD08-429E-B6C3-3A6179FB11FD}"/>
    <cellStyle name="Normal 13 3 3 6" xfId="22840" xr:uid="{70CD2E4C-FA4A-450C-99B2-AFEDEBD8EC4C}"/>
    <cellStyle name="Normal 13 3 4" xfId="22841" xr:uid="{744A4E17-D0E7-4610-A997-1300F1E559A7}"/>
    <cellStyle name="Normal 13 3 5" xfId="22842" xr:uid="{DD47B756-2EA5-41EE-B6D5-A335476E9AF3}"/>
    <cellStyle name="Normal 13 3 6" xfId="22843" xr:uid="{BB6D7465-252A-43CA-A5E0-8C60D6E171C6}"/>
    <cellStyle name="Normal 13 3 7" xfId="22844" xr:uid="{19505B56-8C93-44DC-8BD1-01A85A5CDA3F}"/>
    <cellStyle name="Normal 13 3 8" xfId="22845" xr:uid="{B335F7CB-2FF7-4921-A9E3-9FB419DC3CEB}"/>
    <cellStyle name="Normal 13 3 9" xfId="22822" xr:uid="{BFC2BCA1-B1FE-4629-A013-287EE696F833}"/>
    <cellStyle name="Normal 13 4" xfId="1268" xr:uid="{EB5BC37C-BF8D-4D47-9257-362136EAF95C}"/>
    <cellStyle name="Normal 13 4 2" xfId="22847" xr:uid="{249CB63B-C56D-4F28-B214-D9A03E275241}"/>
    <cellStyle name="Normal 13 4 2 2" xfId="22848" xr:uid="{A7932256-C0CE-4723-B5CC-F96A011F1E08}"/>
    <cellStyle name="Normal 13 4 2 3" xfId="22849" xr:uid="{7383AFBA-9D3D-4CE4-8DBC-EB1CDF2EF44D}"/>
    <cellStyle name="Normal 13 4 2 4" xfId="22850" xr:uid="{C5B21AC4-E2D3-43C3-A74A-43F2635B53D0}"/>
    <cellStyle name="Normal 13 4 2 5" xfId="22851" xr:uid="{E1189F48-2044-4927-A616-6243F3D598A6}"/>
    <cellStyle name="Normal 13 4 2 6" xfId="22852" xr:uid="{CE14D7A4-86BF-49A5-B8F4-CE21FCEC19E4}"/>
    <cellStyle name="Normal 13 4 3" xfId="22853" xr:uid="{990046E5-04C0-45F6-A650-899EE5EB2306}"/>
    <cellStyle name="Normal 13 4 4" xfId="22854" xr:uid="{0947D389-35D5-4923-AEEF-7DD0BB255D28}"/>
    <cellStyle name="Normal 13 4 5" xfId="22855" xr:uid="{F845795C-8E33-4ACE-A66F-0E52339B77C3}"/>
    <cellStyle name="Normal 13 4 6" xfId="22856" xr:uid="{C60AE3EA-6210-463E-8D67-6ECAC09A4400}"/>
    <cellStyle name="Normal 13 4 7" xfId="22857" xr:uid="{A1755D3A-B407-4EE4-A2A4-B889AFCFFD40}"/>
    <cellStyle name="Normal 13 4 8" xfId="22846" xr:uid="{77F41C82-9F6C-41FF-AE08-3A9E5CD5F83B}"/>
    <cellStyle name="Normal 13 5" xfId="1269" xr:uid="{EBC27F81-CC26-4AEB-A317-E832E8B3A5D4}"/>
    <cellStyle name="Normal 13 5 2" xfId="22859" xr:uid="{4F8B2B3A-0F2F-44C6-9071-26900698DE71}"/>
    <cellStyle name="Normal 13 5 3" xfId="22860" xr:uid="{CE78A5B0-AE1F-486E-9EDE-CCF1C41C5B95}"/>
    <cellStyle name="Normal 13 5 4" xfId="22861" xr:uid="{ABDA4F95-24C0-41EA-B261-528CC43F4869}"/>
    <cellStyle name="Normal 13 5 5" xfId="22862" xr:uid="{80ED4212-4CC7-484D-B077-014840BF020A}"/>
    <cellStyle name="Normal 13 5 6" xfId="22863" xr:uid="{42577C81-F317-44C0-9437-79E44C5D2491}"/>
    <cellStyle name="Normal 13 5 7" xfId="22858" xr:uid="{E306B919-D6ED-467D-83F0-6A4DD5673DA5}"/>
    <cellStyle name="Normal 13 6" xfId="1270" xr:uid="{1E43F61F-AF9A-4CC2-A8BC-74ABB61C05B1}"/>
    <cellStyle name="Normal 13 6 2" xfId="22864" xr:uid="{9F64C3A8-6D83-4F4C-A6A8-5AC99CA7BA9C}"/>
    <cellStyle name="Normal 13 7" xfId="1271" xr:uid="{DA3621CB-A9E6-411D-84D3-CF7D1B4463B0}"/>
    <cellStyle name="Normal 13 7 2" xfId="22865" xr:uid="{355D46FA-DB30-4397-B373-C0BC2760F008}"/>
    <cellStyle name="Normal 13 8" xfId="1272" xr:uid="{C6A56A40-FD4A-454F-A6D5-0067AF91D6C3}"/>
    <cellStyle name="Normal 13 8 2" xfId="22866" xr:uid="{5FDFB88B-82C4-4DCC-A775-16DA92FB356B}"/>
    <cellStyle name="Normal 13 9" xfId="22867" xr:uid="{A5D174B9-E02D-4B98-8E2C-44FF0BFB138B}"/>
    <cellStyle name="Normal 13_BOI_FS Mar 09_22052009" xfId="1273" xr:uid="{CE1D34F8-8F2F-409E-9EA0-3AD20F56D827}"/>
    <cellStyle name="Normal 130" xfId="37912" xr:uid="{B27674EB-C551-41A6-AD91-B779CD970C67}"/>
    <cellStyle name="Normal 14" xfId="201" xr:uid="{5715947F-02EF-49C5-9B6E-9D3A4D6FC66F}"/>
    <cellStyle name="Normal 14 10" xfId="22868" xr:uid="{C2E795E3-C669-46C0-9E76-8E6073EB60A2}"/>
    <cellStyle name="Normal 14 11" xfId="36388" xr:uid="{CC3A78A2-1CBD-45DF-BCEA-B8BE9D781271}"/>
    <cellStyle name="Normal 14 12" xfId="2670" xr:uid="{5FAF62DA-6370-4969-876C-3F3D18DD4225}"/>
    <cellStyle name="Normal 14 13" xfId="37639" xr:uid="{B699B7A6-962C-48EB-9100-FD7A6D86A69C}"/>
    <cellStyle name="Normal 14 14" xfId="37800" xr:uid="{6D6D24B4-689E-4A4E-8DAC-E03151219EBC}"/>
    <cellStyle name="Normal 14 15" xfId="1274" xr:uid="{9D06DA7D-3B12-4994-9ACA-D930FD51BE10}"/>
    <cellStyle name="Normal 14 2" xfId="1275" xr:uid="{80158D61-197A-4333-B224-00502886355C}"/>
    <cellStyle name="Normal 14 2 2" xfId="22870" xr:uid="{947B0F3D-B866-4618-B8D4-37B6AE6F8009}"/>
    <cellStyle name="Normal 14 2 2 2" xfId="22871" xr:uid="{E6CFD867-A8BC-4D41-818F-0306C2031658}"/>
    <cellStyle name="Normal 14 2 3" xfId="22872" xr:uid="{3EDAF736-A5FF-4DFC-8C59-6BEAC5AB8EC3}"/>
    <cellStyle name="Normal 14 2 4" xfId="22873" xr:uid="{729FDA46-EF07-4515-B767-ED4568E512D4}"/>
    <cellStyle name="Normal 14 2 5" xfId="22874" xr:uid="{6447F392-2D05-4459-AD4F-22D9EB658816}"/>
    <cellStyle name="Normal 14 2 6" xfId="22875" xr:uid="{9CB3FA6A-7EEC-44A7-9E28-085F3EF39CDE}"/>
    <cellStyle name="Normal 14 2 7" xfId="22869" xr:uid="{C2CB7FB2-AEAA-4E58-9421-E06357BED91E}"/>
    <cellStyle name="Normal 14 3" xfId="22876" xr:uid="{42AC89E4-C2D3-49CB-BCD2-4FF777C4E923}"/>
    <cellStyle name="Normal 14 3 2" xfId="22877" xr:uid="{BE047B05-2783-433A-BC1F-536E97667DE3}"/>
    <cellStyle name="Normal 14 3 3" xfId="22878" xr:uid="{E2E55C4C-EC3D-4B11-848F-E1E01F2A4539}"/>
    <cellStyle name="Normal 14 3 4" xfId="22879" xr:uid="{4E852611-64D4-4588-8A81-9304A5B248B6}"/>
    <cellStyle name="Normal 14 3 5" xfId="22880" xr:uid="{BC86FBA1-43C0-4EC1-A57A-96059F4CD3DA}"/>
    <cellStyle name="Normal 14 3 6" xfId="22881" xr:uid="{A999204A-AB9C-42A9-8BA5-2DE048FF05D5}"/>
    <cellStyle name="Normal 14 4" xfId="22882" xr:uid="{1F69B837-F8C1-4D63-AEBB-F088D1578851}"/>
    <cellStyle name="Normal 14 4 2" xfId="22883" xr:uid="{587EF295-14F2-4684-BE03-E9FFC411A84E}"/>
    <cellStyle name="Normal 14 4 3" xfId="22884" xr:uid="{BE89AC98-7061-4006-B91B-3377F2AC18DB}"/>
    <cellStyle name="Normal 14 4 4" xfId="22885" xr:uid="{E2A850AA-DA42-4736-BA1F-FF87E7341B0D}"/>
    <cellStyle name="Normal 14 4 5" xfId="22886" xr:uid="{10B61125-FD91-4453-AAA1-98F76884EC4B}"/>
    <cellStyle name="Normal 14 4 6" xfId="22887" xr:uid="{74DCE38C-0C2B-4221-B845-19CC89E91621}"/>
    <cellStyle name="Normal 14 5" xfId="22888" xr:uid="{433876BA-C74C-46DF-A0AD-3EC4DEE027A0}"/>
    <cellStyle name="Normal 14 6" xfId="22889" xr:uid="{7B62A6AF-4641-44BD-BAEA-E42B42F48EB7}"/>
    <cellStyle name="Normal 14 7" xfId="22890" xr:uid="{4FBA46D9-43F5-45BA-9FFF-07B916E7B510}"/>
    <cellStyle name="Normal 14 8" xfId="22891" xr:uid="{2D38BF3A-7AA1-4D9C-834C-F1D84703ED86}"/>
    <cellStyle name="Normal 14 9" xfId="22892" xr:uid="{E53A79DC-EFF8-4482-9A54-E2A82C697F68}"/>
    <cellStyle name="Normal 15" xfId="200" xr:uid="{DC04AD3F-87F9-49BF-9399-3D55A5564DEA}"/>
    <cellStyle name="Normal 15 10" xfId="22893" xr:uid="{DF1002B4-73CF-4D9D-A9CA-E56734DC223F}"/>
    <cellStyle name="Normal 15 11" xfId="36389" xr:uid="{16348909-FD60-49EC-BA6D-85AD19B929CB}"/>
    <cellStyle name="Normal 15 12" xfId="37638" xr:uid="{90648048-A9BC-4960-B079-40E8B8794F47}"/>
    <cellStyle name="Normal 15 13" xfId="2473" xr:uid="{58E9DD1A-11C5-4FC1-B489-08A20690E128}"/>
    <cellStyle name="Normal 15 14" xfId="37816" xr:uid="{957B1DF3-512A-485F-8230-B81CC591C8BD}"/>
    <cellStyle name="Normal 15 15" xfId="1276" xr:uid="{0F057E75-F7FC-4248-93EE-5E54643801C7}"/>
    <cellStyle name="Normal 15 2" xfId="1277" xr:uid="{F30F960A-5E9B-4539-B7E2-9D9019C33B8B}"/>
    <cellStyle name="Normal 15 2 2" xfId="22895" xr:uid="{F98FAFDE-17D5-4DDB-B39E-130402A5D8B1}"/>
    <cellStyle name="Normal 15 2 2 2" xfId="22896" xr:uid="{53DA00C6-DCEE-4F92-B97F-5C25F70BCD75}"/>
    <cellStyle name="Normal 15 2 2 2 2" xfId="22897" xr:uid="{F890657E-CB8C-437C-A16A-CD69540AD35A}"/>
    <cellStyle name="Normal 15 2 2 2 3" xfId="22898" xr:uid="{E9F0E4CB-6F49-430F-B9C5-A69A2781CF60}"/>
    <cellStyle name="Normal 15 2 2 2 4" xfId="22899" xr:uid="{353AAC08-760F-4705-AFD8-6859992238DA}"/>
    <cellStyle name="Normal 15 2 2 2 5" xfId="22900" xr:uid="{1159AE8C-A64C-4DBA-BB1E-08BD6E74E28E}"/>
    <cellStyle name="Normal 15 2 2 2 6" xfId="22901" xr:uid="{E2C9DEEA-8D77-4EAF-99CB-0D267283436A}"/>
    <cellStyle name="Normal 15 2 2 3" xfId="22902" xr:uid="{C652E0A8-8ED6-4631-8C42-E1743692F05F}"/>
    <cellStyle name="Normal 15 2 2 4" xfId="22903" xr:uid="{0CB5547B-A9E8-43D5-B4F5-A6A170CCB2ED}"/>
    <cellStyle name="Normal 15 2 2 5" xfId="22904" xr:uid="{0D77CB9E-3AAD-480D-BE0E-9DEDF3CED92D}"/>
    <cellStyle name="Normal 15 2 2 6" xfId="22905" xr:uid="{49412F43-AA95-4E2F-8B0E-B81DBA2306EB}"/>
    <cellStyle name="Normal 15 2 2 7" xfId="22906" xr:uid="{2DF73140-6CA5-4C30-BDE9-54B650E23E5E}"/>
    <cellStyle name="Normal 15 2 3" xfId="22907" xr:uid="{03E40874-1701-4F58-BBEB-07468CF0DC53}"/>
    <cellStyle name="Normal 15 2 3 2" xfId="22908" xr:uid="{34B8E648-C6D1-4E02-9440-87E688A2FD92}"/>
    <cellStyle name="Normal 15 2 3 3" xfId="22909" xr:uid="{12B44ED8-43B0-4CE5-96F2-EE7C38736C4B}"/>
    <cellStyle name="Normal 15 2 3 4" xfId="22910" xr:uid="{CA9D77B4-290B-485E-969E-5706418C14E0}"/>
    <cellStyle name="Normal 15 2 3 5" xfId="22911" xr:uid="{CC31210F-F40D-49BB-A299-6E49829C89AB}"/>
    <cellStyle name="Normal 15 2 3 6" xfId="22912" xr:uid="{AA67BED9-92C6-4CB3-B5B4-7BE266B69D34}"/>
    <cellStyle name="Normal 15 2 4" xfId="22913" xr:uid="{89723118-4BB0-4C4F-91D3-4D24A2E93DFE}"/>
    <cellStyle name="Normal 15 2 5" xfId="22914" xr:uid="{84C8F637-AA88-4616-9CC9-AE8FB89313CC}"/>
    <cellStyle name="Normal 15 2 6" xfId="22915" xr:uid="{C9BADC11-A848-4CD2-989F-06E0739CE6A2}"/>
    <cellStyle name="Normal 15 2 7" xfId="22916" xr:uid="{ECA79681-7347-48D9-B02A-9BBC1960A2FD}"/>
    <cellStyle name="Normal 15 2 8" xfId="22917" xr:uid="{E6528725-3934-4CE2-B861-40228038CFAE}"/>
    <cellStyle name="Normal 15 2 9" xfId="22894" xr:uid="{865D9671-14B2-4E36-900C-ECFA08FF4271}"/>
    <cellStyle name="Normal 15 3" xfId="1278" xr:uid="{04EE8717-488F-4034-9074-E164B033E872}"/>
    <cellStyle name="Normal 15 3 2" xfId="22919" xr:uid="{CA303EAF-7AA3-4815-98C9-6E95609DA7AC}"/>
    <cellStyle name="Normal 15 3 2 2" xfId="22920" xr:uid="{A0DACDD2-1763-4C55-A1F4-50045AD777D4}"/>
    <cellStyle name="Normal 15 3 2 3" xfId="22921" xr:uid="{94E8302B-3328-478C-802F-23385F1C826B}"/>
    <cellStyle name="Normal 15 3 2 4" xfId="22922" xr:uid="{B15E7EA2-319E-4533-8DB2-789C7CFBE7CA}"/>
    <cellStyle name="Normal 15 3 2 5" xfId="22923" xr:uid="{61A2C36A-409A-41F4-A179-BC4CF45785AE}"/>
    <cellStyle name="Normal 15 3 2 6" xfId="22924" xr:uid="{AE01A9BB-BCE7-419D-BCC3-11294FC7F676}"/>
    <cellStyle name="Normal 15 3 3" xfId="22925" xr:uid="{35FC1C11-289D-40C8-B859-321F708BA01E}"/>
    <cellStyle name="Normal 15 3 4" xfId="22926" xr:uid="{4D84613C-6B60-4919-A389-DE10B304308D}"/>
    <cellStyle name="Normal 15 3 5" xfId="22927" xr:uid="{6E3E966C-EDCE-4F70-8FD1-F45E19BBDA40}"/>
    <cellStyle name="Normal 15 3 6" xfId="22928" xr:uid="{8AA3B762-53CF-4415-B9B6-27ED7B1E5E38}"/>
    <cellStyle name="Normal 15 3 7" xfId="22929" xr:uid="{AB75CD96-D9B4-4346-B141-1CF3AF74CC0A}"/>
    <cellStyle name="Normal 15 3 8" xfId="22918" xr:uid="{49F4F14C-FEB9-47E8-A3DB-7467F1CA85F5}"/>
    <cellStyle name="Normal 15 4" xfId="22930" xr:uid="{81BD9074-233D-4F69-BE62-C9877C0CB916}"/>
    <cellStyle name="Normal 15 4 2" xfId="22931" xr:uid="{DEEB51D7-6661-4257-B773-D39ECB924D51}"/>
    <cellStyle name="Normal 15 4 3" xfId="22932" xr:uid="{2A054827-2EE0-4042-9BD7-9D89BA4ADF41}"/>
    <cellStyle name="Normal 15 4 4" xfId="22933" xr:uid="{307CA681-B0DE-41AC-A832-7F8C3B249496}"/>
    <cellStyle name="Normal 15 4 5" xfId="22934" xr:uid="{36BF69F0-BC62-4B30-BAA3-637CDAE5EDB9}"/>
    <cellStyle name="Normal 15 4 6" xfId="22935" xr:uid="{8F828F2B-F587-47D1-9D54-459AA2EF67A2}"/>
    <cellStyle name="Normal 15 5" xfId="22936" xr:uid="{776974EF-CA0B-4A0E-966F-A4B3EBED4784}"/>
    <cellStyle name="Normal 15 6" xfId="22937" xr:uid="{8AA707D6-E079-4D33-9350-B75F2D419B82}"/>
    <cellStyle name="Normal 15 7" xfId="22938" xr:uid="{0155F46C-3D6E-442C-BED6-58643081EE65}"/>
    <cellStyle name="Normal 15 8" xfId="22939" xr:uid="{09D83441-945F-4BFE-B990-5D6AB7901FA6}"/>
    <cellStyle name="Normal 15 9" xfId="22940" xr:uid="{311FE6F0-90FC-4FDA-B9FE-E6D168F9D468}"/>
    <cellStyle name="Normal 152 5" xfId="37937" xr:uid="{DEFEC01B-37B1-4380-A881-02A97C1F0F42}"/>
    <cellStyle name="Normal 16" xfId="202" xr:uid="{5651E36D-C566-488A-B881-E0954A841548}"/>
    <cellStyle name="Normal 16 10" xfId="22942" xr:uid="{7EDD2E63-7D9E-4FDF-A574-E871633C84AE}"/>
    <cellStyle name="Normal 16 11" xfId="22941" xr:uid="{5858C33F-F5E3-4FC0-B6AF-908281D5DAB8}"/>
    <cellStyle name="Normal 16 12" xfId="36040" xr:uid="{C6B2132D-262E-437F-94CE-E103D2979FCC}"/>
    <cellStyle name="Normal 16 13" xfId="2678" xr:uid="{7590225C-B37D-4AD8-85F8-1C7CE8E29017}"/>
    <cellStyle name="Normal 16 14" xfId="37637" xr:uid="{1AB16F25-2A98-4BD6-B5C8-B29736505E3B}"/>
    <cellStyle name="Normal 16 15" xfId="37817" xr:uid="{D45D409B-F57A-41B6-8675-515B4A190856}"/>
    <cellStyle name="Normal 16 16" xfId="1279" xr:uid="{A3F8EF54-191C-43CE-BD76-D6B0A4D2A9D0}"/>
    <cellStyle name="Normal 16 2" xfId="22943" xr:uid="{6817816C-CBF9-4764-A6C5-AEBFA4029D53}"/>
    <cellStyle name="Normal 16 2 2" xfId="22944" xr:uid="{B8C9460A-C247-44C2-A92A-28AFF8C83725}"/>
    <cellStyle name="Normal 16 2 2 2" xfId="22945" xr:uid="{1EA04AAA-2410-44E2-AAE4-6532170D0345}"/>
    <cellStyle name="Normal 16 2 2 2 2" xfId="22946" xr:uid="{EEAE9AFC-9E68-4B0E-A67D-DD4CA7ED6D51}"/>
    <cellStyle name="Normal 16 2 2 2 3" xfId="22947" xr:uid="{89B97190-9B9B-4A0D-BA55-B275DD6558DB}"/>
    <cellStyle name="Normal 16 2 2 2 4" xfId="22948" xr:uid="{A892A9F1-280B-4FF7-84EA-81B20C2B1F2F}"/>
    <cellStyle name="Normal 16 2 2 2 5" xfId="22949" xr:uid="{4F2DDDB8-C89D-4FB7-8018-EB972D457FEC}"/>
    <cellStyle name="Normal 16 2 2 2 6" xfId="22950" xr:uid="{E6BAB858-E917-4E8D-BCCE-7BF8D14E32FC}"/>
    <cellStyle name="Normal 16 2 2 3" xfId="22951" xr:uid="{679877DF-29CF-43D8-9A4B-CA14B02E7B5B}"/>
    <cellStyle name="Normal 16 2 2 4" xfId="22952" xr:uid="{70EB9248-EB57-4822-965E-9E49C4F96CD7}"/>
    <cellStyle name="Normal 16 2 2 5" xfId="22953" xr:uid="{11D3B9EE-3267-4C5E-A9DD-43749B4C9E62}"/>
    <cellStyle name="Normal 16 2 2 6" xfId="22954" xr:uid="{2885E98A-96F6-43D2-8244-2612BD3B794C}"/>
    <cellStyle name="Normal 16 2 2 7" xfId="22955" xr:uid="{DEED15E0-00F4-498F-91CE-B9B460ACD5D9}"/>
    <cellStyle name="Normal 16 2 3" xfId="22956" xr:uid="{375E75BB-16EC-437E-85B3-34C308D88A07}"/>
    <cellStyle name="Normal 16 2 3 2" xfId="22957" xr:uid="{7F2E6267-5ACF-45F6-9973-0248E8D0CFCD}"/>
    <cellStyle name="Normal 16 2 3 3" xfId="22958" xr:uid="{F094F47B-C912-4EC0-9A23-86953A71A0AB}"/>
    <cellStyle name="Normal 16 2 3 4" xfId="22959" xr:uid="{5F8370C2-9182-4F3B-902B-07E820B4D779}"/>
    <cellStyle name="Normal 16 2 3 5" xfId="22960" xr:uid="{AD384ED1-83DB-4C29-B0B4-2D50280F2029}"/>
    <cellStyle name="Normal 16 2 3 6" xfId="22961" xr:uid="{705AAD4C-05D5-41BB-966F-4109E4D0BD91}"/>
    <cellStyle name="Normal 16 2 4" xfId="22962" xr:uid="{D1E34F50-FDC3-4C2E-B53C-0FF0ADCAA254}"/>
    <cellStyle name="Normal 16 2 5" xfId="22963" xr:uid="{9F834EA5-2252-4AD3-9BE9-2A69E086DD1D}"/>
    <cellStyle name="Normal 16 2 6" xfId="22964" xr:uid="{17DB4307-274C-42DD-BDF4-3F6219C0E82D}"/>
    <cellStyle name="Normal 16 2 7" xfId="22965" xr:uid="{5F6C84FC-218D-4E24-BC67-F55FA1743D45}"/>
    <cellStyle name="Normal 16 2 8" xfId="22966" xr:uid="{54E7A2C5-4D66-4D19-8344-24B022E2269B}"/>
    <cellStyle name="Normal 16 2 9" xfId="36390" xr:uid="{24E7ED63-3C31-4554-B980-8BB16EE12C98}"/>
    <cellStyle name="Normal 16 3" xfId="22967" xr:uid="{0A1C3E61-3FB5-4C6D-BD46-D28E8ADFD04C}"/>
    <cellStyle name="Normal 16 3 2" xfId="22968" xr:uid="{99F6A662-47F7-4B32-A440-F8473B4D3AC2}"/>
    <cellStyle name="Normal 16 3 2 2" xfId="22969" xr:uid="{3438CBF5-F41C-4ED7-BCFC-0D3862151B9B}"/>
    <cellStyle name="Normal 16 3 2 3" xfId="22970" xr:uid="{F1CC9666-EBCC-4703-A2E5-B810AF53BFB3}"/>
    <cellStyle name="Normal 16 3 2 4" xfId="22971" xr:uid="{2D9804F8-1333-4F78-8FFC-CE6883F2B9D9}"/>
    <cellStyle name="Normal 16 3 2 5" xfId="22972" xr:uid="{ED949821-E349-44B0-8072-51340B54B3FD}"/>
    <cellStyle name="Normal 16 3 2 6" xfId="22973" xr:uid="{CA9B5689-D146-4238-B46E-88EF21192F9F}"/>
    <cellStyle name="Normal 16 3 3" xfId="22974" xr:uid="{2B6DACBA-7359-4CB7-ABD7-072B53555E88}"/>
    <cellStyle name="Normal 16 3 4" xfId="22975" xr:uid="{72E100D9-4112-4E17-81CC-6F7098EFD0E1}"/>
    <cellStyle name="Normal 16 3 5" xfId="22976" xr:uid="{EC76FDE7-192C-4870-B5C3-E40871BF1DA6}"/>
    <cellStyle name="Normal 16 3 6" xfId="22977" xr:uid="{C98F68A0-3E35-465A-B1C3-0BFB804C216F}"/>
    <cellStyle name="Normal 16 3 7" xfId="22978" xr:uid="{7BD23BA2-59BC-4F5A-9A5B-3C5CC773560B}"/>
    <cellStyle name="Normal 16 4" xfId="22979" xr:uid="{FE81BD0A-B5B5-4D75-A611-D236F3E3848B}"/>
    <cellStyle name="Normal 16 4 2" xfId="22980" xr:uid="{E15AAEE3-7133-4900-A459-DCBC467CD33D}"/>
    <cellStyle name="Normal 16 4 3" xfId="22981" xr:uid="{275ED69E-435C-4596-A094-E1F7F9C1F208}"/>
    <cellStyle name="Normal 16 4 4" xfId="22982" xr:uid="{E1B0AB30-31D2-4C3D-B2A9-9E2EFF86F4BC}"/>
    <cellStyle name="Normal 16 4 5" xfId="22983" xr:uid="{C348A83D-9B3E-4F6C-B290-7698B4A3295C}"/>
    <cellStyle name="Normal 16 4 6" xfId="22984" xr:uid="{59D70AA2-1F3A-48C4-B4F4-699DD3B6DE62}"/>
    <cellStyle name="Normal 16 5" xfId="22985" xr:uid="{8D575089-DC4B-4A3B-87FD-BD3567A1463F}"/>
    <cellStyle name="Normal 16 5 2" xfId="22986" xr:uid="{82252911-44CA-4833-823A-6F2B177CB143}"/>
    <cellStyle name="Normal 16 5 3" xfId="22987" xr:uid="{9D639B8F-EF62-4C8C-A4D1-21E5071EA60F}"/>
    <cellStyle name="Normal 16 5 4" xfId="22988" xr:uid="{8490018B-2E62-4D3B-90F5-A97150B702EA}"/>
    <cellStyle name="Normal 16 5 5" xfId="22989" xr:uid="{FDD99582-1AA2-4A77-A901-24E933DAD8AB}"/>
    <cellStyle name="Normal 16 5 6" xfId="22990" xr:uid="{1DE382F6-8561-4A31-AC9F-661BCB584865}"/>
    <cellStyle name="Normal 16 6" xfId="22991" xr:uid="{C3D7CD27-1444-47D6-8F84-091ACB59C4D3}"/>
    <cellStyle name="Normal 16 7" xfId="22992" xr:uid="{A85C091A-5036-4455-AA9F-5676866A61DB}"/>
    <cellStyle name="Normal 16 8" xfId="22993" xr:uid="{6058D96A-59FE-4FBB-AE7B-8FA11A1947C2}"/>
    <cellStyle name="Normal 16 9" xfId="22994" xr:uid="{9F8648AB-638F-4117-AF69-A67BB374D05C}"/>
    <cellStyle name="Normal 160" xfId="36051" xr:uid="{6DA4247D-F055-44D2-8D84-57B1F48A7889}"/>
    <cellStyle name="Normal 17" xfId="203" xr:uid="{B6B64775-8C6C-4EAE-A03C-F7061344D7BA}"/>
    <cellStyle name="Normal 17 10" xfId="22995" xr:uid="{F11E6520-FE95-409E-9B06-FF2ADE0EE913}"/>
    <cellStyle name="Normal 17 11" xfId="2680" xr:uid="{1CC9BD31-A362-42A8-999A-C610614DF7A7}"/>
    <cellStyle name="Normal 17 12" xfId="37636" xr:uid="{B9F1586E-19CE-4532-B4E5-7B531DA720EC}"/>
    <cellStyle name="Normal 17 13" xfId="1280" xr:uid="{516D9AA5-D1E2-4B71-A20F-49321FDF8CAA}"/>
    <cellStyle name="Normal 17 2" xfId="22996" xr:uid="{749E411B-47C6-4AE3-B351-F2248497721E}"/>
    <cellStyle name="Normal 17 2 2" xfId="22997" xr:uid="{0BE348D8-60C9-42DB-8D96-8D4D6FDC727C}"/>
    <cellStyle name="Normal 17 2 2 2" xfId="22998" xr:uid="{03233ABC-6291-4B7F-A3E9-8BFCDB58747B}"/>
    <cellStyle name="Normal 17 2 2 3" xfId="22999" xr:uid="{1FB93B5E-A388-4BA7-8A61-52AE9B259017}"/>
    <cellStyle name="Normal 17 2 2 4" xfId="23000" xr:uid="{7FCF193D-7C92-4912-AD0C-8553071276C3}"/>
    <cellStyle name="Normal 17 2 2 5" xfId="23001" xr:uid="{E11EA8A7-FDA8-47EB-B6FC-092D41DFF609}"/>
    <cellStyle name="Normal 17 2 2 6" xfId="23002" xr:uid="{30A37378-AB92-4500-88B3-4BE41B9EDEEB}"/>
    <cellStyle name="Normal 17 2 2 7" xfId="36810" xr:uid="{2E29C4C2-85DE-43EF-B9B7-02F292A9B931}"/>
    <cellStyle name="Normal 17 2 3" xfId="23003" xr:uid="{473F1F85-2F6F-413D-9FFA-A4DE7F228F31}"/>
    <cellStyle name="Normal 17 2 4" xfId="23004" xr:uid="{24B6E5C7-67A9-4835-BB94-5BCD4722B080}"/>
    <cellStyle name="Normal 17 2 5" xfId="23005" xr:uid="{87D666C2-E7EC-498A-B297-0060C4A02552}"/>
    <cellStyle name="Normal 17 2 6" xfId="23006" xr:uid="{5D538210-B274-4227-8E8A-ADB0E71B2406}"/>
    <cellStyle name="Normal 17 2 7" xfId="23007" xr:uid="{6B932B41-E488-4248-A4FD-C5866ABB5210}"/>
    <cellStyle name="Normal 17 3" xfId="23008" xr:uid="{78F00107-57C8-4423-A0A8-109DC9BDC6AE}"/>
    <cellStyle name="Normal 17 3 2" xfId="23009" xr:uid="{8EF09345-5F5A-45FC-83EA-21B50D3B0652}"/>
    <cellStyle name="Normal 17 3 3" xfId="23010" xr:uid="{A88E1851-658F-4E19-8842-FF18A3F945C2}"/>
    <cellStyle name="Normal 17 3 4" xfId="23011" xr:uid="{D5DFE680-8CF8-42C6-AEC9-0DB21E51D05A}"/>
    <cellStyle name="Normal 17 3 5" xfId="23012" xr:uid="{BA78F40F-50AA-4A78-8B91-78026193E39E}"/>
    <cellStyle name="Normal 17 3 6" xfId="23013" xr:uid="{3C29369A-7AD0-4DEF-9DD3-065DD8F165CF}"/>
    <cellStyle name="Normal 17 4" xfId="23014" xr:uid="{86088560-62DB-4B7E-A813-DC687BF9788F}"/>
    <cellStyle name="Normal 17 4 2" xfId="23015" xr:uid="{CE97CFE2-2A34-4E00-8399-63FE61758E22}"/>
    <cellStyle name="Normal 17 4 3" xfId="23016" xr:uid="{0232D1A7-60F0-49B3-9915-A7A38A0482A9}"/>
    <cellStyle name="Normal 17 4 4" xfId="23017" xr:uid="{A2E31B7F-4187-4E4B-9C7B-EC149A2E25F4}"/>
    <cellStyle name="Normal 17 4 5" xfId="23018" xr:uid="{7BB6B7AE-E167-4BC9-B4E5-D380EC964B02}"/>
    <cellStyle name="Normal 17 4 6" xfId="23019" xr:uid="{8189F48A-E945-4FCE-BA5B-30828D4E7152}"/>
    <cellStyle name="Normal 17 5" xfId="23020" xr:uid="{2FCDB266-09B8-4005-8838-8234B63C19EE}"/>
    <cellStyle name="Normal 17 6" xfId="23021" xr:uid="{3C43DD55-B5EC-4BBD-A118-85FC863CBB18}"/>
    <cellStyle name="Normal 17 7" xfId="23022" xr:uid="{B8B85291-0B2D-464E-8719-7CBC56751364}"/>
    <cellStyle name="Normal 17 8" xfId="23023" xr:uid="{A75DD811-F402-4487-84EF-91AE61FB98ED}"/>
    <cellStyle name="Normal 17 9" xfId="23024" xr:uid="{DCD04418-2076-49BF-B46A-E58620F97308}"/>
    <cellStyle name="Normal 178" xfId="37932" xr:uid="{158B8EB2-0BC0-42E1-93E9-D8D707239674}"/>
    <cellStyle name="Normal 179" xfId="36041" xr:uid="{D57349A3-4603-4ADC-B780-5F40F242076E}"/>
    <cellStyle name="Normal 179 2" xfId="36047" xr:uid="{54610ECD-A1FD-4622-B7CF-767414E3B1A5}"/>
    <cellStyle name="Normal 18" xfId="205" xr:uid="{00CA1021-8E95-4769-8BF9-6CF55B7EA21C}"/>
    <cellStyle name="Normal 18 10" xfId="37635" xr:uid="{2823F89F-7736-4B68-BBB5-154B6CF5B9C9}"/>
    <cellStyle name="Normal 18 11" xfId="37819" xr:uid="{076D4A02-B4B9-401C-8123-1A76F3AEDB7D}"/>
    <cellStyle name="Normal 18 12" xfId="1281" xr:uid="{87F1A882-89F4-40A5-930C-BEDDB1B31396}"/>
    <cellStyle name="Normal 18 2" xfId="23026" xr:uid="{391DF33E-5D99-433C-AF2F-361CD7B22038}"/>
    <cellStyle name="Normal 18 2 2" xfId="23027" xr:uid="{E1A066EF-EC57-437E-9D6B-B64E89A56048}"/>
    <cellStyle name="Normal 18 2 3" xfId="23028" xr:uid="{08C42DED-07C0-4F7E-B837-A3E0B600640C}"/>
    <cellStyle name="Normal 18 2 4" xfId="23029" xr:uid="{73195249-1157-4D62-B87E-58866BD0BFCF}"/>
    <cellStyle name="Normal 18 2 5" xfId="23030" xr:uid="{9BDD8316-9314-431A-9580-96ADEACF9DAB}"/>
    <cellStyle name="Normal 18 2 6" xfId="23031" xr:uid="{10242BF5-1490-4587-90CC-83F584272D10}"/>
    <cellStyle name="Normal 18 3" xfId="23032" xr:uid="{0DAE29CE-AC5A-486C-9BEF-B486AFF2F07E}"/>
    <cellStyle name="Normal 18 4" xfId="23033" xr:uid="{D43B9EC7-5886-44C0-A5F8-8D6D9C2BF7F3}"/>
    <cellStyle name="Normal 18 5" xfId="23034" xr:uid="{CC21E72E-4E92-4197-8316-D99BFDE13E25}"/>
    <cellStyle name="Normal 18 6" xfId="23035" xr:uid="{9174CBB2-921A-4D8C-AAA0-31E6EA219BEF}"/>
    <cellStyle name="Normal 18 7" xfId="23036" xr:uid="{A534870D-5179-472B-ACF9-345763D3CF47}"/>
    <cellStyle name="Normal 18 8" xfId="23025" xr:uid="{970037A9-8726-48FC-BBAD-BCC2D06E928E}"/>
    <cellStyle name="Normal 18 9" xfId="2684" xr:uid="{415D3272-6D65-42C7-9414-5D7F6400B4EA}"/>
    <cellStyle name="Normal 19" xfId="211" xr:uid="{8AEE0963-E48E-4460-8D7A-8FFA71072E7A}"/>
    <cellStyle name="Normal 19 10" xfId="2695" xr:uid="{FD3A7090-1B8A-4A85-A048-1EB05F95E36C}"/>
    <cellStyle name="Normal 19 11" xfId="37634" xr:uid="{0AFFA571-9D93-4AB6-9DB5-FFDECA5356FF}"/>
    <cellStyle name="Normal 19 12" xfId="37821" xr:uid="{8DDC04F0-85BA-4B35-A9EE-F452F659CBC9}"/>
    <cellStyle name="Normal 19 13" xfId="1282" xr:uid="{4A448C78-BAE2-4E03-AF4A-0790FD762480}"/>
    <cellStyle name="Normal 19 2" xfId="1283" xr:uid="{693410E8-D0F5-4619-8E03-A2A44DF72713}"/>
    <cellStyle name="Normal 19 2 2" xfId="23039" xr:uid="{FE0B4947-4C00-40BE-917A-D3888ADF4140}"/>
    <cellStyle name="Normal 19 2 3" xfId="23040" xr:uid="{A8461069-15BD-4AF8-914B-2C2FBAD74107}"/>
    <cellStyle name="Normal 19 2 4" xfId="23041" xr:uid="{FD276074-2325-4F86-9B63-42477FE9268E}"/>
    <cellStyle name="Normal 19 2 5" xfId="23042" xr:uid="{DB903850-387A-44A1-9D97-F1799C4496E7}"/>
    <cellStyle name="Normal 19 2 6" xfId="23043" xr:uid="{F1FE1555-CF63-4C7F-A040-346E6E40F35D}"/>
    <cellStyle name="Normal 19 2 7" xfId="36392" xr:uid="{D36CF930-3A20-462B-AC99-F8BDC19ECBE3}"/>
    <cellStyle name="Normal 19 2 8" xfId="23038" xr:uid="{29F4F0F2-D58D-4DB7-803A-937CBE3E7F60}"/>
    <cellStyle name="Normal 19 3" xfId="1284" xr:uid="{E143D0DD-B92A-4D09-A691-4A3CB89B019A}"/>
    <cellStyle name="Normal 19 3 2" xfId="36393" xr:uid="{12DD51A7-DB22-4DB1-849A-17B185B4085B}"/>
    <cellStyle name="Normal 19 3 3" xfId="23044" xr:uid="{BFCF1C9E-90B6-4741-B160-D5DA50C0A831}"/>
    <cellStyle name="Normal 19 4" xfId="1285" xr:uid="{C8B7DFEB-2156-4E5B-923B-8E633F1C1770}"/>
    <cellStyle name="Normal 19 4 2" xfId="36394" xr:uid="{C4769BF0-2ECE-4FB6-A899-BE6D2779B072}"/>
    <cellStyle name="Normal 19 4 3" xfId="23045" xr:uid="{D38C4E4F-2F89-4AF5-983E-886A5316D015}"/>
    <cellStyle name="Normal 19 5" xfId="1286" xr:uid="{060341B7-CDC0-43AD-8CC7-0A753B7AB587}"/>
    <cellStyle name="Normal 19 5 2" xfId="36395" xr:uid="{E3FF8A93-B227-429F-BF84-F1608D70A18C}"/>
    <cellStyle name="Normal 19 5 3" xfId="23046" xr:uid="{72CB9100-4F04-4602-9C08-3C8C3B38B1BE}"/>
    <cellStyle name="Normal 19 6" xfId="23047" xr:uid="{13ACA7B0-AFA0-4DAB-91DD-47C80E2F0D25}"/>
    <cellStyle name="Normal 19 7" xfId="23048" xr:uid="{A8591007-4B8D-4895-B2E6-0B62E03E9246}"/>
    <cellStyle name="Normal 19 8" xfId="23037" xr:uid="{A15AC85D-482E-49B9-8DFD-8C81C3A1B71B}"/>
    <cellStyle name="Normal 19 9" xfId="36391" xr:uid="{015856CC-8E3E-45A9-9592-7BF0B7BD8BB5}"/>
    <cellStyle name="Normal 19_Marketing Accrued P12FY09 Payment subsequent(Jul-Sep16,2009)" xfId="36396" xr:uid="{031FDBC9-EB19-45A0-8673-2B950556DD81}"/>
    <cellStyle name="Normal 191" xfId="63" xr:uid="{BB5F8407-8404-4F86-83D1-262F4B8397F6}"/>
    <cellStyle name="Normal 2" xfId="4" xr:uid="{E9D59B55-60ED-48B6-B345-BB1F1A744C74}"/>
    <cellStyle name="Normal 2 10" xfId="233" xr:uid="{AF916120-E413-45A1-BC50-5476D82CEBE7}"/>
    <cellStyle name="Normal 2 10 10" xfId="65" xr:uid="{672104AC-D104-4755-8321-2E2AE513C3DD}"/>
    <cellStyle name="Normal 2 10 11" xfId="23049" xr:uid="{DD9A5C76-31E8-4F17-B68E-CF4BE9F0CE4C}"/>
    <cellStyle name="Normal 2 10 12" xfId="23050" xr:uid="{82CA45CF-DEAC-4AD7-8EAB-4CCAF1DE1AF8}"/>
    <cellStyle name="Normal 2 10 13" xfId="23051" xr:uid="{8505841B-4619-4C50-8548-82B43F51241E}"/>
    <cellStyle name="Normal 2 10 2" xfId="23052" xr:uid="{B29FB471-89F1-4044-89EE-80B12DA19B49}"/>
    <cellStyle name="Normal 2 10 2 2" xfId="23053" xr:uid="{9E0157C5-A059-4221-A34F-FF7B60AC7FBC}"/>
    <cellStyle name="Normal 2 10 2 3" xfId="23054" xr:uid="{3A1E1DF2-D61C-4C5D-834A-F32BBA90D77F}"/>
    <cellStyle name="Normal 2 10 2 4" xfId="23055" xr:uid="{7CD5059D-2DD2-46F9-995B-6D69E7C33A8E}"/>
    <cellStyle name="Normal 2 10 2 5" xfId="23056" xr:uid="{0B415FC0-0552-42A1-A296-A40ED72E850F}"/>
    <cellStyle name="Normal 2 10 2 6" xfId="23057" xr:uid="{D0D2CDE1-1431-4DE4-96F6-25E46C86197F}"/>
    <cellStyle name="Normal 2 10 3" xfId="23058" xr:uid="{1D449842-B86D-441C-9CAB-BF2D7960CFA4}"/>
    <cellStyle name="Normal 2 10 3 2" xfId="23059" xr:uid="{2EA9460F-DDBA-46E5-873D-B042114521E5}"/>
    <cellStyle name="Normal 2 10 3 3" xfId="23060" xr:uid="{F5CA5B18-9053-47D7-ABE3-C2A018AE2B50}"/>
    <cellStyle name="Normal 2 10 3 4" xfId="23061" xr:uid="{22E629E6-2168-4273-B58E-2A1C8B1456BB}"/>
    <cellStyle name="Normal 2 10 3 5" xfId="23062" xr:uid="{0BFAEE01-ECED-44C5-A686-29DCF1EAD5F6}"/>
    <cellStyle name="Normal 2 10 3 6" xfId="23063" xr:uid="{FE226E1F-EBA1-46C1-B033-D4D03B191F22}"/>
    <cellStyle name="Normal 2 10 4" xfId="23064" xr:uid="{A29BB972-48DD-4A9E-99B2-4892E3F0EFBB}"/>
    <cellStyle name="Normal 2 10 4 2" xfId="23065" xr:uid="{31A98EAC-C960-43A9-929C-7505725F1A9E}"/>
    <cellStyle name="Normal 2 10 4 3" xfId="23066" xr:uid="{DF66ABC7-2C0D-47DA-BB33-BE498B751C45}"/>
    <cellStyle name="Normal 2 10 4 4" xfId="23067" xr:uid="{FAF2E02A-A52A-4669-974E-B22FA5167B94}"/>
    <cellStyle name="Normal 2 10 4 5" xfId="23068" xr:uid="{11035889-9B16-480D-9B46-27DD92C2DCBD}"/>
    <cellStyle name="Normal 2 10 4 6" xfId="23069" xr:uid="{2EA79300-185B-455F-B20D-7CDC1218BBC8}"/>
    <cellStyle name="Normal 2 10 5" xfId="23070" xr:uid="{84B0EBBC-ED47-48DD-927C-4C774BA86050}"/>
    <cellStyle name="Normal 2 10 5 2" xfId="23071" xr:uid="{75D79305-A320-4E6C-ABD0-39D44B02FD1B}"/>
    <cellStyle name="Normal 2 10 5 3" xfId="23072" xr:uid="{7419D0BF-7DD3-4434-95CA-46D10A1FB0F4}"/>
    <cellStyle name="Normal 2 10 5 4" xfId="23073" xr:uid="{E4407EE8-F91C-43DC-A6E6-21771CA17D75}"/>
    <cellStyle name="Normal 2 10 5 5" xfId="23074" xr:uid="{589A3FFD-84A8-40B6-A877-697C84FAE788}"/>
    <cellStyle name="Normal 2 10 5 6" xfId="23075" xr:uid="{3F6E420E-C4C6-4BC7-A9A9-EBB94FCA203C}"/>
    <cellStyle name="Normal 2 10 6" xfId="23076" xr:uid="{27FC9C38-E0F4-4590-8DC9-BA24F3551D7A}"/>
    <cellStyle name="Normal 2 10 6 2" xfId="23077" xr:uid="{1CA3CB77-626C-47E6-8E5C-15DB03FFBB89}"/>
    <cellStyle name="Normal 2 10 6 3" xfId="23078" xr:uid="{36E05340-811C-433B-9FFE-ADB39974A3E8}"/>
    <cellStyle name="Normal 2 10 6 4" xfId="23079" xr:uid="{8310BD3A-D0C7-43E7-BFBB-F50991A4AD42}"/>
    <cellStyle name="Normal 2 10 6 5" xfId="23080" xr:uid="{D4CE20E1-E7AA-466D-B0D8-57A611F573CF}"/>
    <cellStyle name="Normal 2 10 6 6" xfId="23081" xr:uid="{EB4FF771-B5B1-4FDA-9354-5636119F481C}"/>
    <cellStyle name="Normal 2 10 7" xfId="23082" xr:uid="{16D1B6AB-26E4-4C78-856E-EA80213D3D7F}"/>
    <cellStyle name="Normal 2 10 7 2" xfId="23083" xr:uid="{A15659BA-F481-4841-82CB-412BBDE8C0A9}"/>
    <cellStyle name="Normal 2 10 7 3" xfId="23084" xr:uid="{2B774338-C39B-47E9-A058-1BA0FE5B13F7}"/>
    <cellStyle name="Normal 2 10 7 4" xfId="23085" xr:uid="{DBE6942C-D6DC-4823-8FB8-F1FF5E947BD2}"/>
    <cellStyle name="Normal 2 10 7 5" xfId="23086" xr:uid="{02B5261F-36A8-4800-9907-1F82AA71C47C}"/>
    <cellStyle name="Normal 2 10 7 6" xfId="23087" xr:uid="{0CB3AC89-5A07-44C4-B276-A3E417F16959}"/>
    <cellStyle name="Normal 2 10 8" xfId="23088" xr:uid="{1D95E6E5-78CB-497D-8A00-C58E15E1ED8B}"/>
    <cellStyle name="Normal 2 10 8 2" xfId="23089" xr:uid="{1E3F6198-52AD-4BEB-BEF8-98A067D09574}"/>
    <cellStyle name="Normal 2 10 8 3" xfId="23090" xr:uid="{3F9F4DE8-1A60-4FC9-BE62-8155D14155F8}"/>
    <cellStyle name="Normal 2 10 8 4" xfId="23091" xr:uid="{64AD3CAF-8C72-4A6D-8C73-A5B97D803DBA}"/>
    <cellStyle name="Normal 2 10 8 5" xfId="23092" xr:uid="{6354EE56-56E0-4D89-97EB-854057969B36}"/>
    <cellStyle name="Normal 2 10 8 6" xfId="23093" xr:uid="{1118CA33-90A6-49CF-B010-EE24DD7B35BA}"/>
    <cellStyle name="Normal 2 10 9" xfId="23094" xr:uid="{A14DFCE5-AEA8-4BCF-B86A-D87F07AACE19}"/>
    <cellStyle name="Normal 2 11" xfId="1287" xr:uid="{12C83EA4-A580-4E14-9F50-21A452D3EE3E}"/>
    <cellStyle name="Normal 2 11 2" xfId="23096" xr:uid="{04EBFDBE-32E3-43BB-8BC3-A773B59D3CFF}"/>
    <cellStyle name="Normal 2 11 3" xfId="23097" xr:uid="{16A344CA-E91A-42CB-AE8C-9B9FE4F4C958}"/>
    <cellStyle name="Normal 2 11 4" xfId="23098" xr:uid="{6BFBE354-DD16-4FA8-962F-2513C6C38EA4}"/>
    <cellStyle name="Normal 2 11 5" xfId="23099" xr:uid="{1FB6A128-6F64-4005-8068-A0814CC80E10}"/>
    <cellStyle name="Normal 2 11 6" xfId="23100" xr:uid="{CF0028FD-349F-4A42-A58A-6C8CAFCAA918}"/>
    <cellStyle name="Normal 2 11 7" xfId="23095" xr:uid="{50DE118A-66B6-4C39-BC5A-6064CED71DFE}"/>
    <cellStyle name="Normal 2 11 8" xfId="2700" xr:uid="{508B0A6E-921C-4F88-9D59-3583804933DE}"/>
    <cellStyle name="Normal 2 12" xfId="1288" xr:uid="{D8C2F9AB-64E7-40A8-9B16-76171F655BBA}"/>
    <cellStyle name="Normal 2 12 2" xfId="23102" xr:uid="{0CA78A85-F6E1-4525-9BE6-D8295DC0BD98}"/>
    <cellStyle name="Normal 2 12 3" xfId="23103" xr:uid="{7A3A37D1-3D98-41FA-8CF6-705432AAE83D}"/>
    <cellStyle name="Normal 2 12 4" xfId="23104" xr:uid="{852D2D61-0A51-4AEE-AA20-645CF6AAC649}"/>
    <cellStyle name="Normal 2 12 5" xfId="23105" xr:uid="{1CC7536E-C93B-43E4-B8AA-5F456CABB17B}"/>
    <cellStyle name="Normal 2 12 6" xfId="23106" xr:uid="{499A35DD-9487-47A6-AD73-4F38D4931A82}"/>
    <cellStyle name="Normal 2 12 7" xfId="36780" xr:uid="{C0BEC1A7-AE9C-4E06-85EC-AF6B2BF11EC4}"/>
    <cellStyle name="Normal 2 12 8" xfId="23101" xr:uid="{A88D05D6-9FD3-42CD-9E3D-1A9F300DE973}"/>
    <cellStyle name="Normal 2 13" xfId="1289" xr:uid="{41E670B1-C00B-48FE-B0C1-98A073234AAD}"/>
    <cellStyle name="Normal 2 13 2" xfId="23108" xr:uid="{D2F86C4C-5381-49A5-B1C3-E2B1FB9CC4AA}"/>
    <cellStyle name="Normal 2 13 3" xfId="23109" xr:uid="{6C94E1EF-3D58-495F-B152-79864C5B6B87}"/>
    <cellStyle name="Normal 2 13 4" xfId="23110" xr:uid="{0FE6D162-8F52-4544-A28D-EEF3EF10F83D}"/>
    <cellStyle name="Normal 2 13 5" xfId="23111" xr:uid="{2BE2905B-AFD6-4E9A-B53F-B8EFEA29839E}"/>
    <cellStyle name="Normal 2 13 6" xfId="23112" xr:uid="{A2E13BD5-570C-4ED3-84F0-ED3FB250ED14}"/>
    <cellStyle name="Normal 2 13 7" xfId="23107" xr:uid="{F5D8B512-E681-407E-8CAE-33818276DB42}"/>
    <cellStyle name="Normal 2 14" xfId="1290" xr:uid="{5C78EB5F-E44A-4776-B4DC-61A054069831}"/>
    <cellStyle name="Normal 2 14 2" xfId="23114" xr:uid="{69070F06-7996-4740-AA19-F7D3FB0BCA82}"/>
    <cellStyle name="Normal 2 14 3" xfId="23115" xr:uid="{6C49097B-CFCE-4493-B3FC-C9EB33EDF9AE}"/>
    <cellStyle name="Normal 2 14 4" xfId="23116" xr:uid="{D5247E2B-BDF3-47CA-AEB1-54421DC56299}"/>
    <cellStyle name="Normal 2 14 5" xfId="23117" xr:uid="{6EA21D62-9944-4EF4-A4E0-3A880A464D2E}"/>
    <cellStyle name="Normal 2 14 6" xfId="23118" xr:uid="{9A9043DA-BE1D-43BA-A82C-073D6FEEEDA4}"/>
    <cellStyle name="Normal 2 14 7" xfId="23113" xr:uid="{1E333225-55E8-45FB-B5CF-BB2973291A04}"/>
    <cellStyle name="Normal 2 15" xfId="1291" xr:uid="{11CA6BD2-D592-42D9-AAD0-677C7610C16F}"/>
    <cellStyle name="Normal 2 15 2" xfId="23120" xr:uid="{FE826903-E054-410B-B337-041AA9DA86B8}"/>
    <cellStyle name="Normal 2 15 3" xfId="23121" xr:uid="{0F3A3657-66EF-4FC7-AD82-7B7C9127788A}"/>
    <cellStyle name="Normal 2 15 4" xfId="23122" xr:uid="{8058ED1C-E52C-4B96-83A7-5F10491C6D70}"/>
    <cellStyle name="Normal 2 15 5" xfId="23123" xr:uid="{A748648C-B186-435E-A6A4-7E02EFE4A0C2}"/>
    <cellStyle name="Normal 2 15 6" xfId="23124" xr:uid="{2C2387D5-5E4B-4830-8AE3-62D4A6E58F34}"/>
    <cellStyle name="Normal 2 15 7" xfId="23119" xr:uid="{12EB226E-20F8-42FF-A158-53A1E3C3C150}"/>
    <cellStyle name="Normal 2 16" xfId="1292" xr:uid="{A3852755-2C95-41B3-A01E-40B15E3783EF}"/>
    <cellStyle name="Normal 2 16 2" xfId="23126" xr:uid="{DFA8591A-0D42-4820-8AF5-B9951970F7DE}"/>
    <cellStyle name="Normal 2 16 3" xfId="23127" xr:uid="{174B387C-72BC-46D3-8313-3E3EB08387CB}"/>
    <cellStyle name="Normal 2 16 4" xfId="23128" xr:uid="{4FF3F7D0-A64D-440C-8CC1-80A3C42F542F}"/>
    <cellStyle name="Normal 2 16 5" xfId="23129" xr:uid="{D9E94F0E-2D74-4F36-BEAA-2E7F6EF7DFFB}"/>
    <cellStyle name="Normal 2 16 6" xfId="23130" xr:uid="{F1D9DB1B-C81E-4AC2-B7F6-C75A589C979D}"/>
    <cellStyle name="Normal 2 16 7" xfId="36805" xr:uid="{20E78BE5-2F15-4AF5-AD0A-53AE1703E2AD}"/>
    <cellStyle name="Normal 2 16 8" xfId="23125" xr:uid="{105C9CB4-DB6F-41A4-A2C5-9CB88AE4D7FA}"/>
    <cellStyle name="Normal 2 17" xfId="1293" xr:uid="{825EB363-26EE-4DB2-98CF-C4CB57187398}"/>
    <cellStyle name="Normal 2 17 2" xfId="23132" xr:uid="{F04811D4-82D4-4A43-999C-56B8FCD2A4E5}"/>
    <cellStyle name="Normal 2 17 3" xfId="23133" xr:uid="{D0F11A40-42A9-46E3-BF91-E111F651F5FE}"/>
    <cellStyle name="Normal 2 17 4" xfId="23134" xr:uid="{B575A33C-D02F-4FB0-B91B-738D8741DD92}"/>
    <cellStyle name="Normal 2 17 5" xfId="23135" xr:uid="{A3A19127-36B5-4391-B586-45947C1DCB90}"/>
    <cellStyle name="Normal 2 17 6" xfId="23136" xr:uid="{D28CDDE1-9894-45AB-BCC3-4E47BB4D3DC6}"/>
    <cellStyle name="Normal 2 17 7" xfId="36034" xr:uid="{BFD7DE63-7FFF-48B3-812C-F3B348A18687}"/>
    <cellStyle name="Normal 2 17 8" xfId="23131" xr:uid="{0E2A9BC1-B226-45E3-A00A-593BD276B318}"/>
    <cellStyle name="Normal 2 18" xfId="1294" xr:uid="{5AB26A5A-929F-47C8-8DF6-11CE8A60C685}"/>
    <cellStyle name="Normal 2 18 2" xfId="23138" xr:uid="{55E12DBE-8E4F-4916-98AE-AEF5B4F1224D}"/>
    <cellStyle name="Normal 2 18 3" xfId="23139" xr:uid="{86C66BDE-3044-453E-96BA-484190BA2117}"/>
    <cellStyle name="Normal 2 18 4" xfId="23140" xr:uid="{752E27C5-61D5-451A-A5A0-64B30DADAAFC}"/>
    <cellStyle name="Normal 2 18 5" xfId="23141" xr:uid="{583BC197-C855-40AD-B068-6DEF510813EE}"/>
    <cellStyle name="Normal 2 18 6" xfId="23142" xr:uid="{683EBCF4-FD45-47B2-AA45-4E53881A2E20}"/>
    <cellStyle name="Normal 2 18 7" xfId="23137" xr:uid="{1E6A44D6-85C8-43DC-9962-F10153FEF8EF}"/>
    <cellStyle name="Normal 2 19" xfId="1295" xr:uid="{3E6691FA-1AA3-4655-B88A-B94C33AAE1F0}"/>
    <cellStyle name="Normal 2 19 10" xfId="23143" xr:uid="{D7F85F5D-4172-456C-9DC9-E75C3BA7008E}"/>
    <cellStyle name="Normal 2 19 2" xfId="23144" xr:uid="{9735B692-8B39-4E2D-9681-F65621AA77B7}"/>
    <cellStyle name="Normal 2 19 2 2" xfId="23145" xr:uid="{63864043-C922-4589-9CAC-5DB1A703B2D2}"/>
    <cellStyle name="Normal 2 19 2 3" xfId="23146" xr:uid="{3E106B16-5D37-40F3-B1B2-E0B1C28BE27A}"/>
    <cellStyle name="Normal 2 19 2 4" xfId="23147" xr:uid="{67BA9814-FD22-422C-8C58-B48141C47D85}"/>
    <cellStyle name="Normal 2 19 2 5" xfId="23148" xr:uid="{C269B179-6B9A-41F5-AEEA-8BE3ED263D12}"/>
    <cellStyle name="Normal 2 19 2 6" xfId="23149" xr:uid="{4EE64448-7DC9-4098-96D0-EC2AF31B641D}"/>
    <cellStyle name="Normal 2 19 3" xfId="23150" xr:uid="{B23F8EFE-D6EB-4F49-A242-D5DF2E191A67}"/>
    <cellStyle name="Normal 2 19 3 2" xfId="23151" xr:uid="{B75134DC-ADA5-4B83-AD63-DC9982FB4C12}"/>
    <cellStyle name="Normal 2 19 3 3" xfId="23152" xr:uid="{5AF5B1B4-2EEA-4ADA-9734-967B6A976C87}"/>
    <cellStyle name="Normal 2 19 3 4" xfId="23153" xr:uid="{72BFFFF6-C035-4E26-A8F3-3A7D4BC60DD9}"/>
    <cellStyle name="Normal 2 19 3 5" xfId="23154" xr:uid="{8B7D9215-F27A-4785-9E29-27959F9DA19B}"/>
    <cellStyle name="Normal 2 19 3 6" xfId="23155" xr:uid="{C16A087A-C9C9-4FB2-AF55-F13792B74BEB}"/>
    <cellStyle name="Normal 2 19 4" xfId="23156" xr:uid="{123CA7B0-2FCE-447D-9132-A6E9225752C4}"/>
    <cellStyle name="Normal 2 19 5" xfId="23157" xr:uid="{1DF14D3C-F79E-4087-B6FB-94AB32ACBE7D}"/>
    <cellStyle name="Normal 2 19 6" xfId="23158" xr:uid="{99452A9C-F924-4267-9474-384BDA939149}"/>
    <cellStyle name="Normal 2 19 7" xfId="23159" xr:uid="{F4B8E860-A103-45CF-A3D2-2626E92581C5}"/>
    <cellStyle name="Normal 2 19 8" xfId="23160" xr:uid="{F458D589-F47D-48ED-ABC7-A900963BBA41}"/>
    <cellStyle name="Normal 2 19 9" xfId="23161" xr:uid="{483D6BA3-6463-42BC-B818-7511204728D7}"/>
    <cellStyle name="Normal 2 2" xfId="51" xr:uid="{6CF3E5F0-43BF-410E-8D30-0E70589BFFFF}"/>
    <cellStyle name="Normal 2 2 10" xfId="1297" xr:uid="{D9661E1F-5C0A-4BB9-86D4-C703FFB61C7C}"/>
    <cellStyle name="Normal 2 2 10 2" xfId="23163" xr:uid="{A6074CCA-EE2A-4CE7-85D6-48BD7D3BE1FC}"/>
    <cellStyle name="Normal 2 2 10 3" xfId="23164" xr:uid="{F36212D0-485A-4AEE-B20A-826B67CD9346}"/>
    <cellStyle name="Normal 2 2 10 4" xfId="23165" xr:uid="{BDA39FC3-3FCE-4741-A0E1-82AEFADA67C7}"/>
    <cellStyle name="Normal 2 2 10 5" xfId="23166" xr:uid="{31AE2943-7950-4340-AF58-B8483EA79A75}"/>
    <cellStyle name="Normal 2 2 10 6" xfId="23167" xr:uid="{026A4886-0C52-433F-8569-03B137560F37}"/>
    <cellStyle name="Normal 2 2 10 7" xfId="37578" xr:uid="{3770BE6B-612C-4DD7-B5BF-4A2E4E8C01A1}"/>
    <cellStyle name="Normal 2 2 10 8" xfId="23162" xr:uid="{96A389D4-2C34-4DBF-ACB4-CF8D5CB316BE}"/>
    <cellStyle name="Normal 2 2 11" xfId="1298" xr:uid="{86F57E3D-B39C-42F9-8F56-D77496BB8692}"/>
    <cellStyle name="Normal 2 2 11 2" xfId="23169" xr:uid="{E4FEEFEF-2A6A-4795-A52D-66081B8E8602}"/>
    <cellStyle name="Normal 2 2 11 3" xfId="23170" xr:uid="{F197614D-C4FD-4DE5-B8B0-E19C76D36A39}"/>
    <cellStyle name="Normal 2 2 11 4" xfId="23171" xr:uid="{B23DA4D4-A26E-4A8E-B413-FC332584F21E}"/>
    <cellStyle name="Normal 2 2 11 5" xfId="23172" xr:uid="{A54B2052-5A65-4469-8D8B-DCB1AF62C85C}"/>
    <cellStyle name="Normal 2 2 11 6" xfId="23173" xr:uid="{8133B5F0-C548-4A8D-A118-FE40746E8032}"/>
    <cellStyle name="Normal 2 2 11 7" xfId="23168" xr:uid="{83053A84-C006-4C77-A213-92EAC5DF7098}"/>
    <cellStyle name="Normal 2 2 12" xfId="1299" xr:uid="{AB5BC230-9F4A-4052-8D18-14F22109B167}"/>
    <cellStyle name="Normal 2 2 12 2" xfId="23175" xr:uid="{83D4765C-64C9-4326-A610-1EF3BB0ED4AF}"/>
    <cellStyle name="Normal 2 2 12 3" xfId="23176" xr:uid="{64E59DCC-7CE5-4DC3-AF63-326675BA6CD5}"/>
    <cellStyle name="Normal 2 2 12 4" xfId="23177" xr:uid="{16C14AC6-909A-45A3-A962-145B053B5B17}"/>
    <cellStyle name="Normal 2 2 12 5" xfId="23178" xr:uid="{620C0825-8FA1-4176-B743-61B046767CBF}"/>
    <cellStyle name="Normal 2 2 12 6" xfId="23179" xr:uid="{8EBB0AAA-0B5C-427F-BB3E-2E9607D54663}"/>
    <cellStyle name="Normal 2 2 12 7" xfId="23174" xr:uid="{87F90C62-7F89-48F8-BE3C-EE513D91DF27}"/>
    <cellStyle name="Normal 2 2 13" xfId="1300" xr:uid="{209CEECE-AD3F-4A7E-84B6-166B749A7AC1}"/>
    <cellStyle name="Normal 2 2 13 2" xfId="23180" xr:uid="{61495656-0DA0-4D7A-83A2-A6B2FE77483D}"/>
    <cellStyle name="Normal 2 2 14" xfId="1301" xr:uid="{0092955A-15F4-450A-BA50-2150C01515B2}"/>
    <cellStyle name="Normal 2 2 14 2" xfId="23181" xr:uid="{63CEDCDD-CFEF-419E-A7B4-F4E96223B23A}"/>
    <cellStyle name="Normal 2 2 15" xfId="1302" xr:uid="{DA5FDB1E-A9C8-4FD4-8EEC-CA8F2E7FE246}"/>
    <cellStyle name="Normal 2 2 15 2" xfId="23182" xr:uid="{DD69DB74-3597-4964-8E03-C0C92FA67E4C}"/>
    <cellStyle name="Normal 2 2 16" xfId="1303" xr:uid="{61508A82-F1A7-42C1-87A9-BBEB39BFF72E}"/>
    <cellStyle name="Normal 2 2 16 2" xfId="23183" xr:uid="{22B41EC9-25A6-441F-8DAC-B07A1CCF6C44}"/>
    <cellStyle name="Normal 2 2 17" xfId="1304" xr:uid="{CEA249AB-5C8E-48F1-B5EC-08C92B4238BD}"/>
    <cellStyle name="Normal 2 2 18" xfId="37790" xr:uid="{E2292077-FD6D-4A58-97DA-574EF5A2BAFF}"/>
    <cellStyle name="Normal 2 2 19" xfId="1296" xr:uid="{9BE893FE-B84F-46C8-B033-3E241C2BBBFA}"/>
    <cellStyle name="Normal 2 2 2" xfId="75" xr:uid="{D1665EC9-C92D-40CA-BCCB-F019F3B41D78}"/>
    <cellStyle name="Normal 2 2 2 10" xfId="23184" xr:uid="{2D8C9DC1-6C22-4B45-8105-EB4D5527CE62}"/>
    <cellStyle name="Normal 2 2 2 11" xfId="2673" xr:uid="{573E323A-21FB-45D1-B12E-3D0760369BA2}"/>
    <cellStyle name="Normal 2 2 2 12" xfId="1305" xr:uid="{4E51EC2D-D821-4052-B205-AF56FFFE18AA}"/>
    <cellStyle name="Normal 2 2 2 2" xfId="92" xr:uid="{96E9996D-D3E2-4630-8954-C5635709FD1E}"/>
    <cellStyle name="Normal 2 2 2 2 10" xfId="2691" xr:uid="{B5CCF475-6C64-4579-BDA0-1662F6D67065}"/>
    <cellStyle name="Normal 2 2 2 2 11" xfId="1306" xr:uid="{6214624B-C366-47FF-A972-FFCC9C720332}"/>
    <cellStyle name="Normal 2 2 2 2 12" xfId="37906" xr:uid="{0C567794-454D-4C23-9F82-53CEF414027A}"/>
    <cellStyle name="Normal 2 2 2 2 2" xfId="1307" xr:uid="{51D51303-A616-4DD3-91B8-4BD9A1F5EF36}"/>
    <cellStyle name="Normal 2 2 2 2 2 2" xfId="23187" xr:uid="{0AAC6A51-8422-4C85-9409-FA26A47D5D20}"/>
    <cellStyle name="Normal 2 2 2 2 2 2 2" xfId="23188" xr:uid="{FBAA8514-CF6E-46BB-ABEC-1D2D8E095E37}"/>
    <cellStyle name="Normal 2 2 2 2 2 2 2 2" xfId="23189" xr:uid="{A94A178C-4052-4E11-B77B-7CEB72ADB0DD}"/>
    <cellStyle name="Normal 2 2 2 2 2 2 2 2 2" xfId="23190" xr:uid="{A7DAD7C1-133D-4BA9-AB89-F8976C1F27E4}"/>
    <cellStyle name="Normal 2 2 2 2 2 2 2 2 2 2" xfId="23191" xr:uid="{1EE7D742-B316-40B6-9DD6-63EA96A3F5E6}"/>
    <cellStyle name="Normal 2 2 2 2 2 2 2 2 2 2 2" xfId="23192" xr:uid="{B5DB02E2-3B6E-4723-BCFF-C09ED366F3EC}"/>
    <cellStyle name="Normal 2 2 2 2 2 2 2 2 2 2 2 2" xfId="23193" xr:uid="{170F5D40-77A4-4E83-8825-4F47FBDEB119}"/>
    <cellStyle name="Normal 2 2 2 2 2 2 2 2 2 2 2 2 2" xfId="23194" xr:uid="{481A4D6A-52C7-4D4B-AB11-8C579ECA9783}"/>
    <cellStyle name="Normal 2 2 2 2 2 2 2 2 2 2 2 2 2 2" xfId="23195" xr:uid="{3F740497-75EC-45E8-9509-8A1AD4862B17}"/>
    <cellStyle name="Normal 2 2 2 2 2 2 2 2 2 2 2 2 2 2 2" xfId="23196" xr:uid="{85659D29-9433-4227-9674-FBF605DB2D6F}"/>
    <cellStyle name="Normal 2 2 2 2 2 2 2 2 2 2 2 2 2 2 2 2" xfId="23197" xr:uid="{B3F0B3F4-36A7-45B1-9B16-911C7D1C27C1}"/>
    <cellStyle name="Normal 2 2 2 2 2 2 2 2 2 2 2 2 2 2 2 2 2" xfId="23198" xr:uid="{54A968E4-50D8-4A27-9DA7-C6EAD6B35FEB}"/>
    <cellStyle name="Normal 2 2 2 2 2 2 2 2 2 2 2 2 2 2 2 2 2 2" xfId="23199" xr:uid="{74A88CB1-8D7E-4617-8AA0-D3CCB573EEBE}"/>
    <cellStyle name="Normal 2 2 2 2 2 2 2 2 2 2 2 2 2 2 2 2 2 2 2" xfId="23200" xr:uid="{2EEBF4F1-68FE-49F8-86C0-42F037106D40}"/>
    <cellStyle name="Normal 2 2 2 2 2 2 2 2 2 2 2 2 2 2 2 2 2 2 2 2" xfId="23201" xr:uid="{B2012574-3667-4279-93EF-8C9C5E7C1527}"/>
    <cellStyle name="Normal 2 2 2 2 2 2 2 2 2 2 2 2 2 2 2 2 2 2 2 2 2" xfId="23202" xr:uid="{3FCCCB3E-8F75-40F5-B673-F28D9B668E51}"/>
    <cellStyle name="Normal 2 2 2 2 2 2 2 2 2 2 2 2 2 2 2 2 2 2 2 2 2 2" xfId="23203" xr:uid="{E6844465-11D1-4917-BD41-203D716A9810}"/>
    <cellStyle name="Normal 2 2 2 2 2 2 2 2 2 2 2 2 2 2 2 2 2 2 2 2 2 2 2" xfId="23204" xr:uid="{5C6535D8-DE4A-4619-802E-5A7C4E7BD2BD}"/>
    <cellStyle name="Normal 2 2 2 2 2 2 2 2 2 2 2 2 2 2 2 2 2 2 2 2 2 2 2 2" xfId="23205" xr:uid="{817185CE-9F13-4273-96C8-C33A8D36AC08}"/>
    <cellStyle name="Normal 2 2 2 2 2 2 2 2 2 2 2 2 2 2 2 2 2 2 2 2 2 2 2 2 2" xfId="23206" xr:uid="{855D85E8-DE8F-4912-A4E4-2934F068AE37}"/>
    <cellStyle name="Normal 2 2 2 2 2 2 2 2 2 2 2 2 2 2 2 2 2 2 2 2 2 2 2 2 2 2" xfId="23207" xr:uid="{E0F770F4-83DD-495E-866E-6BF07DF6BFCA}"/>
    <cellStyle name="Normal 2 2 2 2 2 2 2 2 2 2 2 2 2 2 2 2 2 2 2 2 2 2 2 2 2 2 2" xfId="23208" xr:uid="{0BE25CD5-C1C4-473C-ABA0-54C78A04076A}"/>
    <cellStyle name="Normal 2 2 2 2 2 2 2 2 2 2 2 2 2 2 2 2 2 2 2 2 2 2 2 2 2 2 2 2" xfId="23209" xr:uid="{AF93B8C8-20A2-4287-9CC7-C9DFB54AF71C}"/>
    <cellStyle name="Normal 2 2 2 2 2 2 2 2 2 2 2 2 2 2 2 2 2 2 2 2 2 2 2 2 2 2 2 2 2" xfId="23210" xr:uid="{374672B2-4A50-43EC-B5F0-12D2F0722E56}"/>
    <cellStyle name="Normal 2 2 2 2 2 2 2 2 2 2 2 2 2 2 2 2 2 2 2 2 2 2 2 2 2 2 2 2 2 2" xfId="23211" xr:uid="{34F1B009-1F41-43A9-99E0-E455B8A5FB4D}"/>
    <cellStyle name="Normal 2 2 2 2 2 2 2 2 2 2 2 2 2 2 2 2 2 2 2 2 2 2 2 2 2 2 2 2 2 2 2" xfId="23212" xr:uid="{5624AD7D-F6A0-4B1B-9006-F65ADFE7D6B9}"/>
    <cellStyle name="Normal 2 2 2 2 2 2 2 2 2 2 2 2 2 2 2 2 2 2 2 2 2 2 2 2 2 2 2 2 2 2 2 2" xfId="23213" xr:uid="{4DA1AC92-C0AD-4072-A785-3401D7E17CC3}"/>
    <cellStyle name="Normal 2 2 2 2 2 2 2 2 2 2 2 2 2 2 2 2 2 2 2 2 2 2 2 2 2 2 2 2 2 2 2 2 2" xfId="23214" xr:uid="{047D9A7D-478F-4DC4-B783-1290F8A52168}"/>
    <cellStyle name="Normal 2 2 2 2 2 2 2 2 2 2 2 2 2 2 2 2 2 2 2 2 2 2 2 2 2 2 2 2 2 2 2 2 2 2" xfId="23215" xr:uid="{A1715D18-09DE-4CEB-A27F-FDC44DB95557}"/>
    <cellStyle name="Normal 2 2 2 2 2 2 2 2 2 2 2 2 2 2 2 2 2 2 2 2 2 2 2 2 2 2 2 2 2 2 2 2 2 2 2" xfId="23216" xr:uid="{570921DD-B619-4071-8117-3A4C09F3DA29}"/>
    <cellStyle name="Normal 2 2 2 2 2 2 2 2 2 2 2 2 2 2 2 2 2 2 2 2 2 2 2 2 2 2 2 2 2 2 2 2 2 2 2 2" xfId="23217" xr:uid="{22CF9C77-33E3-42A1-B8DA-98E780625B3A}"/>
    <cellStyle name="Normal 2 2 2 2 2 2 2 2 2 2 2 2 2 2 2 2 2 2 2 2 2 2 2 2 2 2 2 2 2 2 2 2 2 2 2 2 2" xfId="23218" xr:uid="{53A2A62E-D3C4-4A62-A03E-8B5B57E73259}"/>
    <cellStyle name="Normal 2 2 2 2 2 2 2 2 2 2 2 2 2 2 2 2 2 2 2 2 2 2 2 2 2 2 2 2 2 2 2 2 2 2 2 2 2 2" xfId="23219" xr:uid="{B03AB67F-2363-48BC-B6FA-F63EE7BFD70D}"/>
    <cellStyle name="Normal 2 2 2 2 2 2 2 2 2 2 2 2 2 2 2 2 2 2 2 2 2 2 2 2 2 2 2 2 2 2 2 2 2 2 2 2 2 2 2" xfId="23220" xr:uid="{6B571814-7CE5-4ACE-902C-395B91847B40}"/>
    <cellStyle name="Normal 2 2 2 2 2 2 2 2 2 2 2 2 2 2 2 2 2 2 2 2 2 2 2 2 2 2 2 2 2 2 2 2 2 2 2 2 2 2 2 2" xfId="23221" xr:uid="{343F7306-6442-4D00-898E-B061E5350006}"/>
    <cellStyle name="Normal 2 2 2 2 2 2 2 2 2 2 2 2 2 2 2 2 2 2 2 2 2 2 2 2 2 2 2 2 2 2 2 2 2 2 2 2 2 2 2 2 2" xfId="23222" xr:uid="{E8477A4B-48BA-48D3-9923-EA0C8531F322}"/>
    <cellStyle name="Normal 2 2 2 2 2 2 2 2 2 2 2 2 2 2 2 2 2 2 2 2 2 2 2 2 2 2 2 2 2 2 2 2 2 2 2 2 2 2 2 2 2 2" xfId="23223" xr:uid="{B55AC828-70FF-4226-92D5-A37568EA7F1D}"/>
    <cellStyle name="Normal 2 2 2 2 2 2 2 2 2 2 2 2 2 2 2 2 2 2 2 2 2 2 2 2 2 2 2 2 2 2 2 2 2 2 2 2 2 2 2 2 2 2 2" xfId="23224" xr:uid="{795003A0-304C-4A38-9D01-76DCBBD3FF8C}"/>
    <cellStyle name="Normal 2 2 2 2 2 2 2 2 2 2 2 2 2 2 2 2 2 2 2 2 2 2 2 2 2 2 2 2 2 2 2 2 2 2 2 2 2 2 2 2 2 2 2 2" xfId="23225" xr:uid="{7DC228DE-ECCA-4C3D-BEF6-9455439E0E6C}"/>
    <cellStyle name="Normal 2 2 2 2 2 2 2 2 2 2 2 2 2 2 2 2 2 2 2 2 2 2 2 2 2 2 2 2 2 2 2 2 2 2 2 2 2 2 2 2 2 2 2 2 2" xfId="23226" xr:uid="{AF0C00B7-D584-4CA7-8320-51D00515EDD4}"/>
    <cellStyle name="Normal 2 2 2 2 2 2 2 2 2 2 2 2 2 2 2 2 2 2 2 2 2 2 2 2 2 2 2 2 2 2 2 2 2 2 2 2 2 2 2 2 2 2 2 2 2 2" xfId="23227" xr:uid="{9D1D1C17-A3C8-4466-80B6-B47E98F664FE}"/>
    <cellStyle name="Normal 2 2 2 2 2 2 2 2 2 2 2 2 2 2 2 2 2 2 2 2 2 2 2 2 2 2 2 2 2 2 2 2 2 2 2 2 2 2 2 2 2 2 2 2 2 2 2" xfId="23228" xr:uid="{1A7E3776-512B-4157-A511-7CBB414B9B3A}"/>
    <cellStyle name="Normal 2 2 2 2 2 2 2 2 2 2 2 2 2 2 2 2 2 2 2 2 2 2 2 2 2 2 2 2 2 2 2 2 2 2 2 2 2 2 2 2 2 2 2 2 2 2 2 2" xfId="23229" xr:uid="{FF08D44C-C6EB-4539-9623-C6E9496BC2D7}"/>
    <cellStyle name="Normal 2 2 2 2 2 2 2 2 2 2 2 2 2 2 2 2 2 2 2 2 2 2 2 2 2 2 2 2 2 2 2 2 2 2 2 2 2 2 2 2 2 2 2 2 2 2 2 3" xfId="23230" xr:uid="{5BFB4847-D26F-42DE-AFCA-1D4116A4E151}"/>
    <cellStyle name="Normal 2 2 2 2 2 2 2 2 2 2 2 2 2 2 2 2 2 2 2 2 2 2 2 2 2 2 2 2 2 2 2 2 2 2 2 2 2 2 2 2 2 2 2 2 2 2 2 4" xfId="23231" xr:uid="{0CDC339E-B3E6-4730-B1CA-CF1FE725AA0E}"/>
    <cellStyle name="Normal 2 2 2 2 2 2 2 2 2 2 2 2 2 2 2 2 2 2 2 2 2 2 2 2 2 2 2 2 2 2 2 2 2 2 2 2 2 2 2 2 2 2 2 2 2 2 2 5" xfId="23232" xr:uid="{C2674C14-8254-4226-8825-F4A9D562B67C}"/>
    <cellStyle name="Normal 2 2 2 2 2 2 2 2 2 2 2 2 2 2 2 2 2 2 2 2 2 2 2 2 2 2 2 2 2 2 2 2 2 2 2 2 2 2 2 2 2 2 2 2 2 2 2 6" xfId="23233" xr:uid="{6ACD0197-F6BA-44E4-862C-31AECCE0108B}"/>
    <cellStyle name="Normal 2 2 2 2 2 2 2 2 2 2 2 2 2 2 2 2 2 2 2 2 2 2 2 2 2 2 2 2 2 2 2 2 2 2 2 2 2 2 2 2 2 2 2 2 2 2 3" xfId="23234" xr:uid="{DB189BB2-897D-45D7-A406-9D119AC6053F}"/>
    <cellStyle name="Normal 2 2 2 2 2 2 2 2 2 2 2 2 2 2 2 2 2 2 2 2 2 2 2 2 2 2 2 2 2 2 2 2 2 2 2 2 2 2 2 2 2 2 2 2 2 2 4" xfId="23235" xr:uid="{BA6C4B55-F103-45D6-AF70-5250DAA45FE3}"/>
    <cellStyle name="Normal 2 2 2 2 2 2 2 2 2 2 2 2 2 2 2 2 2 2 2 2 2 2 2 2 2 2 2 2 2 2 2 2 2 2 2 2 2 2 2 2 2 2 2 2 2 2 5" xfId="23236" xr:uid="{7692F8CF-EEBA-4872-82BC-4CB82E3A99D9}"/>
    <cellStyle name="Normal 2 2 2 2 2 2 2 2 2 2 2 2 2 2 2 2 2 2 2 2 2 2 2 2 2 2 2 2 2 2 2 2 2 2 2 2 2 2 2 2 2 2 2 2 2 2 6" xfId="23237" xr:uid="{93C5AF9A-73E4-45C5-9564-3F3757E96AED}"/>
    <cellStyle name="Normal 2 2 2 2 2 2 2 2 2 2 2 2 2 2 2 2 2 2 2 2 2 2 2 2 2 2 2 2 2 2 2 2 2 2 2 2 2 2 2 2 2 2 2 2 2 2 7" xfId="23238" xr:uid="{1A6AB716-7EC6-4C87-8884-5CF5FD4D31EE}"/>
    <cellStyle name="Normal 2 2 2 2 2 2 2 2 2 2 2 2 2 2 2 2 2 2 2 2 2 2 2 2 2 2 2 2 2 2 2 2 2 2 2 2 2 2 2 2 2 2 2 2 2 3" xfId="23239" xr:uid="{D37BB98A-B22B-4271-982A-369ADC40207A}"/>
    <cellStyle name="Normal 2 2 2 2 2 2 2 2 2 2 2 2 2 2 2 2 2 2 2 2 2 2 2 2 2 2 2 2 2 2 2 2 2 2 2 2 2 2 2 2 2 2 2 2 2 4" xfId="23240" xr:uid="{544CD9E2-EDF4-482D-AFF4-FBF73DDE2B1D}"/>
    <cellStyle name="Normal 2 2 2 2 2 2 2 2 2 2 2 2 2 2 2 2 2 2 2 2 2 2 2 2 2 2 2 2 2 2 2 2 2 2 2 2 2 2 2 2 2 2 2 2 2 5" xfId="23241" xr:uid="{8F3AC0B4-E575-4C29-8881-28AC660954F8}"/>
    <cellStyle name="Normal 2 2 2 2 2 2 2 2 2 2 2 2 2 2 2 2 2 2 2 2 2 2 2 2 2 2 2 2 2 2 2 2 2 2 2 2 2 2 2 2 2 2 2 2 2 6" xfId="23242" xr:uid="{F1F769F0-2097-4BC1-B11A-1F507F40B49F}"/>
    <cellStyle name="Normal 2 2 2 2 2 2 2 2 2 2 2 2 2 2 2 2 2 2 2 2 2 2 2 2 2 2 2 2 2 2 2 2 2 2 2 2 2 2 2 2 2 2 2 2 2 7" xfId="23243" xr:uid="{CC0D52AA-7DCC-4490-8AD2-E3F20D96E151}"/>
    <cellStyle name="Normal 2 2 2 2 2 2 2 2 2 2 2 2 2 2 2 2 2 2 2 2 2 2 2 2 2 2 2 2 2 2 2 2 2 2 2 2 2 2 2 2 2 2 2 2 3" xfId="23244" xr:uid="{C7D5B903-F926-40BF-9726-8F4CDD8C1E8B}"/>
    <cellStyle name="Normal 2 2 2 2 2 2 2 2 2 2 2 2 2 2 2 2 2 2 2 2 2 2 2 2 2 2 2 2 2 2 2 2 2 2 2 2 2 2 2 2 2 2 2 2 4" xfId="23245" xr:uid="{6D1153A6-A681-4781-A989-72F6B5304585}"/>
    <cellStyle name="Normal 2 2 2 2 2 2 2 2 2 2 2 2 2 2 2 2 2 2 2 2 2 2 2 2 2 2 2 2 2 2 2 2 2 2 2 2 2 2 2 2 2 2 2 2 5" xfId="23246" xr:uid="{4347288A-BB47-4500-ACAD-A0419E2897AF}"/>
    <cellStyle name="Normal 2 2 2 2 2 2 2 2 2 2 2 2 2 2 2 2 2 2 2 2 2 2 2 2 2 2 2 2 2 2 2 2 2 2 2 2 2 2 2 2 2 2 2 2 6" xfId="23247" xr:uid="{4BBB764D-B5ED-46AC-9011-E22D3FBA6DB9}"/>
    <cellStyle name="Normal 2 2 2 2 2 2 2 2 2 2 2 2 2 2 2 2 2 2 2 2 2 2 2 2 2 2 2 2 2 2 2 2 2 2 2 2 2 2 2 2 2 2 2 2 7" xfId="23248" xr:uid="{F5ED9C13-F16F-4D22-A445-78F88BC0C426}"/>
    <cellStyle name="Normal 2 2 2 2 2 2 2 2 2 2 2 2 2 2 2 2 2 2 2 2 2 2 2 2 2 2 2 2 2 2 2 2 2 2 2 2 2 2 2 2 2 2 2 3" xfId="23249" xr:uid="{14280E40-8684-4338-8514-84EB8FAA436C}"/>
    <cellStyle name="Normal 2 2 2 2 2 2 2 2 2 2 2 2 2 2 2 2 2 2 2 2 2 2 2 2 2 2 2 2 2 2 2 2 2 2 2 2 2 2 2 2 2 2 2 4" xfId="23250" xr:uid="{21D6E885-F0FF-44C3-8BE3-961972755248}"/>
    <cellStyle name="Normal 2 2 2 2 2 2 2 2 2 2 2 2 2 2 2 2 2 2 2 2 2 2 2 2 2 2 2 2 2 2 2 2 2 2 2 2 2 2 2 2 2 2 2 5" xfId="23251" xr:uid="{D4E32EE3-B64A-445D-99B6-57FF21FCC943}"/>
    <cellStyle name="Normal 2 2 2 2 2 2 2 2 2 2 2 2 2 2 2 2 2 2 2 2 2 2 2 2 2 2 2 2 2 2 2 2 2 2 2 2 2 2 2 2 2 2 2 6" xfId="23252" xr:uid="{73B00782-D498-44B9-A930-7FA6F9ACAEED}"/>
    <cellStyle name="Normal 2 2 2 2 2 2 2 2 2 2 2 2 2 2 2 2 2 2 2 2 2 2 2 2 2 2 2 2 2 2 2 2 2 2 2 2 2 2 2 2 2 2 2 7" xfId="23253" xr:uid="{FE77FAF2-11FA-409E-A4AF-6C4BB4043302}"/>
    <cellStyle name="Normal 2 2 2 2 2 2 2 2 2 2 2 2 2 2 2 2 2 2 2 2 2 2 2 2 2 2 2 2 2 2 2 2 2 2 2 2 2 2 2 2 2 2 3" xfId="23254" xr:uid="{0B2B3244-1997-4241-874E-E98E4BBC0E9B}"/>
    <cellStyle name="Normal 2 2 2 2 2 2 2 2 2 2 2 2 2 2 2 2 2 2 2 2 2 2 2 2 2 2 2 2 2 2 2 2 2 2 2 2 2 2 2 2 2 2 4" xfId="23255" xr:uid="{A0C1D6C7-3102-415A-84D5-CC29A31E3CBC}"/>
    <cellStyle name="Normal 2 2 2 2 2 2 2 2 2 2 2 2 2 2 2 2 2 2 2 2 2 2 2 2 2 2 2 2 2 2 2 2 2 2 2 2 2 2 2 2 2 2 5" xfId="23256" xr:uid="{020CFE10-A1A3-4E23-B019-3B0B6DA08F7C}"/>
    <cellStyle name="Normal 2 2 2 2 2 2 2 2 2 2 2 2 2 2 2 2 2 2 2 2 2 2 2 2 2 2 2 2 2 2 2 2 2 2 2 2 2 2 2 2 2 2 6" xfId="23257" xr:uid="{31B93B45-8D8D-422E-B574-14F4C8A13C2F}"/>
    <cellStyle name="Normal 2 2 2 2 2 2 2 2 2 2 2 2 2 2 2 2 2 2 2 2 2 2 2 2 2 2 2 2 2 2 2 2 2 2 2 2 2 2 2 2 2 2 7" xfId="23258" xr:uid="{B0C087E6-CBFB-4527-A515-83EC67AC3B09}"/>
    <cellStyle name="Normal 2 2 2 2 2 2 2 2 2 2 2 2 2 2 2 2 2 2 2 2 2 2 2 2 2 2 2 2 2 2 2 2 2 2 2 2 2 2 2 2 2 3" xfId="23259" xr:uid="{E6B44EF9-0219-4F07-AFAD-D2424E884BD3}"/>
    <cellStyle name="Normal 2 2 2 2 2 2 2 2 2 2 2 2 2 2 2 2 2 2 2 2 2 2 2 2 2 2 2 2 2 2 2 2 2 2 2 2 2 2 2 2 2 4" xfId="23260" xr:uid="{09ECD23A-1173-4640-BF10-40F5DBAB4403}"/>
    <cellStyle name="Normal 2 2 2 2 2 2 2 2 2 2 2 2 2 2 2 2 2 2 2 2 2 2 2 2 2 2 2 2 2 2 2 2 2 2 2 2 2 2 2 2 2 5" xfId="23261" xr:uid="{3D9FF629-96D0-4A0D-BC21-DCBFC7A3CE4D}"/>
    <cellStyle name="Normal 2 2 2 2 2 2 2 2 2 2 2 2 2 2 2 2 2 2 2 2 2 2 2 2 2 2 2 2 2 2 2 2 2 2 2 2 2 2 2 2 2 6" xfId="23262" xr:uid="{FEF89262-89C9-456E-9392-EB2DA5B8A36A}"/>
    <cellStyle name="Normal 2 2 2 2 2 2 2 2 2 2 2 2 2 2 2 2 2 2 2 2 2 2 2 2 2 2 2 2 2 2 2 2 2 2 2 2 2 2 2 2 2 7" xfId="23263" xr:uid="{E0EA92C3-4480-4C1C-A935-6F103D21AB73}"/>
    <cellStyle name="Normal 2 2 2 2 2 2 2 2 2 2 2 2 2 2 2 2 2 2 2 2 2 2 2 2 2 2 2 2 2 2 2 2 2 2 2 2 2 2 2 2 3" xfId="23264" xr:uid="{9D605CB3-4771-4BBD-8413-76EE062FA8E9}"/>
    <cellStyle name="Normal 2 2 2 2 2 2 2 2 2 2 2 2 2 2 2 2 2 2 2 2 2 2 2 2 2 2 2 2 2 2 2 2 2 2 2 2 2 2 2 2 4" xfId="23265" xr:uid="{FD21D0BE-92D0-4B44-8FFF-845A4418DBE7}"/>
    <cellStyle name="Normal 2 2 2 2 2 2 2 2 2 2 2 2 2 2 2 2 2 2 2 2 2 2 2 2 2 2 2 2 2 2 2 2 2 2 2 2 2 2 2 2 5" xfId="23266" xr:uid="{7E1DA8B1-4CDE-4088-9E48-B82DBCACC2D5}"/>
    <cellStyle name="Normal 2 2 2 2 2 2 2 2 2 2 2 2 2 2 2 2 2 2 2 2 2 2 2 2 2 2 2 2 2 2 2 2 2 2 2 2 2 2 2 2 6" xfId="23267" xr:uid="{D36F2664-B368-44B7-B078-CE52DF38D11B}"/>
    <cellStyle name="Normal 2 2 2 2 2 2 2 2 2 2 2 2 2 2 2 2 2 2 2 2 2 2 2 2 2 2 2 2 2 2 2 2 2 2 2 2 2 2 2 2 7" xfId="23268" xr:uid="{EBE2657E-4046-4843-849C-6E234ABB50BB}"/>
    <cellStyle name="Normal 2 2 2 2 2 2 2 2 2 2 2 2 2 2 2 2 2 2 2 2 2 2 2 2 2 2 2 2 2 2 2 2 2 2 2 2 2 2 2 3" xfId="23269" xr:uid="{146148C2-F89A-4052-AE86-8698DFB69CEB}"/>
    <cellStyle name="Normal 2 2 2 2 2 2 2 2 2 2 2 2 2 2 2 2 2 2 2 2 2 2 2 2 2 2 2 2 2 2 2 2 2 2 2 2 2 2 2 4" xfId="23270" xr:uid="{1DECC960-C958-430E-8CD3-7EB6D4D506DC}"/>
    <cellStyle name="Normal 2 2 2 2 2 2 2 2 2 2 2 2 2 2 2 2 2 2 2 2 2 2 2 2 2 2 2 2 2 2 2 2 2 2 2 2 2 2 2 5" xfId="23271" xr:uid="{D9EECE28-4B6F-446D-BE46-7EEB2520DCBB}"/>
    <cellStyle name="Normal 2 2 2 2 2 2 2 2 2 2 2 2 2 2 2 2 2 2 2 2 2 2 2 2 2 2 2 2 2 2 2 2 2 2 2 2 2 2 2 6" xfId="23272" xr:uid="{45CAB3ED-E7CC-431C-A11B-197CD57F9CF0}"/>
    <cellStyle name="Normal 2 2 2 2 2 2 2 2 2 2 2 2 2 2 2 2 2 2 2 2 2 2 2 2 2 2 2 2 2 2 2 2 2 2 2 2 2 2 2 7" xfId="23273" xr:uid="{0EF2CA85-808E-4727-8ED6-ACFB90F7573A}"/>
    <cellStyle name="Normal 2 2 2 2 2 2 2 2 2 2 2 2 2 2 2 2 2 2 2 2 2 2 2 2 2 2 2 2 2 2 2 2 2 2 2 2 2 2 3" xfId="23274" xr:uid="{19ECF764-5AC7-4F2C-AF38-0B22DD30C8D9}"/>
    <cellStyle name="Normal 2 2 2 2 2 2 2 2 2 2 2 2 2 2 2 2 2 2 2 2 2 2 2 2 2 2 2 2 2 2 2 2 2 2 2 2 2 2 4" xfId="23275" xr:uid="{2D18314D-7ECF-4AD6-88EE-EE8DC3463EE1}"/>
    <cellStyle name="Normal 2 2 2 2 2 2 2 2 2 2 2 2 2 2 2 2 2 2 2 2 2 2 2 2 2 2 2 2 2 2 2 2 2 2 2 2 2 2 5" xfId="23276" xr:uid="{3E14BE49-6750-4834-8DAD-C143F4F4A4C3}"/>
    <cellStyle name="Normal 2 2 2 2 2 2 2 2 2 2 2 2 2 2 2 2 2 2 2 2 2 2 2 2 2 2 2 2 2 2 2 2 2 2 2 2 2 2 6" xfId="23277" xr:uid="{F37892ED-7BFA-4958-8C3F-0FFD63DC56D5}"/>
    <cellStyle name="Normal 2 2 2 2 2 2 2 2 2 2 2 2 2 2 2 2 2 2 2 2 2 2 2 2 2 2 2 2 2 2 2 2 2 2 2 2 2 2 7" xfId="23278" xr:uid="{82402A62-3B40-4F23-A6B9-AACEFF5C519A}"/>
    <cellStyle name="Normal 2 2 2 2 2 2 2 2 2 2 2 2 2 2 2 2 2 2 2 2 2 2 2 2 2 2 2 2 2 2 2 2 2 2 2 2 2 3" xfId="23279" xr:uid="{CAA46643-6EF7-4430-9608-B309BA50FD5D}"/>
    <cellStyle name="Normal 2 2 2 2 2 2 2 2 2 2 2 2 2 2 2 2 2 2 2 2 2 2 2 2 2 2 2 2 2 2 2 2 2 2 2 2 2 4" xfId="23280" xr:uid="{447F7814-953E-487E-BC6F-C1C912F7AE37}"/>
    <cellStyle name="Normal 2 2 2 2 2 2 2 2 2 2 2 2 2 2 2 2 2 2 2 2 2 2 2 2 2 2 2 2 2 2 2 2 2 2 2 2 2 5" xfId="23281" xr:uid="{EB0E6446-4149-435E-BBBC-52F568EEA5E3}"/>
    <cellStyle name="Normal 2 2 2 2 2 2 2 2 2 2 2 2 2 2 2 2 2 2 2 2 2 2 2 2 2 2 2 2 2 2 2 2 2 2 2 2 2 6" xfId="23282" xr:uid="{D44035C6-A396-47E9-8F8D-982FDD938169}"/>
    <cellStyle name="Normal 2 2 2 2 2 2 2 2 2 2 2 2 2 2 2 2 2 2 2 2 2 2 2 2 2 2 2 2 2 2 2 2 2 2 2 2 2 7" xfId="23283" xr:uid="{A479B4B9-BB38-496E-97F1-C0254E9D082B}"/>
    <cellStyle name="Normal 2 2 2 2 2 2 2 2 2 2 2 2 2 2 2 2 2 2 2 2 2 2 2 2 2 2 2 2 2 2 2 2 2 2 2 2 3" xfId="23284" xr:uid="{39F097BE-9B14-4AE5-80A7-4E0CC9F8311B}"/>
    <cellStyle name="Normal 2 2 2 2 2 2 2 2 2 2 2 2 2 2 2 2 2 2 2 2 2 2 2 2 2 2 2 2 2 2 2 2 2 2 2 2 4" xfId="23285" xr:uid="{5CC1C5A0-C4A5-4B7B-9600-1DEBFBEBD65F}"/>
    <cellStyle name="Normal 2 2 2 2 2 2 2 2 2 2 2 2 2 2 2 2 2 2 2 2 2 2 2 2 2 2 2 2 2 2 2 2 2 2 2 2 5" xfId="23286" xr:uid="{85B6283E-E1F6-4BBC-9918-F5713B7B3928}"/>
    <cellStyle name="Normal 2 2 2 2 2 2 2 2 2 2 2 2 2 2 2 2 2 2 2 2 2 2 2 2 2 2 2 2 2 2 2 2 2 2 2 2 6" xfId="23287" xr:uid="{6B40ABA4-DD74-428F-8FD2-EA986996D149}"/>
    <cellStyle name="Normal 2 2 2 2 2 2 2 2 2 2 2 2 2 2 2 2 2 2 2 2 2 2 2 2 2 2 2 2 2 2 2 2 2 2 2 2 7" xfId="23288" xr:uid="{02B3ACB3-EBF0-4E19-9FDD-EBEB2F365D9B}"/>
    <cellStyle name="Normal 2 2 2 2 2 2 2 2 2 2 2 2 2 2 2 2 2 2 2 2 2 2 2 2 2 2 2 2 2 2 2 2 2 2 2 3" xfId="23289" xr:uid="{DCDCA4F5-71F4-420A-AEF3-7F49B3761E1E}"/>
    <cellStyle name="Normal 2 2 2 2 2 2 2 2 2 2 2 2 2 2 2 2 2 2 2 2 2 2 2 2 2 2 2 2 2 2 2 2 2 2 2 4" xfId="23290" xr:uid="{8EC60690-5BBD-4141-AF3D-BE9DCFBA7445}"/>
    <cellStyle name="Normal 2 2 2 2 2 2 2 2 2 2 2 2 2 2 2 2 2 2 2 2 2 2 2 2 2 2 2 2 2 2 2 2 2 2 2 5" xfId="23291" xr:uid="{F0519FF4-E91E-4658-B72B-0885023176D4}"/>
    <cellStyle name="Normal 2 2 2 2 2 2 2 2 2 2 2 2 2 2 2 2 2 2 2 2 2 2 2 2 2 2 2 2 2 2 2 2 2 2 2 6" xfId="23292" xr:uid="{67E5F3A7-187A-439A-88DB-8BFF37DE4AD2}"/>
    <cellStyle name="Normal 2 2 2 2 2 2 2 2 2 2 2 2 2 2 2 2 2 2 2 2 2 2 2 2 2 2 2 2 2 2 2 2 2 2 2 7" xfId="23293" xr:uid="{B2696A5B-4412-4D2E-8B9C-CEAD4DA41CBA}"/>
    <cellStyle name="Normal 2 2 2 2 2 2 2 2 2 2 2 2 2 2 2 2 2 2 2 2 2 2 2 2 2 2 2 2 2 2 2 2 2 2 3" xfId="23294" xr:uid="{EB44B5E8-027C-4332-9FC3-83D17ACB6554}"/>
    <cellStyle name="Normal 2 2 2 2 2 2 2 2 2 2 2 2 2 2 2 2 2 2 2 2 2 2 2 2 2 2 2 2 2 2 2 2 2 2 4" xfId="23295" xr:uid="{397BB8BE-88F8-4D52-AB31-05D9B050FAE3}"/>
    <cellStyle name="Normal 2 2 2 2 2 2 2 2 2 2 2 2 2 2 2 2 2 2 2 2 2 2 2 2 2 2 2 2 2 2 2 2 2 2 5" xfId="23296" xr:uid="{8C77BC96-CEB3-4D72-845E-46BF22520D13}"/>
    <cellStyle name="Normal 2 2 2 2 2 2 2 2 2 2 2 2 2 2 2 2 2 2 2 2 2 2 2 2 2 2 2 2 2 2 2 2 2 2 6" xfId="23297" xr:uid="{0E0CB51E-83FF-4FF3-B231-5D761F619932}"/>
    <cellStyle name="Normal 2 2 2 2 2 2 2 2 2 2 2 2 2 2 2 2 2 2 2 2 2 2 2 2 2 2 2 2 2 2 2 2 2 2 7" xfId="23298" xr:uid="{C057C5C2-483F-4DE8-8723-5796AA74B782}"/>
    <cellStyle name="Normal 2 2 2 2 2 2 2 2 2 2 2 2 2 2 2 2 2 2 2 2 2 2 2 2 2 2 2 2 2 2 2 2 2 3" xfId="23299" xr:uid="{A510A1B9-B84B-43EB-8D7A-A264F6732401}"/>
    <cellStyle name="Normal 2 2 2 2 2 2 2 2 2 2 2 2 2 2 2 2 2 2 2 2 2 2 2 2 2 2 2 2 2 2 2 2 2 4" xfId="23300" xr:uid="{A1D042F2-97D6-45BD-A91A-8F68E15E7576}"/>
    <cellStyle name="Normal 2 2 2 2 2 2 2 2 2 2 2 2 2 2 2 2 2 2 2 2 2 2 2 2 2 2 2 2 2 2 2 2 2 5" xfId="23301" xr:uid="{EE8D3100-0DD4-43D5-A05D-5A69320CD4C2}"/>
    <cellStyle name="Normal 2 2 2 2 2 2 2 2 2 2 2 2 2 2 2 2 2 2 2 2 2 2 2 2 2 2 2 2 2 2 2 2 2 6" xfId="23302" xr:uid="{0C234845-99EE-49BA-970C-6CE5B1708423}"/>
    <cellStyle name="Normal 2 2 2 2 2 2 2 2 2 2 2 2 2 2 2 2 2 2 2 2 2 2 2 2 2 2 2 2 2 2 2 2 2 7" xfId="23303" xr:uid="{3E783A00-5BC3-4B34-B8A9-7477AF84AD17}"/>
    <cellStyle name="Normal 2 2 2 2 2 2 2 2 2 2 2 2 2 2 2 2 2 2 2 2 2 2 2 2 2 2 2 2 2 2 2 2 3" xfId="23304" xr:uid="{817805F4-12A5-466D-9800-5D2F10A2ED97}"/>
    <cellStyle name="Normal 2 2 2 2 2 2 2 2 2 2 2 2 2 2 2 2 2 2 2 2 2 2 2 2 2 2 2 2 2 2 2 2 4" xfId="23305" xr:uid="{DA70F209-0664-45B0-B244-FC6776C9CAD7}"/>
    <cellStyle name="Normal 2 2 2 2 2 2 2 2 2 2 2 2 2 2 2 2 2 2 2 2 2 2 2 2 2 2 2 2 2 2 2 2 5" xfId="23306" xr:uid="{96D2DDB6-3A6A-4147-9321-A6D54BB0B971}"/>
    <cellStyle name="Normal 2 2 2 2 2 2 2 2 2 2 2 2 2 2 2 2 2 2 2 2 2 2 2 2 2 2 2 2 2 2 2 2 6" xfId="23307" xr:uid="{2E4F77E7-8674-4D16-85B3-3283D074FC27}"/>
    <cellStyle name="Normal 2 2 2 2 2 2 2 2 2 2 2 2 2 2 2 2 2 2 2 2 2 2 2 2 2 2 2 2 2 2 2 2 7" xfId="23308" xr:uid="{A3B99BEE-9E14-403D-9C15-0D7342A62A67}"/>
    <cellStyle name="Normal 2 2 2 2 2 2 2 2 2 2 2 2 2 2 2 2 2 2 2 2 2 2 2 2 2 2 2 2 2 2 2 3" xfId="23309" xr:uid="{893CC3A7-6F50-4B9C-9C31-68D061BA8228}"/>
    <cellStyle name="Normal 2 2 2 2 2 2 2 2 2 2 2 2 2 2 2 2 2 2 2 2 2 2 2 2 2 2 2 2 2 2 2 4" xfId="23310" xr:uid="{B5A5B3AD-7537-4D3E-A7CD-AA109089C029}"/>
    <cellStyle name="Normal 2 2 2 2 2 2 2 2 2 2 2 2 2 2 2 2 2 2 2 2 2 2 2 2 2 2 2 2 2 2 2 5" xfId="23311" xr:uid="{0658CA2C-1CC1-46F1-826A-881E6EAC0516}"/>
    <cellStyle name="Normal 2 2 2 2 2 2 2 2 2 2 2 2 2 2 2 2 2 2 2 2 2 2 2 2 2 2 2 2 2 2 2 6" xfId="23312" xr:uid="{060C9CCB-F5BB-43AE-947D-93EB6F629C7D}"/>
    <cellStyle name="Normal 2 2 2 2 2 2 2 2 2 2 2 2 2 2 2 2 2 2 2 2 2 2 2 2 2 2 2 2 2 2 2 7" xfId="23313" xr:uid="{68486D46-6479-4149-A379-641B3BD3CAD1}"/>
    <cellStyle name="Normal 2 2 2 2 2 2 2 2 2 2 2 2 2 2 2 2 2 2 2 2 2 2 2 2 2 2 2 2 2 2 3" xfId="23314" xr:uid="{58BF489F-2201-4101-BB16-7C9EE4FCA4DC}"/>
    <cellStyle name="Normal 2 2 2 2 2 2 2 2 2 2 2 2 2 2 2 2 2 2 2 2 2 2 2 2 2 2 2 2 2 2 4" xfId="23315" xr:uid="{3B117D31-A045-4D2D-AD7B-B04D1B34824E}"/>
    <cellStyle name="Normal 2 2 2 2 2 2 2 2 2 2 2 2 2 2 2 2 2 2 2 2 2 2 2 2 2 2 2 2 2 2 5" xfId="23316" xr:uid="{97C2AACF-B01C-42E9-B642-8F1BC917360D}"/>
    <cellStyle name="Normal 2 2 2 2 2 2 2 2 2 2 2 2 2 2 2 2 2 2 2 2 2 2 2 2 2 2 2 2 2 2 6" xfId="23317" xr:uid="{9D5D58A4-4733-4FC9-B11E-1AAD0B08763F}"/>
    <cellStyle name="Normal 2 2 2 2 2 2 2 2 2 2 2 2 2 2 2 2 2 2 2 2 2 2 2 2 2 2 2 2 2 2 7" xfId="23318" xr:uid="{80B29756-8F84-44D3-8F3E-A153DEAF66E9}"/>
    <cellStyle name="Normal 2 2 2 2 2 2 2 2 2 2 2 2 2 2 2 2 2 2 2 2 2 2 2 2 2 2 2 2 2 3" xfId="23319" xr:uid="{590BDE58-7635-4DBB-9F86-1FA09E3162BC}"/>
    <cellStyle name="Normal 2 2 2 2 2 2 2 2 2 2 2 2 2 2 2 2 2 2 2 2 2 2 2 2 2 2 2 2 2 4" xfId="23320" xr:uid="{0BC98DC4-B8EC-4A06-B021-69DA5472F219}"/>
    <cellStyle name="Normal 2 2 2 2 2 2 2 2 2 2 2 2 2 2 2 2 2 2 2 2 2 2 2 2 2 2 2 2 2 5" xfId="23321" xr:uid="{42518956-5590-4D8D-9C2C-0CEF8A75C83E}"/>
    <cellStyle name="Normal 2 2 2 2 2 2 2 2 2 2 2 2 2 2 2 2 2 2 2 2 2 2 2 2 2 2 2 2 2 6" xfId="23322" xr:uid="{AF19D178-5485-4D82-B127-BD96B321CB7F}"/>
    <cellStyle name="Normal 2 2 2 2 2 2 2 2 2 2 2 2 2 2 2 2 2 2 2 2 2 2 2 2 2 2 2 2 2 7" xfId="23323" xr:uid="{C81AD967-7F58-487D-B367-9520894AA856}"/>
    <cellStyle name="Normal 2 2 2 2 2 2 2 2 2 2 2 2 2 2 2 2 2 2 2 2 2 2 2 2 2 2 2 2 3" xfId="23324" xr:uid="{B10BCAC5-3B8A-42FA-906B-DC25B21C7BA3}"/>
    <cellStyle name="Normal 2 2 2 2 2 2 2 2 2 2 2 2 2 2 2 2 2 2 2 2 2 2 2 2 2 2 2 2 4" xfId="23325" xr:uid="{3131D770-EF25-45F1-A7B9-46EA2654085D}"/>
    <cellStyle name="Normal 2 2 2 2 2 2 2 2 2 2 2 2 2 2 2 2 2 2 2 2 2 2 2 2 2 2 2 2 5" xfId="23326" xr:uid="{7A8F3DE0-2B48-453A-97E8-BD237223E38F}"/>
    <cellStyle name="Normal 2 2 2 2 2 2 2 2 2 2 2 2 2 2 2 2 2 2 2 2 2 2 2 2 2 2 2 2 6" xfId="23327" xr:uid="{162AF26E-A7E7-4A97-BE43-CC495D4C0FA0}"/>
    <cellStyle name="Normal 2 2 2 2 2 2 2 2 2 2 2 2 2 2 2 2 2 2 2 2 2 2 2 2 2 2 2 2 7" xfId="23328" xr:uid="{82A50D2E-FC14-4915-B38B-166ECB108E9F}"/>
    <cellStyle name="Normal 2 2 2 2 2 2 2 2 2 2 2 2 2 2 2 2 2 2 2 2 2 2 2 2 2 2 2 3" xfId="23329" xr:uid="{0C5BB4B9-F02B-4C4C-AE5F-F526C01E320D}"/>
    <cellStyle name="Normal 2 2 2 2 2 2 2 2 2 2 2 2 2 2 2 2 2 2 2 2 2 2 2 2 2 2 2 4" xfId="23330" xr:uid="{3C37011A-6886-4F8E-A70D-E632D3D11302}"/>
    <cellStyle name="Normal 2 2 2 2 2 2 2 2 2 2 2 2 2 2 2 2 2 2 2 2 2 2 2 2 2 2 2 5" xfId="23331" xr:uid="{CE63618A-A5A6-4507-9BFA-D4C7ABA1805C}"/>
    <cellStyle name="Normal 2 2 2 2 2 2 2 2 2 2 2 2 2 2 2 2 2 2 2 2 2 2 2 2 2 2 2 6" xfId="23332" xr:uid="{69043F75-D876-4FF4-A5FC-94CD9391287B}"/>
    <cellStyle name="Normal 2 2 2 2 2 2 2 2 2 2 2 2 2 2 2 2 2 2 2 2 2 2 2 2 2 2 2 7" xfId="23333" xr:uid="{1689C227-71D5-4714-A31C-F9CA13E96AFB}"/>
    <cellStyle name="Normal 2 2 2 2 2 2 2 2 2 2 2 2 2 2 2 2 2 2 2 2 2 2 2 2 2 2 3" xfId="23334" xr:uid="{30DE0F3C-8ACC-4F68-A642-CBD2B27AB0A2}"/>
    <cellStyle name="Normal 2 2 2 2 2 2 2 2 2 2 2 2 2 2 2 2 2 2 2 2 2 2 2 2 2 2 4" xfId="23335" xr:uid="{EEE72997-6736-41B4-A101-9FAAA9AA2EB7}"/>
    <cellStyle name="Normal 2 2 2 2 2 2 2 2 2 2 2 2 2 2 2 2 2 2 2 2 2 2 2 2 2 2 5" xfId="23336" xr:uid="{CE586AF1-D8EF-4C90-B5D4-D2F429B77870}"/>
    <cellStyle name="Normal 2 2 2 2 2 2 2 2 2 2 2 2 2 2 2 2 2 2 2 2 2 2 2 2 2 2 6" xfId="23337" xr:uid="{EED1AD08-03E1-4289-BDB5-3D1ECB1ED598}"/>
    <cellStyle name="Normal 2 2 2 2 2 2 2 2 2 2 2 2 2 2 2 2 2 2 2 2 2 2 2 2 2 2 7" xfId="23338" xr:uid="{133D9C5F-C737-45EF-8CE8-56F8B5A32312}"/>
    <cellStyle name="Normal 2 2 2 2 2 2 2 2 2 2 2 2 2 2 2 2 2 2 2 2 2 2 2 2 2 3" xfId="23339" xr:uid="{8C294CDB-5357-46E0-B1CC-4CFB78BDA58D}"/>
    <cellStyle name="Normal 2 2 2 2 2 2 2 2 2 2 2 2 2 2 2 2 2 2 2 2 2 2 2 2 2 4" xfId="23340" xr:uid="{50978523-7BAF-4F34-A040-62511D421D29}"/>
    <cellStyle name="Normal 2 2 2 2 2 2 2 2 2 2 2 2 2 2 2 2 2 2 2 2 2 2 2 2 2 5" xfId="23341" xr:uid="{27AAB342-DA0E-4FF7-9911-B7B7D54ADC04}"/>
    <cellStyle name="Normal 2 2 2 2 2 2 2 2 2 2 2 2 2 2 2 2 2 2 2 2 2 2 2 2 2 6" xfId="23342" xr:uid="{014DAAF1-D7F9-4119-9BA8-C1A66E804905}"/>
    <cellStyle name="Normal 2 2 2 2 2 2 2 2 2 2 2 2 2 2 2 2 2 2 2 2 2 2 2 2 2 7" xfId="23343" xr:uid="{56861F1D-AF04-451B-9586-A19C0D289ECD}"/>
    <cellStyle name="Normal 2 2 2 2 2 2 2 2 2 2 2 2 2 2 2 2 2 2 2 2 2 2 2 2 3" xfId="23344" xr:uid="{2CE120FD-12E5-406F-9D6F-651BF848330F}"/>
    <cellStyle name="Normal 2 2 2 2 2 2 2 2 2 2 2 2 2 2 2 2 2 2 2 2 2 2 2 2 4" xfId="23345" xr:uid="{307A0AC0-060C-43BE-A518-575F974BB6FE}"/>
    <cellStyle name="Normal 2 2 2 2 2 2 2 2 2 2 2 2 2 2 2 2 2 2 2 2 2 2 2 2 5" xfId="23346" xr:uid="{17B4776E-011E-422C-BDD2-27EAB754A5EF}"/>
    <cellStyle name="Normal 2 2 2 2 2 2 2 2 2 2 2 2 2 2 2 2 2 2 2 2 2 2 2 2 6" xfId="23347" xr:uid="{7604CDF3-4D9E-47D1-8E1B-43AFA4C73E85}"/>
    <cellStyle name="Normal 2 2 2 2 2 2 2 2 2 2 2 2 2 2 2 2 2 2 2 2 2 2 2 2 7" xfId="23348" xr:uid="{499C3A0B-CE82-4859-86B0-D4DFF33DABA5}"/>
    <cellStyle name="Normal 2 2 2 2 2 2 2 2 2 2 2 2 2 2 2 2 2 2 2 2 2 2 2 3" xfId="23349" xr:uid="{032E3F7E-3AD3-4152-91BB-2A892A1BBEB8}"/>
    <cellStyle name="Normal 2 2 2 2 2 2 2 2 2 2 2 2 2 2 2 2 2 2 2 2 2 2 2 4" xfId="23350" xr:uid="{FDA13A24-2432-4C5D-B350-8384F6867CC9}"/>
    <cellStyle name="Normal 2 2 2 2 2 2 2 2 2 2 2 2 2 2 2 2 2 2 2 2 2 2 2 5" xfId="23351" xr:uid="{95F47E12-2DB1-4CB4-9063-2E6FF3AF93D0}"/>
    <cellStyle name="Normal 2 2 2 2 2 2 2 2 2 2 2 2 2 2 2 2 2 2 2 2 2 2 2 6" xfId="23352" xr:uid="{BA52B5E0-2D11-46AD-BA07-99473C8C01C4}"/>
    <cellStyle name="Normal 2 2 2 2 2 2 2 2 2 2 2 2 2 2 2 2 2 2 2 2 2 2 2 7" xfId="23353" xr:uid="{79BDF16A-71EF-44C0-80EB-490B0D0E3DE3}"/>
    <cellStyle name="Normal 2 2 2 2 2 2 2 2 2 2 2 2 2 2 2 2 2 2 2 2 2 2 3" xfId="23354" xr:uid="{03FDF2D6-F729-4A12-928A-184107047390}"/>
    <cellStyle name="Normal 2 2 2 2 2 2 2 2 2 2 2 2 2 2 2 2 2 2 2 2 2 2 4" xfId="23355" xr:uid="{D8D05FB3-435E-4E76-9094-749DB018AEC5}"/>
    <cellStyle name="Normal 2 2 2 2 2 2 2 2 2 2 2 2 2 2 2 2 2 2 2 2 2 2 5" xfId="23356" xr:uid="{1EC7D5CC-6C31-482D-9258-677DA360B8DF}"/>
    <cellStyle name="Normal 2 2 2 2 2 2 2 2 2 2 2 2 2 2 2 2 2 2 2 2 2 2 6" xfId="23357" xr:uid="{EBD4ADE5-8B39-4A0D-A413-675FDA116C57}"/>
    <cellStyle name="Normal 2 2 2 2 2 2 2 2 2 2 2 2 2 2 2 2 2 2 2 2 2 2 7" xfId="23358" xr:uid="{04372A09-D4A8-40DA-97C0-3A2E1B3F0C2A}"/>
    <cellStyle name="Normal 2 2 2 2 2 2 2 2 2 2 2 2 2 2 2 2 2 2 2 2 2 3" xfId="23359" xr:uid="{60377E86-D7B7-40E9-A8AE-8676B2C7E948}"/>
    <cellStyle name="Normal 2 2 2 2 2 2 2 2 2 2 2 2 2 2 2 2 2 2 2 2 2 4" xfId="23360" xr:uid="{92E98D6B-4C41-443D-8863-E64B66D1BA04}"/>
    <cellStyle name="Normal 2 2 2 2 2 2 2 2 2 2 2 2 2 2 2 2 2 2 2 2 2 5" xfId="23361" xr:uid="{55677C01-7662-4AF6-94CF-8E9D2A9F317E}"/>
    <cellStyle name="Normal 2 2 2 2 2 2 2 2 2 2 2 2 2 2 2 2 2 2 2 2 2 6" xfId="23362" xr:uid="{B6B2CBAB-962F-4DFE-935F-A865035E58E4}"/>
    <cellStyle name="Normal 2 2 2 2 2 2 2 2 2 2 2 2 2 2 2 2 2 2 2 2 2 7" xfId="23363" xr:uid="{E2BF7FFD-CC8E-4351-B99A-5B94006E5E7F}"/>
    <cellStyle name="Normal 2 2 2 2 2 2 2 2 2 2 2 2 2 2 2 2 2 2 2 2 3" xfId="23364" xr:uid="{E355E713-BF27-4A8A-AECC-9985201B3926}"/>
    <cellStyle name="Normal 2 2 2 2 2 2 2 2 2 2 2 2 2 2 2 2 2 2 2 2 4" xfId="23365" xr:uid="{77FCE59D-0760-438A-B48B-C8B97B4A83D8}"/>
    <cellStyle name="Normal 2 2 2 2 2 2 2 2 2 2 2 2 2 2 2 2 2 2 2 2 5" xfId="23366" xr:uid="{77D0736D-A18D-4482-B20D-DB331129C018}"/>
    <cellStyle name="Normal 2 2 2 2 2 2 2 2 2 2 2 2 2 2 2 2 2 2 2 2 6" xfId="23367" xr:uid="{D2D154A2-20FF-48C7-850D-14187D2049D2}"/>
    <cellStyle name="Normal 2 2 2 2 2 2 2 2 2 2 2 2 2 2 2 2 2 2 2 2 7" xfId="23368" xr:uid="{686B1EEF-35CB-4AE0-AE69-C30D34C0B252}"/>
    <cellStyle name="Normal 2 2 2 2 2 2 2 2 2 2 2 2 2 2 2 2 2 2 2 3" xfId="23369" xr:uid="{86C93D75-C287-4C18-938A-E2A626AFB04E}"/>
    <cellStyle name="Normal 2 2 2 2 2 2 2 2 2 2 2 2 2 2 2 2 2 2 2 4" xfId="23370" xr:uid="{C0E9AC7F-D275-4B6F-9955-0201809CBFAC}"/>
    <cellStyle name="Normal 2 2 2 2 2 2 2 2 2 2 2 2 2 2 2 2 2 2 2 5" xfId="23371" xr:uid="{8BC3B2C5-C52B-4671-82BC-0183AA0ED94E}"/>
    <cellStyle name="Normal 2 2 2 2 2 2 2 2 2 2 2 2 2 2 2 2 2 2 2 6" xfId="23372" xr:uid="{6CF9C8FC-E9BB-45F0-A094-9F226D2BCC0D}"/>
    <cellStyle name="Normal 2 2 2 2 2 2 2 2 2 2 2 2 2 2 2 2 2 2 2 7" xfId="23373" xr:uid="{FFCEC6BA-64E9-4F1D-A202-E1CB1EBAFBE4}"/>
    <cellStyle name="Normal 2 2 2 2 2 2 2 2 2 2 2 2 2 2 2 2 2 2 3" xfId="23374" xr:uid="{30BDD658-B64F-486B-919A-9073DB789D76}"/>
    <cellStyle name="Normal 2 2 2 2 2 2 2 2 2 2 2 2 2 2 2 2 2 2 4" xfId="23375" xr:uid="{761DB686-2BD1-4272-8183-BD680E78AB93}"/>
    <cellStyle name="Normal 2 2 2 2 2 2 2 2 2 2 2 2 2 2 2 2 2 2 5" xfId="23376" xr:uid="{28AAC0D2-BEFC-4DB6-B5BA-003B6B144AFB}"/>
    <cellStyle name="Normal 2 2 2 2 2 2 2 2 2 2 2 2 2 2 2 2 2 2 6" xfId="23377" xr:uid="{CC2F779B-9AC5-42BB-9CED-FCA1E0548C09}"/>
    <cellStyle name="Normal 2 2 2 2 2 2 2 2 2 2 2 2 2 2 2 2 2 2 7" xfId="23378" xr:uid="{F13863D6-3CD0-4776-B991-AF42BE359FEA}"/>
    <cellStyle name="Normal 2 2 2 2 2 2 2 2 2 2 2 2 2 2 2 2 2 3" xfId="23379" xr:uid="{1E3D53FD-C9F2-4002-87FA-246664218C53}"/>
    <cellStyle name="Normal 2 2 2 2 2 2 2 2 2 2 2 2 2 2 2 2 2 4" xfId="23380" xr:uid="{2BC34AF4-8631-4748-8D63-C46493FF06B5}"/>
    <cellStyle name="Normal 2 2 2 2 2 2 2 2 2 2 2 2 2 2 2 2 2 5" xfId="23381" xr:uid="{0D89EB3E-28B9-47C5-BB68-4B0AC412DF91}"/>
    <cellStyle name="Normal 2 2 2 2 2 2 2 2 2 2 2 2 2 2 2 2 2 6" xfId="23382" xr:uid="{33BA44E2-67D3-4473-9C77-6D7F4E90ED66}"/>
    <cellStyle name="Normal 2 2 2 2 2 2 2 2 2 2 2 2 2 2 2 2 2 7" xfId="23383" xr:uid="{AB6FB16C-F738-4461-85A9-2E6E4953E224}"/>
    <cellStyle name="Normal 2 2 2 2 2 2 2 2 2 2 2 2 2 2 2 2 3" xfId="23384" xr:uid="{2787F2F4-0C86-4281-8B37-C6F95DEA2680}"/>
    <cellStyle name="Normal 2 2 2 2 2 2 2 2 2 2 2 2 2 2 2 2 4" xfId="23385" xr:uid="{8228CAD7-330B-44D7-8B7D-02D8CAA7DA75}"/>
    <cellStyle name="Normal 2 2 2 2 2 2 2 2 2 2 2 2 2 2 2 2 5" xfId="23386" xr:uid="{0D912471-E016-421B-A5DF-C294E6B62B85}"/>
    <cellStyle name="Normal 2 2 2 2 2 2 2 2 2 2 2 2 2 2 2 2 6" xfId="23387" xr:uid="{44EA81D1-0C98-428F-8D2A-4BA2EDDCC183}"/>
    <cellStyle name="Normal 2 2 2 2 2 2 2 2 2 2 2 2 2 2 2 2 7" xfId="23388" xr:uid="{CECEFD93-6496-461A-96FA-D14E69F31F32}"/>
    <cellStyle name="Normal 2 2 2 2 2 2 2 2 2 2 2 2 2 2 2 3" xfId="23389" xr:uid="{2FAF2936-EA47-4FD6-982C-06B7F78BDECC}"/>
    <cellStyle name="Normal 2 2 2 2 2 2 2 2 2 2 2 2 2 2 2 4" xfId="23390" xr:uid="{78502330-B84A-47C6-9951-37B4FFDEA3EE}"/>
    <cellStyle name="Normal 2 2 2 2 2 2 2 2 2 2 2 2 2 2 2 5" xfId="23391" xr:uid="{CAAEF462-2BE4-4074-BA9F-DEDFEF0C41AD}"/>
    <cellStyle name="Normal 2 2 2 2 2 2 2 2 2 2 2 2 2 2 2 6" xfId="23392" xr:uid="{00EF8E8F-A4DC-437B-B3B0-24ECECF94500}"/>
    <cellStyle name="Normal 2 2 2 2 2 2 2 2 2 2 2 2 2 2 2 7" xfId="23393" xr:uid="{A494B010-98B4-4F3C-886A-F20199C58FE8}"/>
    <cellStyle name="Normal 2 2 2 2 2 2 2 2 2 2 2 2 2 2 3" xfId="23394" xr:uid="{02213C97-4EC2-4B3A-AACF-E03D4FFD788F}"/>
    <cellStyle name="Normal 2 2 2 2 2 2 2 2 2 2 2 2 2 2 4" xfId="23395" xr:uid="{E6C10244-89C3-462D-9845-71800F70C5E6}"/>
    <cellStyle name="Normal 2 2 2 2 2 2 2 2 2 2 2 2 2 2 5" xfId="23396" xr:uid="{BD5495B3-C4C8-4A5F-A8B0-5CA85D2884A8}"/>
    <cellStyle name="Normal 2 2 2 2 2 2 2 2 2 2 2 2 2 2 6" xfId="23397" xr:uid="{3A6D90AA-FDEB-41CA-8A74-32B9F13EEF55}"/>
    <cellStyle name="Normal 2 2 2 2 2 2 2 2 2 2 2 2 2 2 7" xfId="23398" xr:uid="{16775299-D12A-4C12-BDE4-A5C0F79384BE}"/>
    <cellStyle name="Normal 2 2 2 2 2 2 2 2 2 2 2 2 2 3" xfId="23399" xr:uid="{C77FE6DE-042F-4A47-A152-A7A6E0EA632F}"/>
    <cellStyle name="Normal 2 2 2 2 2 2 2 2 2 2 2 2 2 4" xfId="23400" xr:uid="{82179096-AE64-4554-BCA3-C8FA25C787DC}"/>
    <cellStyle name="Normal 2 2 2 2 2 2 2 2 2 2 2 2 2 5" xfId="23401" xr:uid="{C37812CE-F90B-42AA-A59F-091D649B9187}"/>
    <cellStyle name="Normal 2 2 2 2 2 2 2 2 2 2 2 2 2 6" xfId="23402" xr:uid="{93D09B00-3151-4562-9D3B-191C31B64EC2}"/>
    <cellStyle name="Normal 2 2 2 2 2 2 2 2 2 2 2 2 2 7" xfId="23403" xr:uid="{7545098C-11F8-4AFD-B85F-CDE3495C6394}"/>
    <cellStyle name="Normal 2 2 2 2 2 2 2 2 2 2 2 2 3" xfId="23404" xr:uid="{776D443E-0F79-4F78-9A01-CEFB21A2E3A7}"/>
    <cellStyle name="Normal 2 2 2 2 2 2 2 2 2 2 2 2 4" xfId="23405" xr:uid="{923DB20F-3540-476A-B1F2-ECF97E50C76F}"/>
    <cellStyle name="Normal 2 2 2 2 2 2 2 2 2 2 2 2 5" xfId="23406" xr:uid="{BC1E7B80-43D5-4C6D-8FA1-08D51A713B7B}"/>
    <cellStyle name="Normal 2 2 2 2 2 2 2 2 2 2 2 2 6" xfId="23407" xr:uid="{1C463338-A70D-4DB8-8E50-D40142381D2A}"/>
    <cellStyle name="Normal 2 2 2 2 2 2 2 2 2 2 2 2 7" xfId="23408" xr:uid="{505FBEAF-E88E-4A46-893B-F8E9FFB190DA}"/>
    <cellStyle name="Normal 2 2 2 2 2 2 2 2 2 2 2 3" xfId="23409" xr:uid="{5EDD096F-00A7-4E1A-A100-51C5B5860696}"/>
    <cellStyle name="Normal 2 2 2 2 2 2 2 2 2 2 2 4" xfId="23410" xr:uid="{0D7BA648-82B4-4EAB-B57C-148100B05200}"/>
    <cellStyle name="Normal 2 2 2 2 2 2 2 2 2 2 2 5" xfId="23411" xr:uid="{986FF1D8-EEFA-430B-890A-EF77A48CEB0E}"/>
    <cellStyle name="Normal 2 2 2 2 2 2 2 2 2 2 2 6" xfId="23412" xr:uid="{8AD4DAAF-CB90-4E8F-A6DE-6B15CFE0C806}"/>
    <cellStyle name="Normal 2 2 2 2 2 2 2 2 2 2 2 7" xfId="23413" xr:uid="{12CDBF5F-ED1E-4C40-94E7-F2BB3874E90D}"/>
    <cellStyle name="Normal 2 2 2 2 2 2 2 2 2 2 3" xfId="23414" xr:uid="{26AA7A0B-76B5-467F-AEC7-58B5B22956FA}"/>
    <cellStyle name="Normal 2 2 2 2 2 2 2 2 2 2 4" xfId="23415" xr:uid="{C9D61B81-8522-4D4B-8FC6-A92671C73027}"/>
    <cellStyle name="Normal 2 2 2 2 2 2 2 2 2 2 5" xfId="23416" xr:uid="{A6EAF594-CEE7-4AC1-801A-CAC65572B80E}"/>
    <cellStyle name="Normal 2 2 2 2 2 2 2 2 2 2 6" xfId="23417" xr:uid="{628FAEA0-BA5E-4612-B49F-00C347910657}"/>
    <cellStyle name="Normal 2 2 2 2 2 2 2 2 2 2 7" xfId="23418" xr:uid="{326F4A46-ABC2-43AB-8DDD-E84DC423C0E3}"/>
    <cellStyle name="Normal 2 2 2 2 2 2 2 2 2 3" xfId="23419" xr:uid="{8097A790-1025-431F-A9BF-8C720BBC6C0F}"/>
    <cellStyle name="Normal 2 2 2 2 2 2 2 2 2 4" xfId="23420" xr:uid="{C8D7D99D-6D17-4B0A-A64F-F7F91BEC163E}"/>
    <cellStyle name="Normal 2 2 2 2 2 2 2 2 2 5" xfId="23421" xr:uid="{AD48C240-F8E2-4E23-8681-4D07273C19F6}"/>
    <cellStyle name="Normal 2 2 2 2 2 2 2 2 2 6" xfId="23422" xr:uid="{D1D81291-0BD0-4A8A-B637-907CC88CD100}"/>
    <cellStyle name="Normal 2 2 2 2 2 2 2 2 2 7" xfId="23423" xr:uid="{3A4C0EEE-F5DA-4459-9973-126F9EFAF2F4}"/>
    <cellStyle name="Normal 2 2 2 2 2 2 2 2 3" xfId="23424" xr:uid="{BAA082B3-2CC1-4598-9078-D47DB1D521FB}"/>
    <cellStyle name="Normal 2 2 2 2 2 2 2 2 4" xfId="23425" xr:uid="{E0D51950-52D0-4233-A35D-D62C59E8B8EA}"/>
    <cellStyle name="Normal 2 2 2 2 2 2 2 2 5" xfId="23426" xr:uid="{DAC1B782-8905-4670-8365-038E2FD695D0}"/>
    <cellStyle name="Normal 2 2 2 2 2 2 2 2 6" xfId="23427" xr:uid="{2A5870AA-B7A8-4AD0-BE69-411D60E241C5}"/>
    <cellStyle name="Normal 2 2 2 2 2 2 2 2 7" xfId="23428" xr:uid="{63D0C93A-1DC6-4FF5-9778-17DD8B1DEF37}"/>
    <cellStyle name="Normal 2 2 2 2 2 2 2 3" xfId="23429" xr:uid="{633B6668-FEA9-4225-80A6-8B6FC5101498}"/>
    <cellStyle name="Normal 2 2 2 2 2 2 2 4" xfId="23430" xr:uid="{0E44565E-C82A-49BC-A88A-B7B1313C8AC3}"/>
    <cellStyle name="Normal 2 2 2 2 2 2 2 5" xfId="23431" xr:uid="{AE0519F9-619D-417D-94B4-9FAD9FA9784B}"/>
    <cellStyle name="Normal 2 2 2 2 2 2 2 6" xfId="23432" xr:uid="{790F07BE-96FC-486B-8A90-A517DD1D6120}"/>
    <cellStyle name="Normal 2 2 2 2 2 2 2 7" xfId="23433" xr:uid="{D758E364-ACAE-4433-B572-8197B782E4C1}"/>
    <cellStyle name="Normal 2 2 2 2 2 2 3" xfId="23434" xr:uid="{5625B3D3-C9BD-4501-B8BF-0DBF45D707A4}"/>
    <cellStyle name="Normal 2 2 2 2 2 2 4" xfId="23435" xr:uid="{B38BBFC3-7D70-4E46-BA8C-F654C655162D}"/>
    <cellStyle name="Normal 2 2 2 2 2 2 5" xfId="23436" xr:uid="{E6C1FBAC-44D5-48B8-B1BD-87B3785F5286}"/>
    <cellStyle name="Normal 2 2 2 2 2 2 6" xfId="23437" xr:uid="{69CBA203-6BD1-4A5B-A131-33D16D9949E2}"/>
    <cellStyle name="Normal 2 2 2 2 2 2 7" xfId="23438" xr:uid="{70C1AB8A-C7F1-47A6-B96B-C22D21E3827A}"/>
    <cellStyle name="Normal 2 2 2 2 2 3" xfId="23439" xr:uid="{4578A88F-9E2E-4D23-A824-B1D929CEA7D0}"/>
    <cellStyle name="Normal 2 2 2 2 2 4" xfId="23440" xr:uid="{83B6047A-07C5-4020-A23C-C684899FB266}"/>
    <cellStyle name="Normal 2 2 2 2 2 5" xfId="23441" xr:uid="{B08C1A21-4193-4A20-83B1-CA11988B387C}"/>
    <cellStyle name="Normal 2 2 2 2 2 6" xfId="23442" xr:uid="{50F3F97D-6CB1-4614-9923-A6C2022DF1A3}"/>
    <cellStyle name="Normal 2 2 2 2 2 7" xfId="23443" xr:uid="{3B343F0F-89DD-467E-8624-A468C5D06BF0}"/>
    <cellStyle name="Normal 2 2 2 2 2 8" xfId="36399" xr:uid="{1E52DA4B-3B25-4C34-A662-A1A58C60927B}"/>
    <cellStyle name="Normal 2 2 2 2 2 9" xfId="23186" xr:uid="{C936EF73-161E-469C-A4C5-433B42548A36}"/>
    <cellStyle name="Normal 2 2 2 2 3" xfId="1308" xr:uid="{5B90B5A7-E4A8-4CEC-98E7-D53784CBAB28}"/>
    <cellStyle name="Normal 2 2 2 2 3 2" xfId="23445" xr:uid="{3BBBEEA5-0ED3-4200-A8D2-061DBEF27AD9}"/>
    <cellStyle name="Normal 2 2 2 2 3 3" xfId="23446" xr:uid="{1F4174F6-2796-49BE-A52C-0E22A7B5D775}"/>
    <cellStyle name="Normal 2 2 2 2 3 4" xfId="23447" xr:uid="{E00454C9-9FA6-4477-B7EE-D030051B883D}"/>
    <cellStyle name="Normal 2 2 2 2 3 5" xfId="23448" xr:uid="{5B69C667-C0BF-4758-ADE2-C65A36D1D49D}"/>
    <cellStyle name="Normal 2 2 2 2 3 6" xfId="23449" xr:uid="{76BECDBF-5FAF-4938-9123-2E657556AA6A}"/>
    <cellStyle name="Normal 2 2 2 2 3 7" xfId="23444" xr:uid="{D8F2642D-0499-4562-88C6-8553ADDB82A8}"/>
    <cellStyle name="Normal 2 2 2 2 4" xfId="1309" xr:uid="{F6ABD9C3-8A62-45BB-9459-A158708FA516}"/>
    <cellStyle name="Normal 2 2 2 2 4 2" xfId="23450" xr:uid="{6BB504B6-1ABF-4241-8346-E2146CF627EC}"/>
    <cellStyle name="Normal 2 2 2 2 5" xfId="1310" xr:uid="{7285C7CB-DF18-45E0-B780-0BF600DCA1DC}"/>
    <cellStyle name="Normal 2 2 2 2 5 2" xfId="23451" xr:uid="{83ED6923-31C8-4099-8142-A5A5C1CF0DF0}"/>
    <cellStyle name="Normal 2 2 2 2 6" xfId="1311" xr:uid="{CC6AA9FD-ED32-431B-99FD-D9807B8EBF97}"/>
    <cellStyle name="Normal 2 2 2 2 6 2" xfId="23452" xr:uid="{9897D765-876D-4D18-B29A-17C5A8560ADC}"/>
    <cellStyle name="Normal 2 2 2 2 7" xfId="1312" xr:uid="{27D8A366-C7A6-448E-90D5-DBAB17CDB3AB}"/>
    <cellStyle name="Normal 2 2 2 2 7 2" xfId="23453" xr:uid="{C5BAB42D-0735-4484-BC23-30A3EE66BFB3}"/>
    <cellStyle name="Normal 2 2 2 2 8" xfId="23454" xr:uid="{DDF88DB0-8431-45EB-9FAA-AA09606E7DF3}"/>
    <cellStyle name="Normal 2 2 2 2 9" xfId="23185" xr:uid="{2122E8C5-0458-4121-B97D-E912A09F2632}"/>
    <cellStyle name="Normal 2 2 2 2_BOI_FS Mar 09_22052009" xfId="1313" xr:uid="{8F869B53-7A08-47B9-86B2-2F8CCA6B2C55}"/>
    <cellStyle name="Normal 2 2 2 3" xfId="1314" xr:uid="{481B8B9E-905A-439B-ADBD-FDB3EB9F14DC}"/>
    <cellStyle name="Normal 2 2 2 3 2" xfId="23456" xr:uid="{155CD623-BAFB-4CD2-AD3C-03AEBCFBDD68}"/>
    <cellStyle name="Normal 2 2 2 3 2 2" xfId="23457" xr:uid="{CDD1AB3F-7366-44D7-95EF-F5E5E627AED6}"/>
    <cellStyle name="Normal 2 2 2 3 2 3" xfId="23458" xr:uid="{43C1D2A1-9FBE-4CC1-B971-4A924E3BA0CE}"/>
    <cellStyle name="Normal 2 2 2 3 2 4" xfId="23459" xr:uid="{C2FD39BA-8E56-49E4-BEE5-07C7CCC5649A}"/>
    <cellStyle name="Normal 2 2 2 3 2 5" xfId="23460" xr:uid="{929309C4-BBFE-40B3-B5D2-DC6FF94269D6}"/>
    <cellStyle name="Normal 2 2 2 3 2 6" xfId="23461" xr:uid="{7F20C0A3-E3C3-4BBC-9823-5DADC9C8593A}"/>
    <cellStyle name="Normal 2 2 2 3 3" xfId="23462" xr:uid="{5B69C66D-D749-45CA-9A80-5E706500E732}"/>
    <cellStyle name="Normal 2 2 2 3 4" xfId="23463" xr:uid="{BA483A96-6C43-461D-A703-523F9D4A1DF3}"/>
    <cellStyle name="Normal 2 2 2 3 5" xfId="23464" xr:uid="{948E8357-9612-4902-987A-F8062E59F568}"/>
    <cellStyle name="Normal 2 2 2 3 6" xfId="23465" xr:uid="{5CCAAAC3-8014-4103-98E6-EF303EF926F1}"/>
    <cellStyle name="Normal 2 2 2 3 7" xfId="23466" xr:uid="{4F72DE0A-667E-4631-B5BF-3A924017DC45}"/>
    <cellStyle name="Normal 2 2 2 3 8" xfId="36400" xr:uid="{DB0310BF-5372-4E69-A6D3-FC49F8C8E568}"/>
    <cellStyle name="Normal 2 2 2 3 9" xfId="23455" xr:uid="{59F4001D-F97B-4828-A49F-6F4CF7BAE165}"/>
    <cellStyle name="Normal 2 2 2 4" xfId="1315" xr:uid="{DD72CA91-B422-4128-8B4F-2B7222315CD7}"/>
    <cellStyle name="Normal 2 2 2 4 2" xfId="23468" xr:uid="{CCCD554C-73B7-44CB-B4DB-F2E2D6C71BB0}"/>
    <cellStyle name="Normal 2 2 2 4 3" xfId="23469" xr:uid="{A9AAE65F-1AA0-460A-9AE7-A7736E350949}"/>
    <cellStyle name="Normal 2 2 2 4 4" xfId="23470" xr:uid="{760EDF91-EA2D-4572-80AC-0462CF603383}"/>
    <cellStyle name="Normal 2 2 2 4 5" xfId="23471" xr:uid="{145013C2-6ED8-4143-A349-68D77171802D}"/>
    <cellStyle name="Normal 2 2 2 4 6" xfId="23472" xr:uid="{96C78DE5-94A9-4849-9DA5-4076E7FAB2EE}"/>
    <cellStyle name="Normal 2 2 2 4 7" xfId="36398" xr:uid="{7F264A90-B01F-490C-BF06-EF10DFD81F5A}"/>
    <cellStyle name="Normal 2 2 2 4 8" xfId="23467" xr:uid="{27EF916F-B296-4C1D-8177-C5F3BE860980}"/>
    <cellStyle name="Normal 2 2 2 5" xfId="1316" xr:uid="{60CA5B69-B558-46B2-B982-7EA88E2D9503}"/>
    <cellStyle name="Normal 2 2 2 5 2" xfId="23473" xr:uid="{4F5D5370-0B77-40F4-828C-F2832C56A74A}"/>
    <cellStyle name="Normal 2 2 2 6" xfId="1317" xr:uid="{1E28AB3C-09CF-4664-8AE8-9C7D40137482}"/>
    <cellStyle name="Normal 2 2 2 6 2" xfId="23474" xr:uid="{BBB88434-9074-4AE9-8964-FA566174577F}"/>
    <cellStyle name="Normal 2 2 2 7" xfId="1318" xr:uid="{C0F7986C-022F-4238-B8BB-99BA19DD35C9}"/>
    <cellStyle name="Normal 2 2 2 7 2" xfId="23475" xr:uid="{955B6F87-E5B4-4D24-9823-FB1AD7A995DD}"/>
    <cellStyle name="Normal 2 2 2 8" xfId="23476" xr:uid="{4E9826D0-5033-4FBA-B5BD-BEB43CA203A8}"/>
    <cellStyle name="Normal 2 2 2 9" xfId="23477" xr:uid="{5D500214-14A6-4383-830A-928A915D2F01}"/>
    <cellStyle name="Normal 2 2 2_0806_300038" xfId="1319" xr:uid="{A80C6D5B-7191-41AB-860F-6B4DE8D607E0}"/>
    <cellStyle name="Normal 2 2 3" xfId="1320" xr:uid="{03DAFD52-82CE-434A-B68E-3FA37BC10878}"/>
    <cellStyle name="Normal 2 2 3 10" xfId="23478" xr:uid="{F9EB8B32-55EC-4EEF-A919-AA0122726848}"/>
    <cellStyle name="Normal 2 2 3 2" xfId="23479" xr:uid="{C859AD80-5667-4710-99D9-CF1D4D41D500}"/>
    <cellStyle name="Normal 2 2 3 2 2" xfId="23480" xr:uid="{181EAF22-E9EE-46C3-B5AA-93F7EF5EE023}"/>
    <cellStyle name="Normal 2 2 3 2 2 2" xfId="23481" xr:uid="{B1F5B889-3299-433E-BCD9-6338C9A3B4EB}"/>
    <cellStyle name="Normal 2 2 3 2 2 3" xfId="23482" xr:uid="{D10D2787-58A6-4FF6-8DA0-D3678F0AB2C9}"/>
    <cellStyle name="Normal 2 2 3 2 2 4" xfId="23483" xr:uid="{8660F633-DDF9-4CA1-B486-E6C36A98281B}"/>
    <cellStyle name="Normal 2 2 3 2 2 5" xfId="23484" xr:uid="{198B2533-DC33-4330-8F8E-229D68730DE8}"/>
    <cellStyle name="Normal 2 2 3 2 2 6" xfId="23485" xr:uid="{C8D402F5-BEB4-4CA0-94B5-B7414F4D77A0}"/>
    <cellStyle name="Normal 2 2 3 2 3" xfId="23486" xr:uid="{CA93CC48-4350-43FD-8633-65D14927908D}"/>
    <cellStyle name="Normal 2 2 3 2 4" xfId="23487" xr:uid="{4541BF5A-4C05-465B-AC8C-99752B36DAE3}"/>
    <cellStyle name="Normal 2 2 3 2 5" xfId="23488" xr:uid="{A40D1B3D-10CD-4E0B-93D9-993F9D950779}"/>
    <cellStyle name="Normal 2 2 3 2 6" xfId="23489" xr:uid="{9A404168-DBDB-4FF3-800B-61A6138A48E0}"/>
    <cellStyle name="Normal 2 2 3 2 7" xfId="23490" xr:uid="{2901EA8D-9B2A-46CE-ABAB-EDF6C4659F32}"/>
    <cellStyle name="Normal 2 2 3 3" xfId="23491" xr:uid="{4EC26108-437A-413E-8D15-E93490B0F550}"/>
    <cellStyle name="Normal 2 2 3 3 2" xfId="23492" xr:uid="{320BF038-9520-4023-A02D-DE258C8ED41F}"/>
    <cellStyle name="Normal 2 2 3 3 3" xfId="23493" xr:uid="{C4B3AA46-2216-4AE8-ACB8-0857FF18C415}"/>
    <cellStyle name="Normal 2 2 3 3 4" xfId="23494" xr:uid="{4ADFEA05-FDEE-4845-9695-5CD7A48929A5}"/>
    <cellStyle name="Normal 2 2 3 3 5" xfId="23495" xr:uid="{BF565CF7-FA7F-44A9-A74F-C022E9DFF800}"/>
    <cellStyle name="Normal 2 2 3 3 6" xfId="23496" xr:uid="{7362B9A2-FA3A-4EF3-A959-1A945ECA43AB}"/>
    <cellStyle name="Normal 2 2 3 4" xfId="23497" xr:uid="{F59A758B-9F62-40ED-9D4B-08C868FE5667}"/>
    <cellStyle name="Normal 2 2 3 5" xfId="23498" xr:uid="{AEFC4D0E-1FAF-4DCE-8290-7E5AC1B37183}"/>
    <cellStyle name="Normal 2 2 3 6" xfId="23499" xr:uid="{241982E5-B2AB-4F5A-B5D7-F78A63E72F35}"/>
    <cellStyle name="Normal 2 2 3 7" xfId="23500" xr:uid="{34D0F7E4-6CA6-4204-A3C2-034D7E00CF30}"/>
    <cellStyle name="Normal 2 2 3 8" xfId="23501" xr:uid="{F3A6BBD0-D478-49A8-8137-7C897804B7B0}"/>
    <cellStyle name="Normal 2 2 3 9" xfId="36401" xr:uid="{FA3276E0-8B93-4FD3-A7FE-3CE3A505DC13}"/>
    <cellStyle name="Normal 2 2 4" xfId="1321" xr:uid="{87230163-D6B7-48D0-94FD-33D7B519F1A3}"/>
    <cellStyle name="Normal 2 2 4 10" xfId="2474" xr:uid="{340B40FF-1247-41E1-81AA-61F3633E603A}"/>
    <cellStyle name="Normal 2 2 4 2" xfId="1322" xr:uid="{59F8B586-8826-4F3A-89A9-03693CBC8656}"/>
    <cellStyle name="Normal 2 2 4 2 2" xfId="23504" xr:uid="{1385DE27-A6FF-4DFF-9A1B-6E161A57EDB9}"/>
    <cellStyle name="Normal 2 2 4 2 3" xfId="23505" xr:uid="{8D20CF99-BF56-4A1E-B996-3E1B5376EB81}"/>
    <cellStyle name="Normal 2 2 4 2 4" xfId="23506" xr:uid="{54181E13-7928-4310-B690-A9AA0010131D}"/>
    <cellStyle name="Normal 2 2 4 2 5" xfId="23507" xr:uid="{329D14BF-A40D-4F0D-AE42-1C376D6278F4}"/>
    <cellStyle name="Normal 2 2 4 2 6" xfId="23508" xr:uid="{4481B530-04EF-4FFD-A8BC-BEF651C36957}"/>
    <cellStyle name="Normal 2 2 4 2 7" xfId="23503" xr:uid="{680999F3-EBE3-47DD-BAA1-CACB0F081D3B}"/>
    <cellStyle name="Normal 2 2 4 3" xfId="23509" xr:uid="{64A5817E-1371-4654-8C57-58154A1D064C}"/>
    <cellStyle name="Normal 2 2 4 4" xfId="23510" xr:uid="{E251123B-DA27-4D45-B4E8-44DA2A0970F1}"/>
    <cellStyle name="Normal 2 2 4 5" xfId="23511" xr:uid="{1BDF1698-BCF5-4617-88BF-1264A7300372}"/>
    <cellStyle name="Normal 2 2 4 6" xfId="23512" xr:uid="{7B8825D4-A3FF-4BE4-ACB0-C45D7D3B63DE}"/>
    <cellStyle name="Normal 2 2 4 7" xfId="23513" xr:uid="{C7698DEF-67B0-4E4F-9E16-563E392ABB9D}"/>
    <cellStyle name="Normal 2 2 4 8" xfId="36402" xr:uid="{A43D9C31-BC8E-4A5A-B6C1-BB0F6B02901B}"/>
    <cellStyle name="Normal 2 2 4 9" xfId="23502" xr:uid="{0E3BCFAF-E0E1-40D5-A75D-41AACE65D7D5}"/>
    <cellStyle name="Normal 2 2 5" xfId="1323" xr:uid="{5DA2A70A-447F-4260-B868-B3852B266CCA}"/>
    <cellStyle name="Normal 2 2 5 2" xfId="23515" xr:uid="{A2272BA9-0716-440F-85DD-4B491FC165C8}"/>
    <cellStyle name="Normal 2 2 5 2 2" xfId="23516" xr:uid="{299C82AB-9D0D-489F-949D-A1988702AFE7}"/>
    <cellStyle name="Normal 2 2 5 2 3" xfId="23517" xr:uid="{0986B8F2-5233-4A44-8445-ACBE2B574273}"/>
    <cellStyle name="Normal 2 2 5 2 4" xfId="23518" xr:uid="{6D9D1A14-F755-4D64-B10C-E2B050F63A3B}"/>
    <cellStyle name="Normal 2 2 5 2 5" xfId="23519" xr:uid="{3B8E7459-4990-42EC-AD50-309431F96EDA}"/>
    <cellStyle name="Normal 2 2 5 2 6" xfId="23520" xr:uid="{B1EDF3C7-B9DE-41A4-B677-37DFC275347F}"/>
    <cellStyle name="Normal 2 2 5 3" xfId="23521" xr:uid="{306EDDB0-C075-4ABF-9EBE-FFE2A68728B6}"/>
    <cellStyle name="Normal 2 2 5 4" xfId="23522" xr:uid="{FBEC8F93-0A8B-4D16-8600-E97A52D26D7F}"/>
    <cellStyle name="Normal 2 2 5 5" xfId="23523" xr:uid="{D407FB60-CF76-4721-B483-459EBD8137C0}"/>
    <cellStyle name="Normal 2 2 5 6" xfId="23524" xr:uid="{8219690B-760F-48B2-BBEE-4ED23393ACAD}"/>
    <cellStyle name="Normal 2 2 5 7" xfId="23525" xr:uid="{6A34AA1E-406B-4CA1-BB67-2F8BDCA01448}"/>
    <cellStyle name="Normal 2 2 5 8" xfId="36403" xr:uid="{8D1669E6-585A-4FE6-96C7-775480FF1580}"/>
    <cellStyle name="Normal 2 2 5 9" xfId="23514" xr:uid="{99CB7B07-DF99-401E-8E97-AB28DF917962}"/>
    <cellStyle name="Normal 2 2 6" xfId="1324" xr:uid="{200F8582-012F-4217-ACC7-8547B7A08EED}"/>
    <cellStyle name="Normal 2 2 6 2" xfId="23527" xr:uid="{917F0823-4931-44BA-A739-0BB6D9B69A58}"/>
    <cellStyle name="Normal 2 2 6 3" xfId="23528" xr:uid="{F860B701-D8A6-40B3-81D2-CD51257DF834}"/>
    <cellStyle name="Normal 2 2 6 4" xfId="23529" xr:uid="{3DFD92B6-CA0A-40F7-849D-9D548C260C36}"/>
    <cellStyle name="Normal 2 2 6 5" xfId="23530" xr:uid="{7B6A37E2-725D-4BB1-BFF7-9B85AD0EFD9F}"/>
    <cellStyle name="Normal 2 2 6 6" xfId="23531" xr:uid="{F05029B5-BDCB-4008-8893-8355703BDA3B}"/>
    <cellStyle name="Normal 2 2 6 7" xfId="36404" xr:uid="{6F2FC714-F52F-44B9-A040-54FFC0FD0E9F}"/>
    <cellStyle name="Normal 2 2 6 8" xfId="23526" xr:uid="{55702722-4A7D-425C-B82E-30A84D38A80C}"/>
    <cellStyle name="Normal 2 2 7" xfId="1325" xr:uid="{7BD9DCD4-481F-4315-9C05-25530CB79922}"/>
    <cellStyle name="Normal 2 2 7 2" xfId="23533" xr:uid="{E92B2AB9-C43C-4CEE-947B-7C1BBE6A1CE9}"/>
    <cellStyle name="Normal 2 2 7 3" xfId="23534" xr:uid="{4CF6E812-75FA-4DE8-BA21-38898F86D438}"/>
    <cellStyle name="Normal 2 2 7 4" xfId="23535" xr:uid="{1E6B402F-7007-4CB5-9265-279528EF43DF}"/>
    <cellStyle name="Normal 2 2 7 5" xfId="23536" xr:uid="{C6DFDDC7-D312-46DC-8FA6-24FFE15F9236}"/>
    <cellStyle name="Normal 2 2 7 6" xfId="23537" xr:uid="{36A0F0B9-E36F-42BC-977B-6B7739DB44AA}"/>
    <cellStyle name="Normal 2 2 7 7" xfId="36405" xr:uid="{18C9BD64-FD2D-4A72-9F1D-6FDA3FA98735}"/>
    <cellStyle name="Normal 2 2 7 8" xfId="23532" xr:uid="{5474CE31-3C33-43E3-B7E9-CC509EA89D70}"/>
    <cellStyle name="Normal 2 2 8" xfId="1326" xr:uid="{4638170A-40D9-4872-BEC9-B17CB3182431}"/>
    <cellStyle name="Normal 2 2 8 2" xfId="23539" xr:uid="{14F97CC9-C926-4A84-B148-95447FB95E83}"/>
    <cellStyle name="Normal 2 2 8 3" xfId="23540" xr:uid="{289F1B3A-7148-46A0-9CC6-2BF47D7A043D}"/>
    <cellStyle name="Normal 2 2 8 4" xfId="23541" xr:uid="{A2F23873-84F5-4593-9424-53CD5E737FDD}"/>
    <cellStyle name="Normal 2 2 8 5" xfId="23542" xr:uid="{F97190BD-C5C7-4F7A-ADE7-56FB02AC6300}"/>
    <cellStyle name="Normal 2 2 8 6" xfId="23543" xr:uid="{13D70DEC-044B-44F3-B6A3-C180CAE77AFD}"/>
    <cellStyle name="Normal 2 2 8 7" xfId="36781" xr:uid="{03B6FE7F-A821-4844-9190-D00692489797}"/>
    <cellStyle name="Normal 2 2 8 8" xfId="23538" xr:uid="{3E91EE9A-A35F-4B53-9006-2CF805EA9809}"/>
    <cellStyle name="Normal 2 2 9" xfId="1327" xr:uid="{FEEAE797-3BAD-46BF-A4D0-1754E141719F}"/>
    <cellStyle name="Normal 2 2 9 2" xfId="23545" xr:uid="{F2143CBB-05DF-46D4-B02C-064A9238AC12}"/>
    <cellStyle name="Normal 2 2 9 3" xfId="23546" xr:uid="{01C174D9-E5A9-4626-A1D6-EE26938C7402}"/>
    <cellStyle name="Normal 2 2 9 4" xfId="23547" xr:uid="{B49A9D80-33D9-4FAD-A3E0-104B3F74DBFA}"/>
    <cellStyle name="Normal 2 2 9 5" xfId="23548" xr:uid="{76E78EC1-CCE0-4402-B058-41B069A515C9}"/>
    <cellStyle name="Normal 2 2 9 6" xfId="23549" xr:uid="{B8C55B0B-CA07-4BD2-A7B2-9C8D853C299B}"/>
    <cellStyle name="Normal 2 2 9 7" xfId="36397" xr:uid="{2D9DA234-FD64-48D5-B58E-18CD827262A7}"/>
    <cellStyle name="Normal 2 2 9 8" xfId="23544" xr:uid="{1CEFF8E8-F2A5-46B5-9959-83A8FC8A8123}"/>
    <cellStyle name="Normal 2 2_0806_300038" xfId="1328" xr:uid="{0820BEAF-55C4-4C7B-B273-321273058771}"/>
    <cellStyle name="Normal 2 20" xfId="1329" xr:uid="{6B273E8C-AE53-47F8-865D-370CDEF13BE3}"/>
    <cellStyle name="Normal 2 20 2" xfId="1330" xr:uid="{73A0340C-19A0-4BB2-8358-7679880A3A45}"/>
    <cellStyle name="Normal 2 20 2 2" xfId="23551" xr:uid="{7B2963B1-0C47-4761-ADE0-DAC23A925362}"/>
    <cellStyle name="Normal 2 20 2 3" xfId="2687" xr:uid="{48576D03-8A61-4006-9558-41E37F912236}"/>
    <cellStyle name="Normal 2 20 2 4" xfId="2479" xr:uid="{8B503BD1-ECDD-4115-BE12-66E2E637128B}"/>
    <cellStyle name="Normal 2 20 3" xfId="23552" xr:uid="{EF1891A3-D8AC-479E-BAE7-613A044EE218}"/>
    <cellStyle name="Normal 2 20 4" xfId="23553" xr:uid="{72E94DAF-346E-495A-B3FF-FDAB426AE04E}"/>
    <cellStyle name="Normal 2 20 5" xfId="23554" xr:uid="{7169F0FD-5660-41E5-BA48-17C2977D0C5F}"/>
    <cellStyle name="Normal 2 20 6" xfId="23555" xr:uid="{2245F14C-8AC3-4A05-BC33-64722F67888C}"/>
    <cellStyle name="Normal 2 20 7" xfId="23550" xr:uid="{7350081F-F4D0-4005-A277-BDA2EAA2C715}"/>
    <cellStyle name="Normal 2 20 8" xfId="2469" xr:uid="{CA508048-D2BB-49DD-9B4C-FFE652E3307B}"/>
    <cellStyle name="Normal 2 21" xfId="23556" xr:uid="{5863C772-7510-4F3F-B05C-B9DB3F174A2C}"/>
    <cellStyle name="Normal 2 22" xfId="23557" xr:uid="{013489A9-8244-45AE-AC63-C9163F6E6036}"/>
    <cellStyle name="Normal 2 23" xfId="23558" xr:uid="{9446EFA9-9612-4543-8539-DD6DDE7A521E}"/>
    <cellStyle name="Normal 2 24" xfId="23559" xr:uid="{FECA16B1-3A8D-4719-A2AF-FC823B74F84D}"/>
    <cellStyle name="Normal 2 25" xfId="23560" xr:uid="{4F63CDA4-4850-46AC-B4EA-A8305E702A69}"/>
    <cellStyle name="Normal 2 26" xfId="23561" xr:uid="{91B1515C-CFED-4739-8B14-98610822CD4E}"/>
    <cellStyle name="Normal 2 27" xfId="36006" xr:uid="{E777F5F6-80A1-4EC3-BA40-5C596751F964}"/>
    <cellStyle name="Normal 2 28" xfId="36018" xr:uid="{19B0A292-98B6-4565-BFD1-A17C9B626BA4}"/>
    <cellStyle name="Normal 2 29" xfId="36565" xr:uid="{3B7398AE-D52E-421E-B8F3-7713575FDEBB}"/>
    <cellStyle name="Normal 2 3" xfId="89" xr:uid="{979E39A0-C1DD-4861-AFBB-08A95AA44D07}"/>
    <cellStyle name="Normal 2 3 10" xfId="1332" xr:uid="{BCB97389-5C0F-4116-9FC8-06D5B55FEF06}"/>
    <cellStyle name="Normal 2 3 10 2" xfId="23563" xr:uid="{E0FC4C88-4646-41CC-8403-19E187E76903}"/>
    <cellStyle name="Normal 2 3 11" xfId="1333" xr:uid="{FC96BDCC-C61A-4150-A5A8-E9CF77C544BD}"/>
    <cellStyle name="Normal 2 3 11 2" xfId="23564" xr:uid="{17070C54-452C-4EB6-8770-CD52F7CDD1C1}"/>
    <cellStyle name="Normal 2 3 12" xfId="1334" xr:uid="{C418DA5E-0D2F-4CCB-9532-B515E49204F7}"/>
    <cellStyle name="Normal 2 3 12 2" xfId="23562" xr:uid="{DEFFA85E-5F28-463F-A2DA-CD85F72D46F8}"/>
    <cellStyle name="Normal 2 3 13" xfId="1335" xr:uid="{C1B457A3-F40D-41EA-89E4-C6D3ACD08063}"/>
    <cellStyle name="Normal 2 3 13 2" xfId="36406" xr:uid="{D1FAD1F2-9C19-4165-9768-F18BE9BE8E37}"/>
    <cellStyle name="Normal 2 3 14" xfId="1336" xr:uid="{8E4E68D2-B260-4C4D-B468-8359EFEE445B}"/>
    <cellStyle name="Normal 2 3 15" xfId="1337" xr:uid="{5945A7E4-2162-4446-A57C-E7DC23A36836}"/>
    <cellStyle name="Normal 2 3 16" xfId="1338" xr:uid="{0FD619A9-0FC3-4301-8B2E-E50EE18DD724}"/>
    <cellStyle name="Normal 2 3 17" xfId="36566" xr:uid="{E35D2A0C-6EBD-4B50-835C-DED11DA72F3A}"/>
    <cellStyle name="Normal 2 3 18" xfId="1331" xr:uid="{5F0F3A8D-6335-4B6A-809B-58862A92B972}"/>
    <cellStyle name="Normal 2 3 19" xfId="37905" xr:uid="{38A0492E-CBDE-4642-91A3-CA314E15E4CB}"/>
    <cellStyle name="Normal 2 3 2" xfId="1339" xr:uid="{A447A443-2A7C-408F-923D-968F153DC367}"/>
    <cellStyle name="Normal 2 3 2 10" xfId="36407" xr:uid="{FD2ED37D-8DBD-4B21-A061-2DF839CF233B}"/>
    <cellStyle name="Normal 2 3 2 11" xfId="37633" xr:uid="{1A161A66-237A-4225-9841-870DA6A30891}"/>
    <cellStyle name="Normal 2 3 2 12" xfId="2472" xr:uid="{179515FD-61EB-4917-844E-BB7E14C94FEF}"/>
    <cellStyle name="Normal 2 3 2 2" xfId="1340" xr:uid="{E4AE85CD-E6EE-407F-B31A-CF4826564A27}"/>
    <cellStyle name="Normal 2 3 2 2 10" xfId="37632" xr:uid="{A369887E-5A48-477E-945E-0551F2C181C3}"/>
    <cellStyle name="Normal 2 3 2 2 2" xfId="1341" xr:uid="{F0D63F7B-20F1-4252-BDBE-05AB2FCB3090}"/>
    <cellStyle name="Normal 2 3 2 2 2 2" xfId="23567" xr:uid="{2AAB4929-2F83-4511-A048-8E21650EF7C4}"/>
    <cellStyle name="Normal 2 3 2 2 2 2 2" xfId="23568" xr:uid="{103620B1-120D-44F9-8D1C-84FF392DB495}"/>
    <cellStyle name="Normal 2 3 2 2 2 2 2 2" xfId="23569" xr:uid="{62FA971C-6C65-4AF5-8B9A-00E5ED001ACE}"/>
    <cellStyle name="Normal 2 3 2 2 2 2 2 2 2" xfId="23570" xr:uid="{BB216C16-CC3F-4D13-9A51-08352C8F0C06}"/>
    <cellStyle name="Normal 2 3 2 2 2 2 2 2 2 2" xfId="23571" xr:uid="{663A1809-973D-4163-8776-F690D9C5A49A}"/>
    <cellStyle name="Normal 2 3 2 2 2 2 2 2 2 2 2" xfId="23572" xr:uid="{58099BFE-156E-4DE2-8748-2B9E97AF47CE}"/>
    <cellStyle name="Normal 2 3 2 2 2 2 2 2 2 2 2 2" xfId="23573" xr:uid="{8FF2B383-158B-4B5A-8D79-E2137DA443B8}"/>
    <cellStyle name="Normal 2 3 2 2 2 2 2 2 2 2 2 2 2" xfId="23574" xr:uid="{C7ACACDB-113B-4DA1-B478-072B4322B11A}"/>
    <cellStyle name="Normal 2 3 2 2 2 2 2 2 2 2 2 2 2 2" xfId="23575" xr:uid="{98B31DE3-146F-48C1-B76B-020E47D3CB34}"/>
    <cellStyle name="Normal 2 3 2 2 2 2 2 2 2 2 2 2 2 2 2" xfId="23576" xr:uid="{D80095D2-0A46-4AB4-92C6-32C53BFF9C82}"/>
    <cellStyle name="Normal 2 3 2 2 2 2 2 2 2 2 2 2 2 2 2 2" xfId="23577" xr:uid="{81529CD6-9672-4DF1-AE81-817762AEA489}"/>
    <cellStyle name="Normal 2 3 2 2 2 2 2 2 2 2 2 2 2 2 2 2 2" xfId="23578" xr:uid="{2E5F9C5E-C637-4828-BA2B-C06A70F565F4}"/>
    <cellStyle name="Normal 2 3 2 2 2 2 2 2 2 2 2 2 2 2 2 2 2 2" xfId="23579" xr:uid="{422A6C1D-82CE-4785-9FD0-6A4BE1587F0A}"/>
    <cellStyle name="Normal 2 3 2 2 2 2 2 2 2 2 2 2 2 2 2 2 2 2 2" xfId="23580" xr:uid="{E86018E8-64DF-43B9-927A-444663933D2F}"/>
    <cellStyle name="Normal 2 3 2 2 2 2 2 2 2 2 2 2 2 2 2 2 2 2 3" xfId="23581" xr:uid="{50ECBE47-C84D-4FFC-8879-E9897DFC5443}"/>
    <cellStyle name="Normal 2 3 2 2 2 2 2 2 2 2 2 2 2 2 2 2 2 2 4" xfId="23582" xr:uid="{C38947AA-A98C-46E1-9877-97C1DC9FA636}"/>
    <cellStyle name="Normal 2 3 2 2 2 2 2 2 2 2 2 2 2 2 2 2 2 2 5" xfId="23583" xr:uid="{7D49743C-13E2-4E9C-BFED-3C6932945465}"/>
    <cellStyle name="Normal 2 3 2 2 2 2 2 2 2 2 2 2 2 2 2 2 2 2 6" xfId="23584" xr:uid="{9732C8D8-E62E-4146-8860-0A365D425481}"/>
    <cellStyle name="Normal 2 3 2 2 2 2 2 2 2 2 2 2 2 2 2 2 2 3" xfId="23585" xr:uid="{2D26383E-929B-41D6-8B74-1802A475E869}"/>
    <cellStyle name="Normal 2 3 2 2 2 2 2 2 2 2 2 2 2 2 2 2 2 4" xfId="23586" xr:uid="{50CBD491-8EB2-42E9-A040-F1595E91215F}"/>
    <cellStyle name="Normal 2 3 2 2 2 2 2 2 2 2 2 2 2 2 2 2 2 5" xfId="23587" xr:uid="{95A6A208-6823-45A4-8BB3-BF9772313F9F}"/>
    <cellStyle name="Normal 2 3 2 2 2 2 2 2 2 2 2 2 2 2 2 2 2 6" xfId="23588" xr:uid="{F56C5196-D08A-43BE-A6F1-AE157B1DFC5E}"/>
    <cellStyle name="Normal 2 3 2 2 2 2 2 2 2 2 2 2 2 2 2 2 2 7" xfId="23589" xr:uid="{DCE2624B-28F9-4CC6-B5BC-BD3D65BA694C}"/>
    <cellStyle name="Normal 2 3 2 2 2 2 2 2 2 2 2 2 2 2 2 2 3" xfId="23590" xr:uid="{273879BE-B9A2-4BC1-951C-66AC5FBDE55E}"/>
    <cellStyle name="Normal 2 3 2 2 2 2 2 2 2 2 2 2 2 2 2 2 4" xfId="23591" xr:uid="{3FB9C5B6-F0C1-4590-B49F-AE03B797288A}"/>
    <cellStyle name="Normal 2 3 2 2 2 2 2 2 2 2 2 2 2 2 2 2 5" xfId="23592" xr:uid="{C0A72BEC-B3FE-445C-B3BD-A02BC2AF16C0}"/>
    <cellStyle name="Normal 2 3 2 2 2 2 2 2 2 2 2 2 2 2 2 2 6" xfId="23593" xr:uid="{4447FC52-1CB8-4DCA-BA73-AB14479964CB}"/>
    <cellStyle name="Normal 2 3 2 2 2 2 2 2 2 2 2 2 2 2 2 2 7" xfId="23594" xr:uid="{C0EDBED2-37D9-4868-B0DE-6686FC5BC5E9}"/>
    <cellStyle name="Normal 2 3 2 2 2 2 2 2 2 2 2 2 2 2 2 3" xfId="23595" xr:uid="{CC33FBDD-A275-4EF2-8A16-32A33FF34407}"/>
    <cellStyle name="Normal 2 3 2 2 2 2 2 2 2 2 2 2 2 2 2 4" xfId="23596" xr:uid="{B8A5B8B1-5570-47A7-9BAD-33373743B92D}"/>
    <cellStyle name="Normal 2 3 2 2 2 2 2 2 2 2 2 2 2 2 2 5" xfId="23597" xr:uid="{FDC2F004-73B2-4192-AC49-878E97857955}"/>
    <cellStyle name="Normal 2 3 2 2 2 2 2 2 2 2 2 2 2 2 2 6" xfId="23598" xr:uid="{9F78C8DF-A6C2-4C96-984B-9D5A5E2DA3FD}"/>
    <cellStyle name="Normal 2 3 2 2 2 2 2 2 2 2 2 2 2 2 2 7" xfId="23599" xr:uid="{3B53662E-75A9-404A-8F3D-653FDA584F63}"/>
    <cellStyle name="Normal 2 3 2 2 2 2 2 2 2 2 2 2 2 2 3" xfId="23600" xr:uid="{D0350DBC-6642-41B9-8D75-65A57047877D}"/>
    <cellStyle name="Normal 2 3 2 2 2 2 2 2 2 2 2 2 2 2 4" xfId="23601" xr:uid="{56B46E11-F455-407D-85C7-5B65CF1C76FE}"/>
    <cellStyle name="Normal 2 3 2 2 2 2 2 2 2 2 2 2 2 2 5" xfId="23602" xr:uid="{64E23A5F-B5DB-4B8F-AA6B-15CFF1E3C640}"/>
    <cellStyle name="Normal 2 3 2 2 2 2 2 2 2 2 2 2 2 2 6" xfId="23603" xr:uid="{98EAE224-D315-47B0-9844-D1A04B1431BE}"/>
    <cellStyle name="Normal 2 3 2 2 2 2 2 2 2 2 2 2 2 2 7" xfId="23604" xr:uid="{C5ABC776-136A-4E2B-8069-5C0AB1156FFC}"/>
    <cellStyle name="Normal 2 3 2 2 2 2 2 2 2 2 2 2 2 3" xfId="23605" xr:uid="{D46A9A0A-CEC1-4A05-9F1C-00DE2CE1D6E6}"/>
    <cellStyle name="Normal 2 3 2 2 2 2 2 2 2 2 2 2 2 4" xfId="23606" xr:uid="{739FED84-5835-4B34-995B-9AF828634FF1}"/>
    <cellStyle name="Normal 2 3 2 2 2 2 2 2 2 2 2 2 2 5" xfId="23607" xr:uid="{37E64B8B-3BE0-4FC2-8D32-BEC91724F55E}"/>
    <cellStyle name="Normal 2 3 2 2 2 2 2 2 2 2 2 2 2 6" xfId="23608" xr:uid="{5B125A7C-4072-4DE2-A2F0-83B6E6831A24}"/>
    <cellStyle name="Normal 2 3 2 2 2 2 2 2 2 2 2 2 2 7" xfId="23609" xr:uid="{801AA4A8-3D59-469B-8279-6AEFC98E0CDD}"/>
    <cellStyle name="Normal 2 3 2 2 2 2 2 2 2 2 2 2 3" xfId="23610" xr:uid="{F67C48B6-5B3D-4DCC-89F7-7A22A7026168}"/>
    <cellStyle name="Normal 2 3 2 2 2 2 2 2 2 2 2 2 4" xfId="23611" xr:uid="{8ABB6EF0-E719-4B17-81BA-CDCB9ED03E33}"/>
    <cellStyle name="Normal 2 3 2 2 2 2 2 2 2 2 2 2 5" xfId="23612" xr:uid="{00AC326F-49A3-4C99-A182-FAB1EB6985D2}"/>
    <cellStyle name="Normal 2 3 2 2 2 2 2 2 2 2 2 2 6" xfId="23613" xr:uid="{A1B74A01-A115-4D0E-A8C1-C9A507DF6910}"/>
    <cellStyle name="Normal 2 3 2 2 2 2 2 2 2 2 2 2 7" xfId="23614" xr:uid="{A448BFBB-6920-4452-8EFA-53DA4AB452A1}"/>
    <cellStyle name="Normal 2 3 2 2 2 2 2 2 2 2 2 3" xfId="23615" xr:uid="{5325D100-8408-40C3-8365-CEA969B8E945}"/>
    <cellStyle name="Normal 2 3 2 2 2 2 2 2 2 2 2 4" xfId="23616" xr:uid="{3B00A528-EEFC-49AC-B6CC-C2D1A9C8AAFB}"/>
    <cellStyle name="Normal 2 3 2 2 2 2 2 2 2 2 2 5" xfId="23617" xr:uid="{3A2F21BB-5BD8-4FB2-AF86-23AC067C07AC}"/>
    <cellStyle name="Normal 2 3 2 2 2 2 2 2 2 2 2 6" xfId="23618" xr:uid="{403E5719-09E6-40C8-9AB4-717A096D5974}"/>
    <cellStyle name="Normal 2 3 2 2 2 2 2 2 2 2 2 7" xfId="23619" xr:uid="{384F0647-9F0D-4391-BAA0-A70A34F2FB04}"/>
    <cellStyle name="Normal 2 3 2 2 2 2 2 2 2 2 3" xfId="23620" xr:uid="{2CB9FF71-437E-435F-9398-B938A1EA6D55}"/>
    <cellStyle name="Normal 2 3 2 2 2 2 2 2 2 2 4" xfId="23621" xr:uid="{22A1EC23-1CDE-4CA3-9A17-CFD927556654}"/>
    <cellStyle name="Normal 2 3 2 2 2 2 2 2 2 2 5" xfId="23622" xr:uid="{6A799A6A-C237-4F40-AA1F-DBC7A716DA46}"/>
    <cellStyle name="Normal 2 3 2 2 2 2 2 2 2 2 6" xfId="23623" xr:uid="{79C6483E-28AF-4A67-9C59-5C2E6BC3DEEF}"/>
    <cellStyle name="Normal 2 3 2 2 2 2 2 2 2 2 7" xfId="23624" xr:uid="{D300ED4A-5CB1-4123-BB0B-884E7727D75E}"/>
    <cellStyle name="Normal 2 3 2 2 2 2 2 2 2 3" xfId="23625" xr:uid="{C58C6926-7438-4597-A500-5C588852D1E2}"/>
    <cellStyle name="Normal 2 3 2 2 2 2 2 2 2 4" xfId="23626" xr:uid="{9D159173-02B8-42FA-84A3-F5487E9275FD}"/>
    <cellStyle name="Normal 2 3 2 2 2 2 2 2 2 5" xfId="23627" xr:uid="{35C351D7-D673-4FC6-AB4C-E835712D991B}"/>
    <cellStyle name="Normal 2 3 2 2 2 2 2 2 2 6" xfId="23628" xr:uid="{D542E235-CF43-40D2-AC1D-CD0F59189850}"/>
    <cellStyle name="Normal 2 3 2 2 2 2 2 2 2 7" xfId="23629" xr:uid="{77ABAF0D-9241-46F7-A97E-A391C6CA0D31}"/>
    <cellStyle name="Normal 2 3 2 2 2 2 2 2 3" xfId="23630" xr:uid="{C0D40F5E-8103-4FFF-BA03-EE7D11A7594C}"/>
    <cellStyle name="Normal 2 3 2 2 2 2 2 2 4" xfId="23631" xr:uid="{6F229695-8EC0-400F-91BE-3BEACC643D67}"/>
    <cellStyle name="Normal 2 3 2 2 2 2 2 2 5" xfId="23632" xr:uid="{622138F2-9A00-4EE7-A484-4F9490A3F9F4}"/>
    <cellStyle name="Normal 2 3 2 2 2 2 2 2 6" xfId="23633" xr:uid="{F8635773-92A5-4904-B994-179D0D5BE236}"/>
    <cellStyle name="Normal 2 3 2 2 2 2 2 2 7" xfId="23634" xr:uid="{07BB4802-1F22-4B48-AE46-21B4919EC671}"/>
    <cellStyle name="Normal 2 3 2 2 2 2 2 3" xfId="23635" xr:uid="{67FB570C-F565-4DF5-AFEB-59D4057EFF86}"/>
    <cellStyle name="Normal 2 3 2 2 2 2 2 4" xfId="23636" xr:uid="{35A03504-BFBC-4748-BBC4-AAA27D6FEB11}"/>
    <cellStyle name="Normal 2 3 2 2 2 2 2 5" xfId="23637" xr:uid="{05FF0614-7B8D-463C-8C59-F458D5CE6C99}"/>
    <cellStyle name="Normal 2 3 2 2 2 2 2 6" xfId="23638" xr:uid="{6A93399F-FF78-483F-9212-46B52AF61172}"/>
    <cellStyle name="Normal 2 3 2 2 2 2 2 7" xfId="23639" xr:uid="{A967CB8C-4661-44CE-A1DA-C194617FFCAD}"/>
    <cellStyle name="Normal 2 3 2 2 2 2 3" xfId="23640" xr:uid="{94C7DBC0-1CF0-446A-B79C-FF372D9BD9CB}"/>
    <cellStyle name="Normal 2 3 2 2 2 2 4" xfId="23641" xr:uid="{A29E330B-222F-4894-ACFF-1E7044245A9F}"/>
    <cellStyle name="Normal 2 3 2 2 2 2 5" xfId="23642" xr:uid="{57867692-618F-440D-BC80-5BDB07AF10A2}"/>
    <cellStyle name="Normal 2 3 2 2 2 2 6" xfId="23643" xr:uid="{DB93B5DC-E35F-4106-AE92-718DE5065ADC}"/>
    <cellStyle name="Normal 2 3 2 2 2 2 7" xfId="23644" xr:uid="{066204FE-2AD8-4732-9A90-E5C72F441882}"/>
    <cellStyle name="Normal 2 3 2 2 2 3" xfId="23645" xr:uid="{289B475E-89B6-4C34-AC6F-4D74B6EB347B}"/>
    <cellStyle name="Normal 2 3 2 2 2 4" xfId="23646" xr:uid="{727904F2-B91A-4999-A0C0-4D5569DD60A2}"/>
    <cellStyle name="Normal 2 3 2 2 2 5" xfId="23647" xr:uid="{F5797540-9308-427C-ACB1-0DE494891314}"/>
    <cellStyle name="Normal 2 3 2 2 2 6" xfId="23648" xr:uid="{B0C43C52-39AB-450F-9FC1-D0F8FE4E2A4E}"/>
    <cellStyle name="Normal 2 3 2 2 2 7" xfId="23649" xr:uid="{2F05E552-D57B-49B3-87B3-A12C56352FB9}"/>
    <cellStyle name="Normal 2 3 2 2 2 8" xfId="23566" xr:uid="{A55D9008-388B-440B-B716-5F3A991BA14A}"/>
    <cellStyle name="Normal 2 3 2 2 3" xfId="1342" xr:uid="{8BABB77B-F468-4CD2-9FA1-609906545A78}"/>
    <cellStyle name="Normal 2 3 2 2 3 2" xfId="23651" xr:uid="{F0D2DDAF-8FB6-4617-8842-EF9776F1F3E7}"/>
    <cellStyle name="Normal 2 3 2 2 3 3" xfId="23652" xr:uid="{B9430638-23FD-4799-8FB6-A747E521A16D}"/>
    <cellStyle name="Normal 2 3 2 2 3 4" xfId="23653" xr:uid="{F0E4CBB3-E080-4528-99D4-BCF7B5354831}"/>
    <cellStyle name="Normal 2 3 2 2 3 5" xfId="23654" xr:uid="{C241360B-8D34-4596-8EBC-207970D05027}"/>
    <cellStyle name="Normal 2 3 2 2 3 6" xfId="23655" xr:uid="{6FA60201-287F-4D91-9DB4-55FC710F5D74}"/>
    <cellStyle name="Normal 2 3 2 2 3 7" xfId="23650" xr:uid="{84B4A6FA-0C0E-4BB9-89F6-8F3C20D1D458}"/>
    <cellStyle name="Normal 2 3 2 2 4" xfId="1343" xr:uid="{B263C4A0-17C7-49B3-8CB6-405B46E2221C}"/>
    <cellStyle name="Normal 2 3 2 2 4 2" xfId="23656" xr:uid="{16196490-8E56-42BF-AFF2-7CAA72CB817F}"/>
    <cellStyle name="Normal 2 3 2 2 5" xfId="1344" xr:uid="{C10CD383-4F2C-42EF-83B6-AE4F845496FC}"/>
    <cellStyle name="Normal 2 3 2 2 5 2" xfId="23657" xr:uid="{61DE06D4-A57E-4CFA-B288-52FE1386C894}"/>
    <cellStyle name="Normal 2 3 2 2 6" xfId="1345" xr:uid="{A5209C50-53E2-4859-9C46-500BDD16DC01}"/>
    <cellStyle name="Normal 2 3 2 2 6 2" xfId="23658" xr:uid="{7C9FF590-605A-4307-A74D-1891031222AC}"/>
    <cellStyle name="Normal 2 3 2 2 7" xfId="1346" xr:uid="{1554F0C7-7C92-487F-BA00-70B291AAB624}"/>
    <cellStyle name="Normal 2 3 2 2 7 2" xfId="23659" xr:uid="{BE569F2B-11D0-4146-BF49-447F48B39E66}"/>
    <cellStyle name="Normal 2 3 2 2 8" xfId="23660" xr:uid="{6F6B88B1-6AAF-4E84-8390-32D221AAA2B2}"/>
    <cellStyle name="Normal 2 3 2 2 9" xfId="23565" xr:uid="{D54F82CC-E8F2-4853-A3F1-9891B2B2F5FA}"/>
    <cellStyle name="Normal 2 3 2 3" xfId="1347" xr:uid="{33AC76B3-34B9-47C7-BE39-81879EC0DDD8}"/>
    <cellStyle name="Normal 2 3 2 3 2" xfId="23662" xr:uid="{3F231F08-F0EF-4A37-85C0-104A346D7699}"/>
    <cellStyle name="Normal 2 3 2 3 2 2" xfId="23663" xr:uid="{C2EA7397-4088-49E7-B17E-74AF607B9FEB}"/>
    <cellStyle name="Normal 2 3 2 3 2 3" xfId="23664" xr:uid="{4B32A738-33D6-4A63-80F0-422CC7A785B9}"/>
    <cellStyle name="Normal 2 3 2 3 2 4" xfId="23665" xr:uid="{DE22EDCB-DD45-48EE-9862-C64224A3CD83}"/>
    <cellStyle name="Normal 2 3 2 3 2 5" xfId="23666" xr:uid="{7DEA5B7F-C04A-42A6-98F8-8FC352DAA508}"/>
    <cellStyle name="Normal 2 3 2 3 2 6" xfId="23667" xr:uid="{C8AEC2B8-CB4F-4BCB-8224-89C53D94C140}"/>
    <cellStyle name="Normal 2 3 2 3 3" xfId="23668" xr:uid="{E1E25ED9-657E-44DA-9269-F23A9D12820F}"/>
    <cellStyle name="Normal 2 3 2 3 4" xfId="23669" xr:uid="{AFC6F4F4-6501-4CCD-B59C-0B0EB8338286}"/>
    <cellStyle name="Normal 2 3 2 3 5" xfId="23670" xr:uid="{06A11E28-20A5-414B-8FD5-24D3D335CFE3}"/>
    <cellStyle name="Normal 2 3 2 3 6" xfId="23671" xr:uid="{7CE42728-FF3B-4F36-8170-AED74105C84D}"/>
    <cellStyle name="Normal 2 3 2 3 7" xfId="23672" xr:uid="{2BA9BCAA-05CC-4134-9F9F-C38C6E63191C}"/>
    <cellStyle name="Normal 2 3 2 3 8" xfId="23661" xr:uid="{3CDEF014-3599-445C-8284-1E2F3FBDF712}"/>
    <cellStyle name="Normal 2 3 2 4" xfId="1348" xr:uid="{E4710E3B-1D64-4D39-A175-B28FD3B977EB}"/>
    <cellStyle name="Normal 2 3 2 4 2" xfId="23674" xr:uid="{B132DB96-2BC5-4F54-B3CE-B153CC0CEE56}"/>
    <cellStyle name="Normal 2 3 2 4 3" xfId="23675" xr:uid="{A62F42DC-9C45-46D2-A430-F0DFE7D8D6DC}"/>
    <cellStyle name="Normal 2 3 2 4 4" xfId="23676" xr:uid="{B5E8A5E3-009D-4DC3-AABE-779CCE3235E1}"/>
    <cellStyle name="Normal 2 3 2 4 5" xfId="23677" xr:uid="{BB5CB30D-6E12-483C-9BFA-41207AB102AD}"/>
    <cellStyle name="Normal 2 3 2 4 6" xfId="23678" xr:uid="{551BA551-7948-43C6-A52D-E9EA0AB0B5B6}"/>
    <cellStyle name="Normal 2 3 2 4 7" xfId="23673" xr:uid="{94272F08-F483-46F2-A658-58F6DC40EB4C}"/>
    <cellStyle name="Normal 2 3 2 5" xfId="1349" xr:uid="{A7204169-7F5F-496D-B3FE-0C9818DAD6FE}"/>
    <cellStyle name="Normal 2 3 2 5 2" xfId="23679" xr:uid="{E51CA1C0-F149-443F-AD1C-B480D2B6AF10}"/>
    <cellStyle name="Normal 2 3 2 6" xfId="1350" xr:uid="{47C701F4-A586-4294-8D17-2B99C816A50D}"/>
    <cellStyle name="Normal 2 3 2 6 2" xfId="23680" xr:uid="{A0146C1A-B115-4D11-81F1-77035A8370A9}"/>
    <cellStyle name="Normal 2 3 2 7" xfId="1351" xr:uid="{3A041A01-B65A-4C24-8E58-714F148DB173}"/>
    <cellStyle name="Normal 2 3 2 7 2" xfId="23681" xr:uid="{A4234A6E-D5E5-451B-AFBB-9C5915D73A3F}"/>
    <cellStyle name="Normal 2 3 2 8" xfId="1352" xr:uid="{2C9B7F47-8FB7-4D4A-82B8-41937B49329C}"/>
    <cellStyle name="Normal 2 3 2 9" xfId="1353" xr:uid="{4324FB88-0C5A-40A7-AFDD-2BC8462A737C}"/>
    <cellStyle name="Normal 2 3 2 9 2" xfId="23682" xr:uid="{8FBBA42D-DDBB-4B99-AF3B-6CE0950F953D}"/>
    <cellStyle name="Normal 2 3 2_BOI_FS Mar 09_22052009" xfId="1354" xr:uid="{6ACB70F7-65E8-4CAE-88A8-D2499978F828}"/>
    <cellStyle name="Normal 2 3 3" xfId="1355" xr:uid="{9E20FE27-0CB9-4644-B70D-323FDE1C6DCF}"/>
    <cellStyle name="Normal 2 3 3 10" xfId="23683" xr:uid="{C81245F5-AED0-4D5E-8CD2-1B40CD70A5D6}"/>
    <cellStyle name="Normal 2 3 3 2" xfId="23684" xr:uid="{6D7CD9D0-D5BF-45BD-A8D8-D059E09EDEEA}"/>
    <cellStyle name="Normal 2 3 3 2 2" xfId="23685" xr:uid="{1CEECA5D-37BC-4252-9D5B-C90F780865C5}"/>
    <cellStyle name="Normal 2 3 3 2 2 2" xfId="23686" xr:uid="{F3EC0666-07A9-4801-B758-BA6BCDA89A1A}"/>
    <cellStyle name="Normal 2 3 3 2 2 3" xfId="23687" xr:uid="{1AC9672C-E03C-46A0-B91F-74A5AB854505}"/>
    <cellStyle name="Normal 2 3 3 2 2 4" xfId="23688" xr:uid="{7DA7ED66-1E38-4605-A8AD-CE28CB3162B8}"/>
    <cellStyle name="Normal 2 3 3 2 2 5" xfId="23689" xr:uid="{FBA4A74A-FF1E-4790-B764-0840BCAA0156}"/>
    <cellStyle name="Normal 2 3 3 2 2 6" xfId="23690" xr:uid="{B2CE746F-6160-456C-91A8-8160677D7BA3}"/>
    <cellStyle name="Normal 2 3 3 2 3" xfId="23691" xr:uid="{D4718005-D1C2-496C-9AA8-921162076362}"/>
    <cellStyle name="Normal 2 3 3 2 4" xfId="23692" xr:uid="{01B829C1-89B4-46E8-B624-9A567DCF3DBF}"/>
    <cellStyle name="Normal 2 3 3 2 5" xfId="23693" xr:uid="{849F5016-C40C-49EB-ADAC-B39F73E28342}"/>
    <cellStyle name="Normal 2 3 3 2 6" xfId="23694" xr:uid="{6441350B-C6A0-49F5-BB09-ABE0E87844B4}"/>
    <cellStyle name="Normal 2 3 3 2 7" xfId="23695" xr:uid="{AE065708-6914-42C5-ABFC-63D4BFCCDFFD}"/>
    <cellStyle name="Normal 2 3 3 3" xfId="23696" xr:uid="{E070858D-9100-4356-AD8A-7C5A40F92B67}"/>
    <cellStyle name="Normal 2 3 3 3 2" xfId="23697" xr:uid="{1739D9E3-ABF3-4111-8E12-BC5000B1201F}"/>
    <cellStyle name="Normal 2 3 3 3 3" xfId="23698" xr:uid="{C152E28E-5BA3-497B-B256-B941C2B94E0F}"/>
    <cellStyle name="Normal 2 3 3 3 4" xfId="23699" xr:uid="{9A1038B5-5F43-4B46-A618-F84CC4A5080C}"/>
    <cellStyle name="Normal 2 3 3 3 5" xfId="23700" xr:uid="{B881F890-7231-4091-AA2A-44C2BC7B66F6}"/>
    <cellStyle name="Normal 2 3 3 3 6" xfId="23701" xr:uid="{70601CCB-C573-4120-827E-F65388614E08}"/>
    <cellStyle name="Normal 2 3 3 4" xfId="23702" xr:uid="{982053A1-7BD8-4238-A768-FE46E31D50CA}"/>
    <cellStyle name="Normal 2 3 3 5" xfId="23703" xr:uid="{F0766A54-B89C-432F-95B2-D1038E3E104E}"/>
    <cellStyle name="Normal 2 3 3 6" xfId="23704" xr:uid="{08918524-17DB-4266-A184-895AB41AE8A9}"/>
    <cellStyle name="Normal 2 3 3 7" xfId="23705" xr:uid="{D8CE5BF7-36A9-492B-B08C-361D5268EDBC}"/>
    <cellStyle name="Normal 2 3 3 8" xfId="23706" xr:uid="{60D63598-CE47-45AD-9F6F-FC599B37C998}"/>
    <cellStyle name="Normal 2 3 3 9" xfId="36782" xr:uid="{6DB5A654-D0AA-4DB6-9BFA-FDBEA668E540}"/>
    <cellStyle name="Normal 2 3 4" xfId="1356" xr:uid="{1D46CF65-61EC-433C-9D18-1CE387283B7F}"/>
    <cellStyle name="Normal 2 3 4 2" xfId="23708" xr:uid="{F3661CF1-ED38-4F82-8A34-497135598B8E}"/>
    <cellStyle name="Normal 2 3 4 2 2" xfId="23709" xr:uid="{843D4F0F-46F1-4164-9F51-307625DD242D}"/>
    <cellStyle name="Normal 2 3 4 2 3" xfId="23710" xr:uid="{BB4B44E5-DFC3-475F-8C87-A43E4B796EB0}"/>
    <cellStyle name="Normal 2 3 4 2 4" xfId="23711" xr:uid="{6F8A71E8-8518-415B-9B6E-1A142A4215FB}"/>
    <cellStyle name="Normal 2 3 4 2 5" xfId="23712" xr:uid="{9E4F8CBD-7C76-4E40-BCEC-8F4A6F89D73F}"/>
    <cellStyle name="Normal 2 3 4 2 6" xfId="23713" xr:uid="{2C86487C-0D34-4831-AAC5-2F15C0B7FCB9}"/>
    <cellStyle name="Normal 2 3 4 3" xfId="23714" xr:uid="{47A81086-972F-421E-9F98-B05BC097A63D}"/>
    <cellStyle name="Normal 2 3 4 4" xfId="23715" xr:uid="{895A303D-EE8A-4CEB-A273-68AAEA358944}"/>
    <cellStyle name="Normal 2 3 4 5" xfId="23716" xr:uid="{0F71EE60-3AE2-473B-87D3-B7661E045656}"/>
    <cellStyle name="Normal 2 3 4 6" xfId="23717" xr:uid="{5CE7C156-6EA0-44F1-878D-9F33B974025A}"/>
    <cellStyle name="Normal 2 3 4 7" xfId="23718" xr:uid="{671E4C95-124F-4934-AD31-F52A5C16EFA1}"/>
    <cellStyle name="Normal 2 3 4 8" xfId="23707" xr:uid="{3124AF16-3D4F-48EB-A5BB-0B7DF2422C0E}"/>
    <cellStyle name="Normal 2 3 5" xfId="1357" xr:uid="{AEB1EC6D-D38C-48CD-B3C1-B1ACBCF54E01}"/>
    <cellStyle name="Normal 2 3 5 2" xfId="23720" xr:uid="{5D702976-C60E-4DFB-A3DD-12B04DFC1A38}"/>
    <cellStyle name="Normal 2 3 5 2 2" xfId="23721" xr:uid="{CA4FDBF7-2406-4726-9179-98D43F5322FC}"/>
    <cellStyle name="Normal 2 3 5 2 3" xfId="23722" xr:uid="{42999B02-E11F-4625-A71C-8657CB3B9C1D}"/>
    <cellStyle name="Normal 2 3 5 2 4" xfId="23723" xr:uid="{27B99398-8431-4AE0-9D0E-25CAC17E7803}"/>
    <cellStyle name="Normal 2 3 5 2 5" xfId="23724" xr:uid="{8615CDB6-F100-45D8-96DE-A6A9CD2751F6}"/>
    <cellStyle name="Normal 2 3 5 2 6" xfId="23725" xr:uid="{CAA04AD9-0ED9-418B-A0AC-F4FF2B26B6E8}"/>
    <cellStyle name="Normal 2 3 5 3" xfId="23726" xr:uid="{D9EAC918-9389-4891-9BD1-0D04294F3DDC}"/>
    <cellStyle name="Normal 2 3 5 4" xfId="23727" xr:uid="{F7FF3810-3DE6-4593-8DAE-CFC17165A19A}"/>
    <cellStyle name="Normal 2 3 5 5" xfId="23728" xr:uid="{53AE8F4E-CBE5-4E7E-B26C-96A9FDAAA2DE}"/>
    <cellStyle name="Normal 2 3 5 6" xfId="23729" xr:uid="{9C3BE744-1271-4D9E-87E8-5952F33519DE}"/>
    <cellStyle name="Normal 2 3 5 7" xfId="23730" xr:uid="{EE4BB392-F59D-49B3-A2D4-13759BEBFBE3}"/>
    <cellStyle name="Normal 2 3 5 8" xfId="23719" xr:uid="{65ADB8D3-95D4-490D-B40F-EFF86F5F2F81}"/>
    <cellStyle name="Normal 2 3 6" xfId="1358" xr:uid="{FDD2E661-C84C-4AA7-A69D-3FAFA8CCE454}"/>
    <cellStyle name="Normal 2 3 6 2" xfId="23732" xr:uid="{DD495989-E8ED-41CA-9EFB-8EEC1C28E1E4}"/>
    <cellStyle name="Normal 2 3 6 3" xfId="23733" xr:uid="{0CC3A32B-8EA1-4ED8-B857-36FAAAD710CC}"/>
    <cellStyle name="Normal 2 3 6 4" xfId="23734" xr:uid="{1DF91162-89E2-44DE-8FDB-91AE1A007771}"/>
    <cellStyle name="Normal 2 3 6 5" xfId="23735" xr:uid="{A2357BD7-27EC-449E-A27C-5062F9CF6342}"/>
    <cellStyle name="Normal 2 3 6 6" xfId="23736" xr:uid="{B326E1E8-0A49-45F2-B3A9-19F6014540F0}"/>
    <cellStyle name="Normal 2 3 6 7" xfId="23731" xr:uid="{61DB4AD2-BBAA-41F9-976D-604F7F12A0AB}"/>
    <cellStyle name="Normal 2 3 7" xfId="1359" xr:uid="{49929678-AA87-4E8E-A353-FCA16FEECFF1}"/>
    <cellStyle name="Normal 2 3 7 2" xfId="23737" xr:uid="{3324EA00-0FB6-4602-AC9F-4D43DBE6232F}"/>
    <cellStyle name="Normal 2 3 8" xfId="1360" xr:uid="{8F40DE87-DA4B-4316-A0BE-93CFA5FE2BBA}"/>
    <cellStyle name="Normal 2 3 8 2" xfId="23738" xr:uid="{BD011BED-EC80-4DDC-826A-6D3195EF2AC8}"/>
    <cellStyle name="Normal 2 3 9" xfId="1361" xr:uid="{F6AB82A1-FCB6-43FB-9B56-2ED16D8B99BF}"/>
    <cellStyle name="Normal 2 3 9 2" xfId="23739" xr:uid="{975F0EF2-D4A3-4FA1-A14A-0074D905E1F8}"/>
    <cellStyle name="Normal 2 3_BOI_FS Mar 09_22052009" xfId="1362" xr:uid="{65A909E3-BDC8-4E1D-B6D3-A2B658D23652}"/>
    <cellStyle name="Normal 2 30" xfId="2529" xr:uid="{78B920BD-9C46-4DF6-B23D-7CE659B1C96F}"/>
    <cellStyle name="Normal 2 31" xfId="36090" xr:uid="{74B346FD-B190-4C1E-A7C5-B887AB37A5B4}"/>
    <cellStyle name="Normal 2 32" xfId="36086" xr:uid="{5801E3F1-7327-4FBF-85CA-A368E738D769}"/>
    <cellStyle name="Normal 2 33" xfId="37580" xr:uid="{4A544457-4C27-4655-AA4E-D8972B3882BF}"/>
    <cellStyle name="Normal 2 34" xfId="37769" xr:uid="{EADE8212-921E-43ED-A7B2-4EF24AD2E170}"/>
    <cellStyle name="Normal 2 35" xfId="37903" xr:uid="{7EE19F1A-1F1C-489A-BEB9-3D888FFAEA0D}"/>
    <cellStyle name="Normal 2 36" xfId="37926" xr:uid="{F2B4A7F0-2ABA-4876-B08B-0C91A3E3932F}"/>
    <cellStyle name="Normal 2 37" xfId="46" xr:uid="{C06E9629-FACA-4996-A4B1-D6801FCC0AE1}"/>
    <cellStyle name="Normal 2 4" xfId="134" xr:uid="{BD432663-7355-465D-A14C-AB1276FDE2A5}"/>
    <cellStyle name="Normal 2 4 10" xfId="1364" xr:uid="{E3762685-9121-45BD-ABB7-1B287EA7EE93}"/>
    <cellStyle name="Normal 2 4 10 2" xfId="23740" xr:uid="{8882F556-90B0-43A9-92EF-171FC40D143C}"/>
    <cellStyle name="Normal 2 4 11" xfId="1365" xr:uid="{64392056-0FD5-44A0-AD75-BF3CD3E809A6}"/>
    <cellStyle name="Normal 2 4 11 2" xfId="36408" xr:uid="{6A39A067-23DA-4C51-B337-812B27A056AD}"/>
    <cellStyle name="Normal 2 4 12" xfId="1366" xr:uid="{81844B60-DF35-45D4-A314-8BE01B767528}"/>
    <cellStyle name="Normal 2 4 13" xfId="1367" xr:uid="{965968F5-5052-4A44-9D16-890523573C1F}"/>
    <cellStyle name="Normal 2 4 14" xfId="1368" xr:uid="{58203A6F-2870-4EF2-A777-BED4302473A7}"/>
    <cellStyle name="Normal 2 4 15" xfId="1369" xr:uid="{42B03E76-05F7-4F7E-9D43-90C62C9D9700}"/>
    <cellStyle name="Normal 2 4 16" xfId="2614" xr:uid="{6B45337D-4D45-48A9-95F9-E71D0E458675}"/>
    <cellStyle name="Normal 2 4 17" xfId="37835" xr:uid="{68D335FD-5C68-4857-A309-BBF705AF4CDA}"/>
    <cellStyle name="Normal 2 4 18" xfId="1363" xr:uid="{7B7BC6EE-C198-42C8-817C-D92E68BC4E5C}"/>
    <cellStyle name="Normal 2 4 2" xfId="1370" xr:uid="{5AA1E503-BEDD-4C12-80AB-A99A831194D5}"/>
    <cellStyle name="Normal 2 4 2 10" xfId="23741" xr:uid="{C36453A8-49E1-4ADF-AA66-951EBDB6B7E0}"/>
    <cellStyle name="Normal 2 4 2 2" xfId="1371" xr:uid="{DC195F16-5D24-4E55-8343-EBA8E2CFFE9D}"/>
    <cellStyle name="Normal 2 4 2 2 2" xfId="1372" xr:uid="{F1E6103B-BC7A-40EB-970D-1881B7CE8030}"/>
    <cellStyle name="Normal 2 4 2 2 2 2" xfId="23744" xr:uid="{1B854E3E-755A-454D-BB4C-CDFC76CFC094}"/>
    <cellStyle name="Normal 2 4 2 2 2 2 2" xfId="23745" xr:uid="{16A9DB07-8C36-4155-BBE5-0A513C0C8311}"/>
    <cellStyle name="Normal 2 4 2 2 2 2 2 2" xfId="23746" xr:uid="{9E04EAEE-3279-4CF3-BA67-000851B6AB84}"/>
    <cellStyle name="Normal 2 4 2 2 2 2 2 2 2" xfId="23747" xr:uid="{6566BB77-BB7E-4305-9E6B-E521278F4268}"/>
    <cellStyle name="Normal 2 4 2 2 2 2 2 2 2 2" xfId="23748" xr:uid="{88DC2DF2-C781-4FB8-8AE4-2EA1D3C8E0BD}"/>
    <cellStyle name="Normal 2 4 2 2 2 2 2 2 2 2 2" xfId="23749" xr:uid="{C442C590-3269-4541-96FD-634B0C687A34}"/>
    <cellStyle name="Normal 2 4 2 2 2 2 2 2 2 2 2 2" xfId="23750" xr:uid="{BF771C6C-C65A-4668-9CA9-0517224062AA}"/>
    <cellStyle name="Normal 2 4 2 2 2 2 2 2 2 2 2 2 2" xfId="23751" xr:uid="{99D70632-F8D4-4FA8-9B12-113426D635A3}"/>
    <cellStyle name="Normal 2 4 2 2 2 2 2 2 2 2 2 2 2 2" xfId="23752" xr:uid="{4C1F1275-9D45-43AC-9F8A-BE1F23FF3646}"/>
    <cellStyle name="Normal 2 4 2 2 2 2 2 2 2 2 2 2 2 3" xfId="23753" xr:uid="{519040DA-9FA2-4C18-8471-42BABB450FDB}"/>
    <cellStyle name="Normal 2 4 2 2 2 2 2 2 2 2 2 2 2 4" xfId="23754" xr:uid="{435E6672-6197-4DD9-81FB-DC4999AF646A}"/>
    <cellStyle name="Normal 2 4 2 2 2 2 2 2 2 2 2 2 2 5" xfId="23755" xr:uid="{0938D38A-257E-4822-B08F-5BC49B559CDE}"/>
    <cellStyle name="Normal 2 4 2 2 2 2 2 2 2 2 2 2 2 6" xfId="23756" xr:uid="{46C522FB-A147-414B-AB8F-D6E0DE283BCB}"/>
    <cellStyle name="Normal 2 4 2 2 2 2 2 2 2 2 2 2 3" xfId="23757" xr:uid="{E1712130-0E2F-4152-BE8C-57D3BA99F51B}"/>
    <cellStyle name="Normal 2 4 2 2 2 2 2 2 2 2 2 2 4" xfId="23758" xr:uid="{8C7226FD-D7B4-4F4A-8A28-D2516D82F028}"/>
    <cellStyle name="Normal 2 4 2 2 2 2 2 2 2 2 2 2 5" xfId="23759" xr:uid="{1854EA61-2C9B-4C50-A47B-44AB75C6B79D}"/>
    <cellStyle name="Normal 2 4 2 2 2 2 2 2 2 2 2 2 6" xfId="23760" xr:uid="{970A4C60-ECBE-48AB-A28D-334ED49203A3}"/>
    <cellStyle name="Normal 2 4 2 2 2 2 2 2 2 2 2 2 7" xfId="23761" xr:uid="{D0B43E8D-242B-4F3F-8FB4-F4C87DD072E4}"/>
    <cellStyle name="Normal 2 4 2 2 2 2 2 2 2 2 2 3" xfId="23762" xr:uid="{00412FF2-7E0C-4FF1-8466-24CCDA9D4E08}"/>
    <cellStyle name="Normal 2 4 2 2 2 2 2 2 2 2 2 4" xfId="23763" xr:uid="{4F33C430-F9AB-45C8-A1CF-44A927FF4359}"/>
    <cellStyle name="Normal 2 4 2 2 2 2 2 2 2 2 2 5" xfId="23764" xr:uid="{3F5D2C00-AF7D-41BF-8981-5E77A6568B3D}"/>
    <cellStyle name="Normal 2 4 2 2 2 2 2 2 2 2 2 6" xfId="23765" xr:uid="{4F37A10A-D5A2-4AB5-9EDF-2B2F9B093605}"/>
    <cellStyle name="Normal 2 4 2 2 2 2 2 2 2 2 2 7" xfId="23766" xr:uid="{0356EBBA-8421-4C23-952E-3B372CDEBA3D}"/>
    <cellStyle name="Normal 2 4 2 2 2 2 2 2 2 2 3" xfId="23767" xr:uid="{7838BF3F-A6B0-4082-AA4E-5E7CCC3ADB80}"/>
    <cellStyle name="Normal 2 4 2 2 2 2 2 2 2 2 4" xfId="23768" xr:uid="{AB89F485-7888-4862-B357-B1C4D52D4AD2}"/>
    <cellStyle name="Normal 2 4 2 2 2 2 2 2 2 2 5" xfId="23769" xr:uid="{2E847E47-9563-4255-A642-849FDE5CAD60}"/>
    <cellStyle name="Normal 2 4 2 2 2 2 2 2 2 2 6" xfId="23770" xr:uid="{4A50FB92-99E1-43BD-B1B0-96D7D82D447F}"/>
    <cellStyle name="Normal 2 4 2 2 2 2 2 2 2 2 7" xfId="23771" xr:uid="{5734D0F4-713E-4479-AC05-7C99F14BD602}"/>
    <cellStyle name="Normal 2 4 2 2 2 2 2 2 2 3" xfId="23772" xr:uid="{4459A9B2-21B0-47AF-BCD6-3C29BE4CDEFD}"/>
    <cellStyle name="Normal 2 4 2 2 2 2 2 2 2 4" xfId="23773" xr:uid="{4351D5DE-F29B-449C-8437-1FACD51DCD4A}"/>
    <cellStyle name="Normal 2 4 2 2 2 2 2 2 2 5" xfId="23774" xr:uid="{17073BA8-C11E-4779-B8C6-236CDDBCA7FB}"/>
    <cellStyle name="Normal 2 4 2 2 2 2 2 2 2 6" xfId="23775" xr:uid="{D924A871-4CFB-4BA9-A9A0-F1CF8B2B3861}"/>
    <cellStyle name="Normal 2 4 2 2 2 2 2 2 2 7" xfId="23776" xr:uid="{8B47440B-8D36-4E97-9CAA-EF72FEDE5ABD}"/>
    <cellStyle name="Normal 2 4 2 2 2 2 2 2 3" xfId="23777" xr:uid="{0386C696-DB79-4332-BEC1-8F6B74ADBFF0}"/>
    <cellStyle name="Normal 2 4 2 2 2 2 2 2 4" xfId="23778" xr:uid="{5AE30B75-300B-4B35-8012-A57B758ABB55}"/>
    <cellStyle name="Normal 2 4 2 2 2 2 2 2 5" xfId="23779" xr:uid="{CC876636-AFCF-46DD-859C-F5424231C625}"/>
    <cellStyle name="Normal 2 4 2 2 2 2 2 2 6" xfId="23780" xr:uid="{E248868B-45C4-4E4C-8B63-AEC52AA5CA61}"/>
    <cellStyle name="Normal 2 4 2 2 2 2 2 2 7" xfId="23781" xr:uid="{709CC88D-95DE-450C-8071-B4415553F72B}"/>
    <cellStyle name="Normal 2 4 2 2 2 2 2 3" xfId="23782" xr:uid="{136E53EC-6DD4-4C86-812D-0B54C51C4F55}"/>
    <cellStyle name="Normal 2 4 2 2 2 2 2 4" xfId="23783" xr:uid="{CD4C9377-35F6-4B8C-80E1-32BCEBC2A7D3}"/>
    <cellStyle name="Normal 2 4 2 2 2 2 2 5" xfId="23784" xr:uid="{18727C8B-1E49-4C9A-86BD-D9588A9B0F88}"/>
    <cellStyle name="Normal 2 4 2 2 2 2 2 6" xfId="23785" xr:uid="{E91C6250-9895-42E1-ABD8-6D1FC12B7BEE}"/>
    <cellStyle name="Normal 2 4 2 2 2 2 2 7" xfId="23786" xr:uid="{1712DE6D-A854-4096-B135-AE70FF85D473}"/>
    <cellStyle name="Normal 2 4 2 2 2 2 3" xfId="23787" xr:uid="{15223790-9E4E-48A8-B85D-4970F480552A}"/>
    <cellStyle name="Normal 2 4 2 2 2 2 4" xfId="23788" xr:uid="{0225810F-F92D-41B3-ACAE-CB6F82A3ADDC}"/>
    <cellStyle name="Normal 2 4 2 2 2 2 5" xfId="23789" xr:uid="{58F91198-76A7-4620-A1F9-515F99AFECCB}"/>
    <cellStyle name="Normal 2 4 2 2 2 2 6" xfId="23790" xr:uid="{00A2E8D0-34B0-461B-98DD-23D8F9B3A77F}"/>
    <cellStyle name="Normal 2 4 2 2 2 2 7" xfId="23791" xr:uid="{41B5018E-F6E3-46F4-9FF2-C454269CA357}"/>
    <cellStyle name="Normal 2 4 2 2 2 3" xfId="23792" xr:uid="{C40E6278-5365-4D1D-8D23-F30F28B4C697}"/>
    <cellStyle name="Normal 2 4 2 2 2 4" xfId="23793" xr:uid="{AD2DB9AF-33B1-44A6-B855-E6AA64A4C597}"/>
    <cellStyle name="Normal 2 4 2 2 2 5" xfId="23794" xr:uid="{F4929AE8-E4CA-4982-B165-2CEFBA41D670}"/>
    <cellStyle name="Normal 2 4 2 2 2 6" xfId="23795" xr:uid="{FBBED13B-87BC-47B2-92D5-BE1451ABC968}"/>
    <cellStyle name="Normal 2 4 2 2 2 7" xfId="23796" xr:uid="{22635539-E827-4D55-93B7-D3DCC66B0149}"/>
    <cellStyle name="Normal 2 4 2 2 2 8" xfId="23743" xr:uid="{28D0158B-A712-432D-A900-F23E93CA4A24}"/>
    <cellStyle name="Normal 2 4 2 2 3" xfId="1373" xr:uid="{3B233CBF-1CF5-4C62-A868-1F6CB315168D}"/>
    <cellStyle name="Normal 2 4 2 2 3 2" xfId="23797" xr:uid="{327CBE17-D796-42A2-86E9-0AD0712576C5}"/>
    <cellStyle name="Normal 2 4 2 2 4" xfId="1374" xr:uid="{C6858D29-EA46-427D-94EA-FE7A30045EE7}"/>
    <cellStyle name="Normal 2 4 2 2 4 2" xfId="23798" xr:uid="{BCF0EE51-9709-43F7-9FC2-F0ADA07F23D0}"/>
    <cellStyle name="Normal 2 4 2 2 5" xfId="1375" xr:uid="{949D0FEC-9DE4-42DC-A9AB-1C7D8E6A4170}"/>
    <cellStyle name="Normal 2 4 2 2 5 2" xfId="23799" xr:uid="{389B4148-8430-4402-8639-4823D1FCD9B2}"/>
    <cellStyle name="Normal 2 4 2 2 6" xfId="1376" xr:uid="{3693FF3E-1078-498C-A624-B65CF9EEEC2A}"/>
    <cellStyle name="Normal 2 4 2 2 6 2" xfId="23800" xr:uid="{1FC13146-DAD7-4E94-9756-BF33F5EE5A7F}"/>
    <cellStyle name="Normal 2 4 2 2 7" xfId="1377" xr:uid="{B2FA641E-137C-43FB-B823-A548182593F2}"/>
    <cellStyle name="Normal 2 4 2 2 7 2" xfId="23801" xr:uid="{839D51C7-6C23-439E-979A-AD8259657634}"/>
    <cellStyle name="Normal 2 4 2 2 8" xfId="23742" xr:uid="{4DE4BFEB-19DD-49E5-AB26-0123113CBA44}"/>
    <cellStyle name="Normal 2 4 2 3" xfId="1378" xr:uid="{A3A58C13-9D73-4A87-A347-1C9214DDF2C4}"/>
    <cellStyle name="Normal 2 4 2 3 2" xfId="23803" xr:uid="{D4FF872D-7382-4A8F-8B94-9AD4691465B2}"/>
    <cellStyle name="Normal 2 4 2 3 3" xfId="23804" xr:uid="{A7388698-C1AC-4930-B9EF-FB8849B96A73}"/>
    <cellStyle name="Normal 2 4 2 3 4" xfId="23805" xr:uid="{62EA9438-3B28-4616-999A-AD55EDF9D9A5}"/>
    <cellStyle name="Normal 2 4 2 3 5" xfId="23806" xr:uid="{4B34DFDE-3DB1-4D2C-8468-DFB7FA1F8B2E}"/>
    <cellStyle name="Normal 2 4 2 3 6" xfId="23807" xr:uid="{12855498-9557-4E40-8790-9FEEF15443E5}"/>
    <cellStyle name="Normal 2 4 2 3 7" xfId="23802" xr:uid="{26A9EBB5-7B96-4441-8A1C-1178859DE4F6}"/>
    <cellStyle name="Normal 2 4 2 4" xfId="1379" xr:uid="{3E6FD3A8-AC49-44A9-B1A8-A709103416EB}"/>
    <cellStyle name="Normal 2 4 2 4 2" xfId="23808" xr:uid="{F4B63350-7FB4-4EA3-8B2B-8CC91E57C37F}"/>
    <cellStyle name="Normal 2 4 2 5" xfId="1380" xr:uid="{E8688F7C-A4F0-4C1F-9CC6-BAF98DD4608B}"/>
    <cellStyle name="Normal 2 4 2 5 2" xfId="23809" xr:uid="{04A64B32-4253-4DD8-BD53-3C5A79478DA7}"/>
    <cellStyle name="Normal 2 4 2 6" xfId="1381" xr:uid="{727F25F9-51B5-48A3-818D-159AE27EF860}"/>
    <cellStyle name="Normal 2 4 2 6 2" xfId="23810" xr:uid="{BCC7176F-F3BF-4B26-8DED-6FB8DA053B7E}"/>
    <cellStyle name="Normal 2 4 2 7" xfId="1382" xr:uid="{EB2F6B43-73D8-4E31-9512-6BFE31D157C5}"/>
    <cellStyle name="Normal 2 4 2 7 2" xfId="23811" xr:uid="{C47BB4DB-8974-479C-BBB2-2D0A62B8D055}"/>
    <cellStyle name="Normal 2 4 2 8" xfId="23812" xr:uid="{4CE3BC0E-A3E8-49D3-8F32-478B30C72564}"/>
    <cellStyle name="Normal 2 4 2 9" xfId="36409" xr:uid="{81CFCFAF-0FA0-49EF-ACE9-999601814830}"/>
    <cellStyle name="Normal 2 4 2_BOI_FS Mar 09_22052009" xfId="1383" xr:uid="{F78CD4EB-5CE9-4E65-A2E6-FF34437EC70F}"/>
    <cellStyle name="Normal 2 4 3" xfId="1384" xr:uid="{7716C47D-AAFE-4330-9552-0465E7D37EEB}"/>
    <cellStyle name="Normal 2 4 3 2" xfId="23814" xr:uid="{BF81F9DF-273B-4B8A-8FB9-A81746E3C4A3}"/>
    <cellStyle name="Normal 2 4 3 2 2" xfId="23815" xr:uid="{134BF3D0-376A-4ACF-BA74-21A9BB62AEF3}"/>
    <cellStyle name="Normal 2 4 3 2 3" xfId="23816" xr:uid="{699F3AC8-CB1B-4928-869D-AED825F34D72}"/>
    <cellStyle name="Normal 2 4 3 2 4" xfId="23817" xr:uid="{97807A04-32B4-4ADD-8951-C4B66DC33B44}"/>
    <cellStyle name="Normal 2 4 3 2 5" xfId="23818" xr:uid="{0ED8AE7C-42E6-4E5C-9F77-2B742BBE6B61}"/>
    <cellStyle name="Normal 2 4 3 2 6" xfId="23819" xr:uid="{7EE13E63-C695-40C6-97A1-974CD8036A3B}"/>
    <cellStyle name="Normal 2 4 3 3" xfId="23820" xr:uid="{615324F7-B9A2-4D1B-AC72-16E0538559FD}"/>
    <cellStyle name="Normal 2 4 3 4" xfId="23821" xr:uid="{5AB2FDFC-1DF1-4C34-BA27-FE2B79114D1A}"/>
    <cellStyle name="Normal 2 4 3 5" xfId="23822" xr:uid="{4647B090-F000-4D0F-A03A-F2E58556F6E4}"/>
    <cellStyle name="Normal 2 4 3 6" xfId="23823" xr:uid="{CE9510A2-CDBA-4D35-B184-9AA94A6BBCFA}"/>
    <cellStyle name="Normal 2 4 3 7" xfId="23824" xr:uid="{8401D56F-2A5A-4026-A238-52FED87E2EEE}"/>
    <cellStyle name="Normal 2 4 3 8" xfId="36410" xr:uid="{D0F1BFF5-E144-4680-8D79-411E9387A076}"/>
    <cellStyle name="Normal 2 4 3 9" xfId="23813" xr:uid="{5B6A3D6E-7BC7-46CA-A2B1-4A323BCD4C55}"/>
    <cellStyle name="Normal 2 4 4" xfId="1385" xr:uid="{47067DD8-EE96-4010-88A7-A28AE66549DC}"/>
    <cellStyle name="Normal 2 4 4 2" xfId="23826" xr:uid="{FD6D6033-127C-402E-A872-9DE6D61EF3A6}"/>
    <cellStyle name="Normal 2 4 4 3" xfId="23827" xr:uid="{E603F998-D180-493D-8668-C94DBE81EDB8}"/>
    <cellStyle name="Normal 2 4 4 4" xfId="23828" xr:uid="{33002EE6-A6BC-4FA1-8B71-EA0168638FA1}"/>
    <cellStyle name="Normal 2 4 4 5" xfId="23829" xr:uid="{7047A460-A853-4836-AAC2-A070B4EEC3D1}"/>
    <cellStyle name="Normal 2 4 4 6" xfId="23830" xr:uid="{60E60BAC-10D6-4AF4-B19B-0999F1E3AA9C}"/>
    <cellStyle name="Normal 2 4 4 7" xfId="36411" xr:uid="{9B5707B2-DCE4-42D6-B58E-FCAC1125ED1D}"/>
    <cellStyle name="Normal 2 4 4 8" xfId="23825" xr:uid="{8D020291-CA92-40F4-BC05-A79254621413}"/>
    <cellStyle name="Normal 2 4 5" xfId="1386" xr:uid="{ABD69F5C-71C2-41D0-9558-9F3962A1E8FA}"/>
    <cellStyle name="Normal 2 4 5 2" xfId="36783" xr:uid="{B6DA3119-A2B7-4587-BDC8-2C346FCCA87A}"/>
    <cellStyle name="Normal 2 4 5 3" xfId="23831" xr:uid="{8BE14652-9C66-464E-BA54-CBD939B8D905}"/>
    <cellStyle name="Normal 2 4 6" xfId="1387" xr:uid="{686C3EA2-2290-4566-9AB6-FCAF8362E1BA}"/>
    <cellStyle name="Normal 2 4 6 2" xfId="23832" xr:uid="{D30CF705-1E70-44FE-9690-69A11833DE3F}"/>
    <cellStyle name="Normal 2 4 6 2 2" xfId="71" xr:uid="{B60B376A-6BE1-4521-83C7-11DCD95EFD2A}"/>
    <cellStyle name="Normal 2 4 7" xfId="1388" xr:uid="{FB9BEEE0-17F6-4C34-83FD-B89D9AF02E9B}"/>
    <cellStyle name="Normal 2 4 7 2" xfId="23833" xr:uid="{98076300-A48A-49A4-8D5E-DADD829FF7B6}"/>
    <cellStyle name="Normal 2 4 8" xfId="1389" xr:uid="{02D0506F-9D82-45F0-90A0-AC8C938BDCA9}"/>
    <cellStyle name="Normal 2 4 8 2" xfId="23834" xr:uid="{4541EE0B-9537-4759-B671-B8E2247BF0F4}"/>
    <cellStyle name="Normal 2 4 9" xfId="1390" xr:uid="{273AC716-FD55-4802-A7A7-1F9FA235C0AA}"/>
    <cellStyle name="Normal 2 4 9 2" xfId="23835" xr:uid="{EF920610-2EC8-4C0A-A877-C636AB625C2D}"/>
    <cellStyle name="Normal 2 4_BOI_FS Mar 09_22052009" xfId="1391" xr:uid="{EBCA5C35-2C19-4AF2-980F-C3827F6537F0}"/>
    <cellStyle name="Normal 2 40" xfId="37925" xr:uid="{8CEF13CE-4C70-4C21-91BD-1A51F6A5AA0D}"/>
    <cellStyle name="Normal 2 41" xfId="37909" xr:uid="{7245089D-90B6-46AA-B459-609E83884378}"/>
    <cellStyle name="Normal 2 5" xfId="1392" xr:uid="{CC58554D-7C84-40E0-8FD8-2276672741F1}"/>
    <cellStyle name="Normal 2 5 10" xfId="1393" xr:uid="{2F6C369C-D1D4-49FF-ADB9-BC00380CEAC1}"/>
    <cellStyle name="Normal 2 5 10 2" xfId="36412" xr:uid="{144DBB5A-02E4-4A55-B108-897249B9D9C6}"/>
    <cellStyle name="Normal 2 5 11" xfId="1394" xr:uid="{43FC5AC1-7FAC-4107-8F21-4BE8DBBD5FCD}"/>
    <cellStyle name="Normal 2 5 12" xfId="1395" xr:uid="{D5B381D5-4BDF-4318-BA02-BC2F4397CCD1}"/>
    <cellStyle name="Normal 2 5 13" xfId="2671" xr:uid="{6A31F5AB-3779-4298-A683-0F953968EB4C}"/>
    <cellStyle name="Normal 2 5 2" xfId="1396" xr:uid="{E0A4E02E-0EE5-4B39-8F5D-3F33FC4148D3}"/>
    <cellStyle name="Normal 2 5 2 2" xfId="1397" xr:uid="{40AEF2F0-E4A2-4609-AEF8-8632B1360E92}"/>
    <cellStyle name="Normal 2 5 2 2 2" xfId="1398" xr:uid="{899B4EE6-B2DD-467C-90DA-AD6CE79C8126}"/>
    <cellStyle name="Normal 2 5 2 2 2 2" xfId="23837" xr:uid="{1AE0C0E9-ECAA-4290-936F-01E0CA9B56A5}"/>
    <cellStyle name="Normal 2 5 2 2 3" xfId="1399" xr:uid="{B25F6C58-CA7F-4172-BB35-88FA1DBF55CE}"/>
    <cellStyle name="Normal 2 5 2 2 3 2" xfId="23838" xr:uid="{D4A90C95-18A2-49CB-8859-4531DA8853EB}"/>
    <cellStyle name="Normal 2 5 2 2 4" xfId="1400" xr:uid="{8795F200-3D30-48D0-94F5-20B35A08E025}"/>
    <cellStyle name="Normal 2 5 2 2 4 2" xfId="23839" xr:uid="{825164C7-538E-45D0-B3D1-A6F676AE1329}"/>
    <cellStyle name="Normal 2 5 2 2 5" xfId="1401" xr:uid="{2392A523-915F-4957-A1E4-3E4B0E4AFD67}"/>
    <cellStyle name="Normal 2 5 2 2 5 2" xfId="23840" xr:uid="{EA1CC785-E442-4235-A44A-2595BB2CFBD9}"/>
    <cellStyle name="Normal 2 5 2 2 6" xfId="1402" xr:uid="{BC2E33DC-AC54-4EAF-B30E-986AA2658297}"/>
    <cellStyle name="Normal 2 5 2 2 6 2" xfId="23841" xr:uid="{BC2FC4D3-4F76-48F2-ADD4-E82F469CB2E3}"/>
    <cellStyle name="Normal 2 5 2 2 7" xfId="1403" xr:uid="{A028C624-D91A-4A42-B3DF-EFEFAC38AE37}"/>
    <cellStyle name="Normal 2 5 2 2_Add back depreciation" xfId="1404" xr:uid="{4E45985D-F71C-4980-B647-004F11B49BEB}"/>
    <cellStyle name="Normal 2 5 2 3" xfId="1405" xr:uid="{84210D8D-A741-4C48-B343-785C5D30BE0B}"/>
    <cellStyle name="Normal 2 5 2 4" xfId="1406" xr:uid="{6120D53A-2993-43F0-ADEF-602711DF4257}"/>
    <cellStyle name="Normal 2 5 2 5" xfId="1407" xr:uid="{C295EA4B-AA42-4E0D-8287-C43371097AA6}"/>
    <cellStyle name="Normal 2 5 2 6" xfId="1408" xr:uid="{85A7DE9D-6639-4FAC-A132-570E24B4E373}"/>
    <cellStyle name="Normal 2 5 2 7" xfId="1409" xr:uid="{E1F1714E-163A-4FB7-BC5B-B3C1AD3E3F3A}"/>
    <cellStyle name="Normal 2 5 2 8" xfId="36413" xr:uid="{D0E65257-DF85-454E-8D39-FF216143437A}"/>
    <cellStyle name="Normal 2 5 2_BOI_FS Mar 09_22052009" xfId="1410" xr:uid="{14B30620-4370-4D46-8D68-05687FE5385F}"/>
    <cellStyle name="Normal 2 5 3" xfId="1411" xr:uid="{25F9F019-6254-4CE0-A8F1-ABBB37EAE63D}"/>
    <cellStyle name="Normal 2 5 3 2" xfId="23843" xr:uid="{9FDAF550-E82E-4968-A784-D0A8721AAF1B}"/>
    <cellStyle name="Normal 2 5 3 3" xfId="23844" xr:uid="{874B1632-6CC5-4A9A-B0C2-B2A4DA467B22}"/>
    <cellStyle name="Normal 2 5 3 4" xfId="23845" xr:uid="{232887B4-DCCE-4C5C-9E5E-11AD9B3FB60E}"/>
    <cellStyle name="Normal 2 5 3 5" xfId="23846" xr:uid="{FF12DDC9-B473-426E-828C-C2F2FE010E2D}"/>
    <cellStyle name="Normal 2 5 3 6" xfId="23847" xr:uid="{870C2CB7-C1C4-433C-B42C-630DC2CC9EF1}"/>
    <cellStyle name="Normal 2 5 3 7" xfId="36784" xr:uid="{968FF6B7-F88E-4B93-9EC6-8F60BC8A122D}"/>
    <cellStyle name="Normal 2 5 3 8" xfId="23842" xr:uid="{E6032056-D358-426F-A217-69BA4DC67A7F}"/>
    <cellStyle name="Normal 2 5 4" xfId="1412" xr:uid="{261DFFB6-9D61-4610-BFCB-AA815F16C61B}"/>
    <cellStyle name="Normal 2 5 4 2" xfId="23848" xr:uid="{2BDD70D0-D946-4CCA-805E-7352F34AF9D3}"/>
    <cellStyle name="Normal 2 5 5" xfId="1413" xr:uid="{67C63A90-D1C7-4541-AF90-1A284699B675}"/>
    <cellStyle name="Normal 2 5 5 2" xfId="23849" xr:uid="{5D6D532C-CDAF-451D-8FC7-336E776CDCE8}"/>
    <cellStyle name="Normal 2 5 6" xfId="1414" xr:uid="{16A12A15-D0A6-40C8-9850-679D22214D6C}"/>
    <cellStyle name="Normal 2 5 6 2" xfId="23850" xr:uid="{5FD41B28-217A-4008-B498-5463A65BB3BB}"/>
    <cellStyle name="Normal 2 5 7" xfId="1415" xr:uid="{D9CB7FAE-FF45-49CC-AB95-483BDD46B360}"/>
    <cellStyle name="Normal 2 5 7 2" xfId="23851" xr:uid="{F51D40DF-FD76-4AA6-B68D-0170D0803A29}"/>
    <cellStyle name="Normal 2 5 8" xfId="1416" xr:uid="{3B1D35E1-7291-4767-9C59-338E56D697A5}"/>
    <cellStyle name="Normal 2 5 8 2" xfId="23852" xr:uid="{F238C6C0-6B46-4B3E-8095-AD93BCB8E60C}"/>
    <cellStyle name="Normal 2 5 9" xfId="1417" xr:uid="{027C0128-E494-495B-8C6F-66DADD1597F9}"/>
    <cellStyle name="Normal 2 5 9 2" xfId="23836" xr:uid="{F1EC8509-3868-4B8D-8D30-547B585EB479}"/>
    <cellStyle name="Normal 2 5_0806_300038" xfId="1418" xr:uid="{54CE3648-8F84-48BB-B83A-EA2B8A9432C8}"/>
    <cellStyle name="Normal 2 6" xfId="1419" xr:uid="{9D4AE326-226F-45F9-91CF-A7982A0C9CAD}"/>
    <cellStyle name="Normal 2 6 10" xfId="2725" xr:uid="{C9509F56-FC0C-46EF-AA1B-3E3AD0692EDB}"/>
    <cellStyle name="Normal 2 6 11" xfId="37904" xr:uid="{6938ABFA-3C0E-4143-AC73-5AF0555A086B}"/>
    <cellStyle name="Normal 2 6 2" xfId="1420" xr:uid="{64F5217D-DDB8-466B-8A2A-DBFC1851F427}"/>
    <cellStyle name="Normal 2 6 2 2" xfId="1421" xr:uid="{64743855-DAB4-4DE4-B747-9FB721CBF1FC}"/>
    <cellStyle name="Normal 2 6 2 2 2" xfId="23854" xr:uid="{6A71A35E-B6C7-4B63-9F0A-31B67E523776}"/>
    <cellStyle name="Normal 2 6 2 2 3" xfId="23855" xr:uid="{48523AEB-FFA6-4660-89D1-32B91F6E6706}"/>
    <cellStyle name="Normal 2 6 2 2 4" xfId="23856" xr:uid="{FA10AF6B-F579-4969-87C4-D26EEEDA95C1}"/>
    <cellStyle name="Normal 2 6 2 2 5" xfId="23857" xr:uid="{2B83D4B4-9906-4425-88D3-67022574C2FB}"/>
    <cellStyle name="Normal 2 6 2 2 6" xfId="23858" xr:uid="{7017A91F-65F0-4FF8-94D7-DC19DA51BB85}"/>
    <cellStyle name="Normal 2 6 2 3" xfId="1422" xr:uid="{9C76F35E-0F2F-48EA-9E57-4EAEE875C685}"/>
    <cellStyle name="Normal 2 6 2 3 2" xfId="23859" xr:uid="{1AD5B8B2-E1FC-49AD-BCCA-72C1209F47F7}"/>
    <cellStyle name="Normal 2 6 2 3 3" xfId="23860" xr:uid="{1B244AB7-29D8-4A43-8050-32DF1FB48507}"/>
    <cellStyle name="Normal 2 6 2 3 4" xfId="23861" xr:uid="{F5DC59CD-9CED-493B-8376-E6F13401C538}"/>
    <cellStyle name="Normal 2 6 2 3 5" xfId="23862" xr:uid="{B0700360-A1BF-48D2-80A7-520C44CBCC27}"/>
    <cellStyle name="Normal 2 6 2 3 6" xfId="23863" xr:uid="{635278F4-28DA-49A2-9835-219A0ED4C448}"/>
    <cellStyle name="Normal 2 6 2 4" xfId="1423" xr:uid="{62383F21-B06E-43DF-8CB8-D4B911A34C22}"/>
    <cellStyle name="Normal 2 6 2 5" xfId="1424" xr:uid="{352E071C-B325-4C0D-B3D7-401D6C54057C}"/>
    <cellStyle name="Normal 2 6 2 6" xfId="1425" xr:uid="{AA0F8762-0383-4085-928D-4CFF4B8A3C23}"/>
    <cellStyle name="Normal 2 6 2 7" xfId="1426" xr:uid="{06C84479-E12C-49CC-BFA2-7E2B5F9C8774}"/>
    <cellStyle name="Normal 2 6 2 8" xfId="23864" xr:uid="{A9C1493C-E075-4A75-B3F9-7FE1F7801CB8}"/>
    <cellStyle name="Normal 2 6 2 9" xfId="36415" xr:uid="{0AF5968E-10F9-4FD1-9459-8C73CBE840E6}"/>
    <cellStyle name="Normal 2 6 3" xfId="1427" xr:uid="{A01D2C45-D324-400D-BB64-E90EFA1DC089}"/>
    <cellStyle name="Normal 2 6 3 2" xfId="23865" xr:uid="{B1DBE8C0-931C-4F99-9F3E-FC83DDBA49B2}"/>
    <cellStyle name="Normal 2 6 4" xfId="1428" xr:uid="{E57F29F8-CE40-4D17-9E96-ABC3E7A95B57}"/>
    <cellStyle name="Normal 2 6 4 2" xfId="23866" xr:uid="{DB86C9BD-E3F3-4F56-976E-08ED507AB3B4}"/>
    <cellStyle name="Normal 2 6 5" xfId="1429" xr:uid="{1EE7D505-A485-4D2E-B148-D00F979641A7}"/>
    <cellStyle name="Normal 2 6 5 2" xfId="23867" xr:uid="{3517DCEB-8115-462B-872C-75016DE6B9EB}"/>
    <cellStyle name="Normal 2 6 6" xfId="1430" xr:uid="{A3E6357F-CAFF-4916-9136-EC636BCEAC0D}"/>
    <cellStyle name="Normal 2 6 6 2" xfId="23868" xr:uid="{FF3F4671-40AA-413F-94CF-57041B679D13}"/>
    <cellStyle name="Normal 2 6 7" xfId="1431" xr:uid="{E9A4A295-6CAF-436B-8C08-D32D944CA50F}"/>
    <cellStyle name="Normal 2 6 7 2" xfId="23869" xr:uid="{C6D6DD9D-5292-4AC9-A736-5225675BA96F}"/>
    <cellStyle name="Normal 2 6 8" xfId="23853" xr:uid="{78353141-B1ED-49D7-97D5-BF18F0B50B24}"/>
    <cellStyle name="Normal 2 6 9" xfId="36414" xr:uid="{910E6DCC-1438-4BDA-A276-9D2E37CC781F}"/>
    <cellStyle name="Normal 2 6_0806_300038" xfId="1432" xr:uid="{8FC66138-2E16-4D3E-A14E-7F719644FD61}"/>
    <cellStyle name="Normal 2 66" xfId="1433" xr:uid="{D5F96D67-4388-4F49-B8D7-3515FF028E91}"/>
    <cellStyle name="Normal 2 69" xfId="1434" xr:uid="{2014F6B6-2B11-4090-92B9-3721F23A72EB}"/>
    <cellStyle name="Normal 2 7" xfId="1435" xr:uid="{1872F939-8443-4938-B859-8CB80924F24A}"/>
    <cellStyle name="Normal 2 7 2" xfId="23871" xr:uid="{44671E5D-F333-4A02-B02F-8CDF5B0B8194}"/>
    <cellStyle name="Normal 2 7 3" xfId="23872" xr:uid="{1A5F6D29-79FF-4D5B-905A-27F6C11F1E1C}"/>
    <cellStyle name="Normal 2 7 4" xfId="23873" xr:uid="{59B0765D-CD49-4996-9993-A3472D8EE28B}"/>
    <cellStyle name="Normal 2 7 5" xfId="23874" xr:uid="{4C6B4EC6-F5B1-4F26-B92A-4C657B9C6DA3}"/>
    <cellStyle name="Normal 2 7 6" xfId="23875" xr:uid="{E8DEB9C3-CE0D-44D9-B2E9-367D380CBBCB}"/>
    <cellStyle name="Normal 2 7 7" xfId="36416" xr:uid="{3DFA1FC6-4421-4723-B900-C47BEDDA96C8}"/>
    <cellStyle name="Normal 2 7 8" xfId="23870" xr:uid="{575510FB-E191-4D81-9F4C-85E0C7EE6D1D}"/>
    <cellStyle name="Normal 2 8" xfId="1436" xr:uid="{A72007B6-13F7-494D-999B-69FB216883D0}"/>
    <cellStyle name="Normal 2 8 2" xfId="1437" xr:uid="{4A183B3C-D28C-4BA3-AF97-24900E826959}"/>
    <cellStyle name="Normal 2 8 2 2" xfId="23876" xr:uid="{752EA2B0-3632-4F15-9F4A-9221C42A2741}"/>
    <cellStyle name="Normal 2 8 2 3" xfId="23877" xr:uid="{CF4042B6-728F-4C38-8C8D-F158B603E9C7}"/>
    <cellStyle name="Normal 2 8 2 4" xfId="23878" xr:uid="{051FDF25-C768-4071-9E4C-C3CB4F63BF70}"/>
    <cellStyle name="Normal 2 8 2 5" xfId="23879" xr:uid="{3E60BD86-3B47-43A6-8AA9-2D4EEEBEFFC5}"/>
    <cellStyle name="Normal 2 8 2 6" xfId="23880" xr:uid="{F4597A5C-E73D-47C4-949A-C714F0AACC72}"/>
    <cellStyle name="Normal 2 8 3" xfId="1438" xr:uid="{13CF7BFC-44F3-4724-BBC9-330DFD91AD7C}"/>
    <cellStyle name="Normal 2 8 4" xfId="1439" xr:uid="{5A7C9F27-B943-4169-B9AE-E58A14CD853C}"/>
    <cellStyle name="Normal 2 8 5" xfId="1440" xr:uid="{87A56AA4-52A2-4A27-950B-F6D8403744A2}"/>
    <cellStyle name="Normal 2 8 6" xfId="1441" xr:uid="{0DE8173C-B1B7-41CA-B3A6-69DAEDC5E3D4}"/>
    <cellStyle name="Normal 2 8 7" xfId="1442" xr:uid="{F01C53FF-60A8-4607-BCF9-5E2F61B5E87C}"/>
    <cellStyle name="Normal 2 8_Add back depreciation" xfId="1443" xr:uid="{02F20101-FCCA-4680-90E9-2DE4C9D3DF27}"/>
    <cellStyle name="Normal 2 9" xfId="1444" xr:uid="{065D4D1D-F9D3-4894-927B-9CCC8518C17A}"/>
    <cellStyle name="Normal 2 9 2" xfId="23881" xr:uid="{F73E3D09-AD41-47A0-B97A-8D8DD41910E6}"/>
    <cellStyle name="Normal 2 9 2 2" xfId="23882" xr:uid="{C54BC3F1-5E33-47D1-9439-2ED32571D2A4}"/>
    <cellStyle name="Normal 2 9 2 3" xfId="23883" xr:uid="{4C1C8C1E-781E-45F3-802F-5B96DBF4C1A6}"/>
    <cellStyle name="Normal 2 9 2 4" xfId="23884" xr:uid="{3B3FF062-2A13-462D-B38B-61736257F4C0}"/>
    <cellStyle name="Normal 2 9 2 5" xfId="23885" xr:uid="{F7D90BAF-3888-4C71-B0F8-B74C5BCEA15A}"/>
    <cellStyle name="Normal 2 9 2 6" xfId="23886" xr:uid="{F007A11E-5A75-40DB-927B-410577146207}"/>
    <cellStyle name="Normal 2 9 3" xfId="23887" xr:uid="{6CCB20F1-746C-4A43-A687-446DBD077D95}"/>
    <cellStyle name="Normal 2 9 4" xfId="23888" xr:uid="{CFB95904-6913-4923-B7BC-C8FEB37721BF}"/>
    <cellStyle name="Normal 2 9 5" xfId="23889" xr:uid="{3AF8F011-191B-4AC1-A0A0-B5C147665B44}"/>
    <cellStyle name="Normal 2 9 6" xfId="23890" xr:uid="{B0BA86FB-96CB-49E3-B4F4-B983A753B925}"/>
    <cellStyle name="Normal 2 9 7" xfId="23891" xr:uid="{7EF58B98-F886-4EE4-BDCC-8243E15404C0}"/>
    <cellStyle name="Normal 2_0806_300038" xfId="1445" xr:uid="{35028750-C674-406D-94C4-33B73C9C86EF}"/>
    <cellStyle name="Normal 20" xfId="1446" xr:uid="{1396C694-0CA3-410F-BB5C-2E62A79AD5DE}"/>
    <cellStyle name="Normal 20 10" xfId="2697" xr:uid="{81298F66-A7A5-4AA0-AF03-F3B0A8D52747}"/>
    <cellStyle name="Normal 20 11" xfId="37631" xr:uid="{AE309969-77EC-4792-9356-9BB060E5F092}"/>
    <cellStyle name="Normal 20 12" xfId="37823" xr:uid="{6E31BE26-8B06-42E9-AE6D-6B7AC6689E89}"/>
    <cellStyle name="Normal 20 2" xfId="23893" xr:uid="{DF0E78DF-8879-4008-ACDE-DAA7129463B7}"/>
    <cellStyle name="Normal 20 2 2" xfId="23894" xr:uid="{6B0992DD-7431-430C-8479-55E58D8E9AF5}"/>
    <cellStyle name="Normal 20 2 2 2" xfId="23895" xr:uid="{F0CA611F-C0F0-4F63-A490-FA907F5C49FB}"/>
    <cellStyle name="Normal 20 2 2 3" xfId="23896" xr:uid="{90EE89DE-09C8-4AA3-B315-4A77B0CEACBB}"/>
    <cellStyle name="Normal 20 2 2 4" xfId="23897" xr:uid="{FAB48F07-8C84-4AD8-A732-089D41C77671}"/>
    <cellStyle name="Normal 20 2 2 5" xfId="23898" xr:uid="{7411C3FC-0076-4A7B-B023-9B08CD736466}"/>
    <cellStyle name="Normal 20 2 2 6" xfId="23899" xr:uid="{28877D3B-28B2-4874-9D37-391199658A05}"/>
    <cellStyle name="Normal 20 2 3" xfId="23900" xr:uid="{C3DD7F1C-7A66-46E5-9DF3-72D520E6D91A}"/>
    <cellStyle name="Normal 20 2 4" xfId="23901" xr:uid="{8E3D7AAD-5F9E-4C97-B0E4-1FFB7653917C}"/>
    <cellStyle name="Normal 20 2 5" xfId="23902" xr:uid="{10AAE97B-ADF8-42ED-9957-ED8F1364E2F9}"/>
    <cellStyle name="Normal 20 2 6" xfId="23903" xr:uid="{718D75ED-7CBF-4430-A5C8-58D6D54093F9}"/>
    <cellStyle name="Normal 20 2 7" xfId="23904" xr:uid="{FB66A155-D65D-4DF9-893A-445F0EA248F7}"/>
    <cellStyle name="Normal 20 3" xfId="23905" xr:uid="{CD3F6609-B6FE-45F7-B8DF-C9A59BEF9D25}"/>
    <cellStyle name="Normal 20 3 2" xfId="23906" xr:uid="{13CC7791-E84E-41AD-AE44-D1B3A5B80700}"/>
    <cellStyle name="Normal 20 3 3" xfId="23907" xr:uid="{A963D21E-CDF0-41CF-898F-B59B13A8C9CC}"/>
    <cellStyle name="Normal 20 3 4" xfId="23908" xr:uid="{FEEF8098-9180-4322-96E3-2EF8EFD956BC}"/>
    <cellStyle name="Normal 20 3 5" xfId="23909" xr:uid="{AE27FF31-08C5-4E1F-BCE1-6A10FC6BD176}"/>
    <cellStyle name="Normal 20 3 6" xfId="23910" xr:uid="{BBFE3C51-782A-4D75-B5BE-6B8CB37B15D1}"/>
    <cellStyle name="Normal 20 4" xfId="23911" xr:uid="{79E32879-971D-4CFA-A453-C693E3FBD6B0}"/>
    <cellStyle name="Normal 20 5" xfId="23912" xr:uid="{A0C1776F-4849-4B4D-8201-9BA2BE52BE75}"/>
    <cellStyle name="Normal 20 6" xfId="23913" xr:uid="{5D59FD90-85CD-482F-BFF8-343D27E227E2}"/>
    <cellStyle name="Normal 20 7" xfId="23914" xr:uid="{A7A9C517-3DDA-4182-9E09-546458076FE1}"/>
    <cellStyle name="Normal 20 8" xfId="23915" xr:uid="{6B4484ED-F80C-42BA-8E31-9BA7EDF3B189}"/>
    <cellStyle name="Normal 20 9" xfId="23892" xr:uid="{CE76CFE7-7CA4-48AB-8CAD-934582709B85}"/>
    <cellStyle name="Normal 21" xfId="1447" xr:uid="{0DA58DA5-9C3D-4FF8-83CA-5D84BB4E4950}"/>
    <cellStyle name="Normal 21 10" xfId="2589" xr:uid="{443E4866-59B8-44D6-A716-FD6C16DE77A3}"/>
    <cellStyle name="Normal 21 11 2" xfId="70" xr:uid="{D1726D2F-2132-4F75-872A-82C7ED91F423}"/>
    <cellStyle name="Normal 21 2" xfId="1448" xr:uid="{FB5B3E50-3C02-4952-BA9E-8B1C24C9B7DC}"/>
    <cellStyle name="Normal 21 2 2" xfId="1449" xr:uid="{DA3C946E-907C-42F3-ABB1-97A0D483369F}"/>
    <cellStyle name="Normal 21 2 2 2" xfId="23918" xr:uid="{5B08C311-5E11-457F-8C9D-EC03A5F4C07A}"/>
    <cellStyle name="Normal 21 2 2 3" xfId="23919" xr:uid="{CFF2D4E5-F2E7-4C13-BF88-C316AF6F6B14}"/>
    <cellStyle name="Normal 21 2 2 4" xfId="23920" xr:uid="{1B9D9F61-837F-4730-ADFC-1C4A0CF23537}"/>
    <cellStyle name="Normal 21 2 2 5" xfId="23921" xr:uid="{90D634F7-97E0-4540-8F85-459C726D1D09}"/>
    <cellStyle name="Normal 21 2 2 6" xfId="23922" xr:uid="{3BDCEAED-ECEC-4506-B61E-9B90D8E27CCF}"/>
    <cellStyle name="Normal 21 2 2 7" xfId="23917" xr:uid="{A1F15DF1-F23F-4FE5-8C97-88EA06109BF0}"/>
    <cellStyle name="Normal 21 2 3" xfId="1450" xr:uid="{FAEF16BE-3BA9-43E7-9049-C2FC6B396BE7}"/>
    <cellStyle name="Normal 21 2 3 2" xfId="23923" xr:uid="{6F5C3287-11CC-41E7-B9B9-42005F7995E4}"/>
    <cellStyle name="Normal 21 2 4" xfId="23924" xr:uid="{443ED3E1-6198-462E-933B-8BC7765125FA}"/>
    <cellStyle name="Normal 21 2 5" xfId="23925" xr:uid="{44646801-A192-4786-8D3D-50F830BA610F}"/>
    <cellStyle name="Normal 21 2 6" xfId="23926" xr:uid="{3572BD5A-0C7F-414C-A7B2-99C7E9033DE1}"/>
    <cellStyle name="Normal 21 2 7" xfId="23927" xr:uid="{193495C2-6737-44C2-8443-D60166AC55A3}"/>
    <cellStyle name="Normal 21 2 8" xfId="23916" xr:uid="{1B1B18B6-0C32-461E-9A25-0DF6924DB8B9}"/>
    <cellStyle name="Normal 21 2_Book5" xfId="1451" xr:uid="{599DFFA4-3D28-4ECD-9BFB-A98314B7ECE9}"/>
    <cellStyle name="Normal 21 3" xfId="1452" xr:uid="{5314CC76-8C0F-4327-A1A3-8245CC11292A}"/>
    <cellStyle name="Normal 21 3 2" xfId="23929" xr:uid="{7CACD428-E956-4771-B1BE-F1A8BD9786AC}"/>
    <cellStyle name="Normal 21 3 3" xfId="23930" xr:uid="{ED00643D-141C-4A27-AAD8-8467043B7AC5}"/>
    <cellStyle name="Normal 21 3 4" xfId="23931" xr:uid="{52B512DB-784B-43ED-8651-989A90C397AC}"/>
    <cellStyle name="Normal 21 3 5" xfId="23932" xr:uid="{0A907AEC-1D0D-44DB-9E54-535119B5FE3B}"/>
    <cellStyle name="Normal 21 3 6" xfId="23933" xr:uid="{D78D748E-ACDE-4F91-9BE9-53E5EF4F1F99}"/>
    <cellStyle name="Normal 21 3 7" xfId="23928" xr:uid="{2585A620-3981-455E-A827-518BE9EC6A26}"/>
    <cellStyle name="Normal 21 4" xfId="1453" xr:uid="{23BE7905-29EE-4D69-AD29-95D5DC326808}"/>
    <cellStyle name="Normal 21 4 2" xfId="23934" xr:uid="{0A29CC7F-8E73-459C-B15B-CAD5ECBBBE66}"/>
    <cellStyle name="Normal 21 5" xfId="1454" xr:uid="{B6F07F78-EBD4-4269-A0EC-A16A37E96849}"/>
    <cellStyle name="Normal 21 5 2" xfId="23935" xr:uid="{418FF8BE-48F7-4791-BA16-A6B4D89FE68C}"/>
    <cellStyle name="Normal 21 6" xfId="1455" xr:uid="{212D73DD-A454-4308-84C8-266615C75DA8}"/>
    <cellStyle name="Normal 21 6 2" xfId="23936" xr:uid="{F434E7D5-3F66-4421-B4E7-5719B5ABFBC1}"/>
    <cellStyle name="Normal 21 7" xfId="23937" xr:uid="{F4123290-7D0A-4439-BEBC-B9973C996E2F}"/>
    <cellStyle name="Normal 21 8" xfId="23938" xr:uid="{27C7C810-9F1B-4FBE-8C25-AAAC7965DFF4}"/>
    <cellStyle name="Normal 21 9" xfId="36417" xr:uid="{CD1EC388-47BB-429F-B0F0-B51E944A2865}"/>
    <cellStyle name="Normal 217" xfId="1456" xr:uid="{EAFC335B-2B94-4192-B2A3-F83601B31C9F}"/>
    <cellStyle name="Normal 22" xfId="1457" xr:uid="{F3A47A8A-CEBD-48F3-88ED-82116A916DD6}"/>
    <cellStyle name="Normal 22 10" xfId="2704" xr:uid="{22BAEE3C-4F21-4708-8325-15A5A4257699}"/>
    <cellStyle name="Normal 22 11" xfId="37829" xr:uid="{CD36AA2C-53D4-4FF0-8744-AE31EFE5DF53}"/>
    <cellStyle name="Normal 22 2" xfId="1458" xr:uid="{886D880A-4AF5-4EA4-AF03-14E95D6AC311}"/>
    <cellStyle name="Normal 22 2 2" xfId="23941" xr:uid="{9D152212-E2AE-449E-9CEA-C09521E7F483}"/>
    <cellStyle name="Normal 22 2 3" xfId="23942" xr:uid="{B14AEC13-9B2C-4363-9911-41218EED5A0D}"/>
    <cellStyle name="Normal 22 2 4" xfId="23943" xr:uid="{CA86DCEC-BB0F-41A2-B3CA-187A9C6DE88B}"/>
    <cellStyle name="Normal 22 2 5" xfId="23944" xr:uid="{4C97EBE0-6A44-49D8-B7EB-AF22323381EF}"/>
    <cellStyle name="Normal 22 2 6" xfId="23945" xr:uid="{9DE2835E-6310-4A45-86FB-BDE8ABC724B8}"/>
    <cellStyle name="Normal 22 2 7" xfId="23940" xr:uid="{2E59A6D3-8CEE-4DCD-A217-B75FA1A5207B}"/>
    <cellStyle name="Normal 22 3" xfId="23946" xr:uid="{11BC7B70-8CD8-45F5-B17C-66891835E9C0}"/>
    <cellStyle name="Normal 22 4" xfId="23947" xr:uid="{037CCFD9-B77D-4CA8-B58D-F78F21F015ED}"/>
    <cellStyle name="Normal 22 5" xfId="23948" xr:uid="{C19A33F3-18B3-4963-9881-2EEA409736FB}"/>
    <cellStyle name="Normal 22 6" xfId="23949" xr:uid="{6FDB3FD0-357A-4D26-B08B-DF3B244291BD}"/>
    <cellStyle name="Normal 22 7" xfId="23950" xr:uid="{7EAF1975-EA0B-4011-8103-4F858EE66ED8}"/>
    <cellStyle name="Normal 22 8" xfId="23939" xr:uid="{F13139D2-4DB0-4ACD-B955-B8459D280951}"/>
    <cellStyle name="Normal 22 9" xfId="36418" xr:uid="{4A35958D-DC8F-4053-A89E-F40D99A63C36}"/>
    <cellStyle name="Normal 23" xfId="1459" xr:uid="{9C7CBE4F-B54A-4FE1-A110-93D91243BDA8}"/>
    <cellStyle name="Normal 23 10" xfId="2707" xr:uid="{8C071DDE-4E6D-4C02-8E89-94F69BC776A1}"/>
    <cellStyle name="Normal 23 11" xfId="37831" xr:uid="{7A381F74-84AF-466D-82A4-D0D42741030D}"/>
    <cellStyle name="Normal 23 2" xfId="23952" xr:uid="{BC510386-2081-40AE-B484-5771EEAC2E0F}"/>
    <cellStyle name="Normal 23 2 2" xfId="23953" xr:uid="{CE28163E-1BF0-486F-81ED-920C137A723D}"/>
    <cellStyle name="Normal 23 2 3" xfId="23954" xr:uid="{B6214DCF-9335-48F3-A760-0594C24CC81C}"/>
    <cellStyle name="Normal 23 2 4" xfId="23955" xr:uid="{FA56C4AE-DF74-41EE-BC9A-D3874DA7453D}"/>
    <cellStyle name="Normal 23 2 5" xfId="23956" xr:uid="{48483D50-708B-48EF-B4CD-FE8D24FC73F9}"/>
    <cellStyle name="Normal 23 2 6" xfId="23957" xr:uid="{661180FD-12CB-4165-A1BA-CAEA310096E9}"/>
    <cellStyle name="Normal 23 3" xfId="23958" xr:uid="{DE222362-71DC-44D9-B9F8-9C4466DE4EFE}"/>
    <cellStyle name="Normal 23 4" xfId="23959" xr:uid="{ED1493AC-5886-4435-B963-08C6F31E9CE9}"/>
    <cellStyle name="Normal 23 5" xfId="23960" xr:uid="{C2BA8BE7-9FB6-4C81-AB8E-22982DEF87E9}"/>
    <cellStyle name="Normal 23 6" xfId="23961" xr:uid="{87338861-46E9-45E5-AA1D-C4696768EDFE}"/>
    <cellStyle name="Normal 23 7" xfId="23962" xr:uid="{74918F43-2901-4726-A302-8A0B1352AE66}"/>
    <cellStyle name="Normal 23 8" xfId="23951" xr:uid="{1EAE16D7-DD1D-4AE3-B6B9-AC9C5A83C528}"/>
    <cellStyle name="Normal 23 9" xfId="36419" xr:uid="{4F46B73C-879F-438C-8C49-B6FCD4F9B6EC}"/>
    <cellStyle name="Normal 232" xfId="36024" xr:uid="{00EC6B78-5CF0-45FA-8E99-DC0FBA70A218}"/>
    <cellStyle name="Normal 232 2" xfId="36052" xr:uid="{DE3CD937-BCB3-4B9F-8107-6F1D1402280E}"/>
    <cellStyle name="Normal 233" xfId="36056" xr:uid="{6A6BC252-1738-4AAE-BBE1-F009B8D576B4}"/>
    <cellStyle name="Normal 235" xfId="36053" xr:uid="{04C4DF3B-9CE1-40F2-AC42-C8AF57A05B27}"/>
    <cellStyle name="Normal 237 2" xfId="93" xr:uid="{3D4766D8-4BAB-43F8-A4A2-DF665FFFA929}"/>
    <cellStyle name="Normal 24" xfId="1460" xr:uid="{0C4CC893-0286-45AF-8E31-78566C111C3C}"/>
    <cellStyle name="Normal 24 10" xfId="2710" xr:uid="{E589849D-0779-4ABF-8AA1-A89C2A9CF338}"/>
    <cellStyle name="Normal 24 11" xfId="37833" xr:uid="{6D3263B3-9840-46F9-B4DF-1837997A4CBD}"/>
    <cellStyle name="Normal 24 2" xfId="23964" xr:uid="{566CBA67-9BCC-4D9D-BA5A-BCB538E3D5B2}"/>
    <cellStyle name="Normal 24 2 2" xfId="23965" xr:uid="{3EF759FA-70D9-4525-8746-7B893809DA42}"/>
    <cellStyle name="Normal 24 2 3" xfId="23966" xr:uid="{166DF569-2D59-427D-B408-BD0878C3F7A6}"/>
    <cellStyle name="Normal 24 2 4" xfId="23967" xr:uid="{B29CA3E1-5E76-4DB1-8300-6BBB87A5B703}"/>
    <cellStyle name="Normal 24 2 5" xfId="23968" xr:uid="{0175722D-3C67-495E-A413-28F686034FD6}"/>
    <cellStyle name="Normal 24 2 6" xfId="23969" xr:uid="{298EFAD5-6902-41D3-AE51-A23C3CFD6648}"/>
    <cellStyle name="Normal 24 3" xfId="23970" xr:uid="{7181166B-A923-496E-BDAF-BF18F9C069AC}"/>
    <cellStyle name="Normal 24 4" xfId="23971" xr:uid="{6CD60E91-C587-4FBC-B29B-431DCAB44AAE}"/>
    <cellStyle name="Normal 24 5" xfId="23972" xr:uid="{CC008219-C43D-4C9C-B28F-2FBE3F521D5C}"/>
    <cellStyle name="Normal 24 6" xfId="23973" xr:uid="{29FC729B-D920-469B-B29B-0061037AE38C}"/>
    <cellStyle name="Normal 24 7" xfId="23974" xr:uid="{CA9A949A-7A82-4201-9D00-2BDD13499792}"/>
    <cellStyle name="Normal 24 8" xfId="23963" xr:uid="{B75D64E0-CAD6-466B-BA86-92AC39F3ED92}"/>
    <cellStyle name="Normal 24 9" xfId="36420" xr:uid="{073AA8C9-A1CC-4A57-81E7-3B9296CB43D1}"/>
    <cellStyle name="Normal 25" xfId="1461" xr:uid="{0F49CFF5-FFFD-4EDF-8E6C-D6FDE1C39334}"/>
    <cellStyle name="Normal 25 10" xfId="2714" xr:uid="{310D08B8-42EF-4C7A-89FF-250B8B1FA19B}"/>
    <cellStyle name="Normal 25 11" xfId="37836" xr:uid="{6088399E-656B-4E93-BDC6-3B638D32CAFD}"/>
    <cellStyle name="Normal 25 2" xfId="23976" xr:uid="{1C10DD3D-4BFD-4AED-9217-B37BF1CD35BC}"/>
    <cellStyle name="Normal 25 2 2" xfId="23977" xr:uid="{004FE1BB-1A0F-426E-AF93-6723C3F5BBBE}"/>
    <cellStyle name="Normal 25 2 3" xfId="23978" xr:uid="{A2D00B8F-0FA0-4917-A75D-D3FDF933ADE9}"/>
    <cellStyle name="Normal 25 2 4" xfId="23979" xr:uid="{615B48EB-1A6D-4049-8A96-FF9F354E0997}"/>
    <cellStyle name="Normal 25 2 5" xfId="23980" xr:uid="{75AA4C84-577A-4BAE-9025-50764BEFCC56}"/>
    <cellStyle name="Normal 25 2 6" xfId="23981" xr:uid="{1EF778B1-A278-4D91-92AD-BDD31D5C8766}"/>
    <cellStyle name="Normal 25 3" xfId="23982" xr:uid="{B3FA4036-59D2-4D75-8251-66589AC417A3}"/>
    <cellStyle name="Normal 25 4" xfId="23983" xr:uid="{B48B67A9-7284-4BE8-8FD3-D2BA731D33BB}"/>
    <cellStyle name="Normal 25 5" xfId="23984" xr:uid="{4780A1DF-33E1-4083-B864-270E089757BA}"/>
    <cellStyle name="Normal 25 6" xfId="23985" xr:uid="{A288E69C-543F-4B30-A716-3F58A69144E3}"/>
    <cellStyle name="Normal 25 7" xfId="23986" xr:uid="{D073B5F8-CC93-4A3C-A258-CC343FC181E5}"/>
    <cellStyle name="Normal 25 8" xfId="23975" xr:uid="{35C6AEA9-F929-47E4-A5D9-389B87F5FA59}"/>
    <cellStyle name="Normal 25 9" xfId="36607" xr:uid="{536D78D4-63C3-423F-9916-BF0AC82B9928}"/>
    <cellStyle name="Normal 26" xfId="1462" xr:uid="{F7762CBA-7BA8-41F7-9B38-76FF3568C4D6}"/>
    <cellStyle name="Normal 26 10" xfId="2717" xr:uid="{81D55656-89B0-4C5F-BE31-9228AFBDC2C8}"/>
    <cellStyle name="Normal 26 11" xfId="37839" xr:uid="{31629795-73CF-4DAF-A6D5-45A22DE84913}"/>
    <cellStyle name="Normal 26 2" xfId="23988" xr:uid="{84F7F3E6-AF8E-4260-898D-6A2361C1FF16}"/>
    <cellStyle name="Normal 26 2 2" xfId="23989" xr:uid="{BF9DD7A0-0D35-4F06-AEB6-F10A442AD38D}"/>
    <cellStyle name="Normal 26 2 3" xfId="23990" xr:uid="{B308E09D-5466-4B02-B78B-02D3F922C559}"/>
    <cellStyle name="Normal 26 2 4" xfId="23991" xr:uid="{DCAC85C3-EEF0-4A41-B2C7-6B2C734CCA72}"/>
    <cellStyle name="Normal 26 2 5" xfId="23992" xr:uid="{AF590FB6-EFDE-4D5C-89AF-7679AC42CBA3}"/>
    <cellStyle name="Normal 26 2 6" xfId="23993" xr:uid="{0D001C5E-62C7-4541-8CF8-89E046C7341F}"/>
    <cellStyle name="Normal 26 3" xfId="23994" xr:uid="{2CEC5ECA-AB4D-44CF-8ED6-DB8C9943DDE2}"/>
    <cellStyle name="Normal 26 4" xfId="23995" xr:uid="{EA3CC61E-73CD-46BA-9B04-58B6BFCEC4AA}"/>
    <cellStyle name="Normal 26 5" xfId="23996" xr:uid="{30808E86-4431-4921-9FC7-2B0E25DC7F97}"/>
    <cellStyle name="Normal 26 6" xfId="23997" xr:uid="{5D3D3926-9054-4236-914D-2F0DF6AE8D0B}"/>
    <cellStyle name="Normal 26 7" xfId="23998" xr:uid="{C4B31C0E-E369-45DD-8840-1B26C3D9D2D7}"/>
    <cellStyle name="Normal 26 8" xfId="23987" xr:uid="{7B0A7110-A180-49D0-8F73-61B1F4518E0A}"/>
    <cellStyle name="Normal 26 9" xfId="36049" xr:uid="{2514A27F-853E-4C9E-B2B3-C48C0FEC68C8}"/>
    <cellStyle name="Normal 27" xfId="1463" xr:uid="{18B5ED04-A2E2-4057-81E5-35A66370D20F}"/>
    <cellStyle name="Normal 27 10" xfId="2720" xr:uid="{F3F8E978-1A98-4FEB-A76E-C876CC2EA09D}"/>
    <cellStyle name="Normal 27 11" xfId="37841" xr:uid="{5E9ACEF5-6889-4AE4-BBDF-4B2B517389F4}"/>
    <cellStyle name="Normal 27 2" xfId="24000" xr:uid="{614F0F2B-E31B-41FF-AEEF-345C2E9EA645}"/>
    <cellStyle name="Normal 27 2 2" xfId="24001" xr:uid="{2005BDF6-58D7-4458-818B-BE5DD1F4C9EF}"/>
    <cellStyle name="Normal 27 2 3" xfId="24002" xr:uid="{2AD340CF-BFD8-4066-8FD7-3BC85F566D09}"/>
    <cellStyle name="Normal 27 2 4" xfId="24003" xr:uid="{AC7F8036-EF99-4932-96D5-6F414319592E}"/>
    <cellStyle name="Normal 27 2 5" xfId="24004" xr:uid="{6FF7E6EA-BF17-4818-A079-348BA32BC41E}"/>
    <cellStyle name="Normal 27 2 6" xfId="24005" xr:uid="{BB5324AB-8E91-4794-9A11-69E0AD0D85CA}"/>
    <cellStyle name="Normal 27 2 7" xfId="37304" xr:uid="{5292F6ED-39DB-40B5-9649-42C450DB77BC}"/>
    <cellStyle name="Normal 27 3" xfId="24006" xr:uid="{F82576B9-4F49-4B7C-B644-FF81E02C6D1B}"/>
    <cellStyle name="Normal 27 4" xfId="24007" xr:uid="{164483A3-C86D-4906-B4C1-153AE831A52F}"/>
    <cellStyle name="Normal 27 5" xfId="24008" xr:uid="{EE62A9C7-F64D-41CB-9E24-8D214ADD506D}"/>
    <cellStyle name="Normal 27 6" xfId="24009" xr:uid="{B3B4B574-29FA-4506-BF7D-117B44DD0ED4}"/>
    <cellStyle name="Normal 27 7" xfId="24010" xr:uid="{464F99AF-7D13-4F14-A85E-14B46790158D}"/>
    <cellStyle name="Normal 27 8" xfId="23999" xr:uid="{954727F6-89B9-4B66-A91E-8DD3DF7B3D5F}"/>
    <cellStyle name="Normal 27 9" xfId="36608" xr:uid="{79F2438E-03B8-4AD1-AA5A-4C05FDDB746A}"/>
    <cellStyle name="Normal 28" xfId="1464" xr:uid="{7528AD82-27F7-4EB8-BBB7-C6D93812378E}"/>
    <cellStyle name="Normal 28 10" xfId="2729" xr:uid="{FC25AFBA-A13F-41FF-9114-04928E3C6942}"/>
    <cellStyle name="Normal 28 11" xfId="37630" xr:uid="{0395147B-A853-4425-85BF-B0A3138B26FA}"/>
    <cellStyle name="Normal 28 12" xfId="37860" xr:uid="{48F898C0-6037-4743-9982-0DFF0009FEEB}"/>
    <cellStyle name="Normal 28 2" xfId="24012" xr:uid="{2AFCA556-8B92-4B24-9CE3-5813BA3646C0}"/>
    <cellStyle name="Normal 28 2 2" xfId="24013" xr:uid="{650BA997-C859-48F0-9688-48CA8FF35000}"/>
    <cellStyle name="Normal 28 2 3" xfId="24014" xr:uid="{F20DC6A7-EE8C-4504-80A2-607FD9DF025D}"/>
    <cellStyle name="Normal 28 2 4" xfId="24015" xr:uid="{7F5A35BD-177A-4051-A6E5-36C469295A5B}"/>
    <cellStyle name="Normal 28 2 5" xfId="24016" xr:uid="{BC4B5C74-7582-46C4-8BEC-E8F830A78E51}"/>
    <cellStyle name="Normal 28 2 6" xfId="24017" xr:uid="{D2905B86-0A29-479A-8FE3-8302DF50F479}"/>
    <cellStyle name="Normal 28 3" xfId="24018" xr:uid="{0EDEB3C2-343D-485E-B683-9393CD626B4B}"/>
    <cellStyle name="Normal 28 4" xfId="24019" xr:uid="{90BFD2F6-7E11-4AB5-BB23-C2131D5534CF}"/>
    <cellStyle name="Normal 28 5" xfId="24020" xr:uid="{75170E9F-38EE-4D66-9F8F-5625F0B0A638}"/>
    <cellStyle name="Normal 28 6" xfId="24021" xr:uid="{8AB9A093-013F-429D-AB9D-87353E64EF81}"/>
    <cellStyle name="Normal 28 7" xfId="24022" xr:uid="{320EFA0C-DB45-4EC1-83BA-C9328CC1E8CA}"/>
    <cellStyle name="Normal 28 8" xfId="24011" xr:uid="{ED2D1144-A9AB-486E-86AC-416141903573}"/>
    <cellStyle name="Normal 28 9" xfId="36697" xr:uid="{D5705474-47E8-442E-B57A-CD86C35ACE9D}"/>
    <cellStyle name="Normal 29" xfId="1465" xr:uid="{CC1B63A7-0653-4D7F-B78E-92C002E23FF2}"/>
    <cellStyle name="Normal 29 10" xfId="37863" xr:uid="{1C5BBA01-96EE-4D14-A79C-114A6C02BF27}"/>
    <cellStyle name="Normal 29 2" xfId="24024" xr:uid="{DD47FA25-8E21-435A-A843-8513B113A9CE}"/>
    <cellStyle name="Normal 29 2 2" xfId="24025" xr:uid="{32B0CF52-E440-4941-8FBD-307A781FCE59}"/>
    <cellStyle name="Normal 29 2 3" xfId="24026" xr:uid="{98CCB742-7E39-4344-9114-204742D045BE}"/>
    <cellStyle name="Normal 29 2 4" xfId="24027" xr:uid="{964A785D-4306-404D-9CFD-0F9B78734365}"/>
    <cellStyle name="Normal 29 2 5" xfId="24028" xr:uid="{500BC1E0-E0C5-4202-8373-666E1B19D7D3}"/>
    <cellStyle name="Normal 29 2 6" xfId="24029" xr:uid="{EA8605F1-F8D7-42A2-84F0-723DCCC6B3A0}"/>
    <cellStyle name="Normal 29 3" xfId="24030" xr:uid="{649BAEF2-EB28-473A-B576-A3F8D5431482}"/>
    <cellStyle name="Normal 29 4" xfId="24031" xr:uid="{8D3D37B6-26E0-491A-8002-F90AB1DFFF41}"/>
    <cellStyle name="Normal 29 5" xfId="24032" xr:uid="{7EFBB8EE-C3CC-426E-8709-A7DB1A460572}"/>
    <cellStyle name="Normal 29 6" xfId="24033" xr:uid="{FC68CC8B-DDFE-430B-A6E1-27221D6094E9}"/>
    <cellStyle name="Normal 29 7" xfId="24034" xr:uid="{46D0A419-3CFB-4579-AD77-692FCC5AD49A}"/>
    <cellStyle name="Normal 29 8" xfId="36698" xr:uid="{A60177DA-2096-4BBD-8DEC-F2B399F7FC0D}"/>
    <cellStyle name="Normal 29 9" xfId="24023" xr:uid="{C788F30A-228F-475E-AC5D-0F988FA9700C}"/>
    <cellStyle name="Normal 3" xfId="53" xr:uid="{B549FC35-9039-4815-B84F-7C8C12500802}"/>
    <cellStyle name="Normal 3 10" xfId="24035" xr:uid="{86849EC1-D4BE-412A-9C17-C8358A15C9C4}"/>
    <cellStyle name="Normal 3 11" xfId="24036" xr:uid="{7056ECFF-DBB8-4EC6-BA04-6A8EA27E15DA}"/>
    <cellStyle name="Normal 3 11 2" xfId="36803" xr:uid="{FD440388-3BAE-43B6-8DFD-E69F34087EAB}"/>
    <cellStyle name="Normal 3 11 3" xfId="36421" xr:uid="{62AE9A37-19B9-49F4-BA97-FE087800C80B}"/>
    <cellStyle name="Normal 3 11 4" xfId="36813" xr:uid="{C962B334-5369-443C-B61A-D9714C3E57DE}"/>
    <cellStyle name="Normal 3 12" xfId="24037" xr:uid="{63C1C767-1DC8-4FD4-989A-2BA125CFA049}"/>
    <cellStyle name="Normal 3 12 2" xfId="36785" xr:uid="{65C1E2CE-BFE8-4746-85ED-CD263C2F3328}"/>
    <cellStyle name="Normal 3 13" xfId="24038" xr:uid="{C40210FD-A39A-4CD4-B697-D4CEB34F4D75}"/>
    <cellStyle name="Normal 3 13 2" xfId="36812" xr:uid="{71853A99-B814-4D16-83A9-46847C56F562}"/>
    <cellStyle name="Normal 3 14" xfId="24039" xr:uid="{96C6AA15-B09C-436A-AB42-258574ECFF55}"/>
    <cellStyle name="Normal 3 14 2" xfId="36068" xr:uid="{B677019C-B32A-4268-9A51-C96DF14B3A1A}"/>
    <cellStyle name="Normal 3 15" xfId="36019" xr:uid="{9D555351-4530-48D7-90D9-88623A5FF062}"/>
    <cellStyle name="Normal 3 15 2" xfId="37576" xr:uid="{13C98B00-9D67-4CE8-A70A-38DBE0BAC3EE}"/>
    <cellStyle name="Normal 3 16" xfId="36568" xr:uid="{184DE838-4C4D-47CE-968E-9D78E66FAB5C}"/>
    <cellStyle name="Normal 3 17" xfId="37629" xr:uid="{80372527-B714-4722-89E2-3BECF7C1E401}"/>
    <cellStyle name="Normal 3 18" xfId="37789" xr:uid="{74C68D3D-5622-40F2-8363-58BB3C9F5EF7}"/>
    <cellStyle name="Normal 3 2" xfId="56" xr:uid="{F99AB602-2A43-4478-8D45-13EEE6A7449B}"/>
    <cellStyle name="Normal 3 2 10" xfId="24040" xr:uid="{78BE0AE1-1A94-4F7B-9114-C9694D20C869}"/>
    <cellStyle name="Normal 3 2 11" xfId="24041" xr:uid="{22C03F07-0909-4436-98B8-6843A7B0E4A7}"/>
    <cellStyle name="Normal 3 2 12" xfId="36422" xr:uid="{BEDDFF49-2AB2-4658-89B9-3D7803C8B882}"/>
    <cellStyle name="Normal 3 2 13" xfId="37797" xr:uid="{BB9E6CA2-CB8B-4F77-81E5-BBEA4AF29125}"/>
    <cellStyle name="Normal 3 2 14" xfId="1466" xr:uid="{C1BB6B2E-02A7-422B-9EE5-2C1B1A9460BF}"/>
    <cellStyle name="Normal 3 2 2" xfId="1467" xr:uid="{F3144263-92BB-4262-ACD7-B43C551E4D62}"/>
    <cellStyle name="Normal 3 2 2 10" xfId="2649" xr:uid="{775876D7-58CA-4777-9B1D-A3B29F342D24}"/>
    <cellStyle name="Normal 3 2 2 14 2 3" xfId="79" xr:uid="{91B5F7A2-DF8A-481C-ADC1-C3C777EEEE05}"/>
    <cellStyle name="Normal 3 2 2 14 4" xfId="73" xr:uid="{21329906-6C9B-4A69-B887-5A348EE811B4}"/>
    <cellStyle name="Normal 3 2 2 2" xfId="24042" xr:uid="{2BD34BD3-1C2E-41E2-87F7-EE407C0EA85A}"/>
    <cellStyle name="Normal 3 2 2 2 2" xfId="24043" xr:uid="{A04F988E-A869-46C6-A960-DA9A2E35BBC4}"/>
    <cellStyle name="Normal 3 2 2 2 2 2" xfId="24044" xr:uid="{9E8932D3-B312-48FC-8150-BAEF4A692C46}"/>
    <cellStyle name="Normal 3 2 2 2 2 3" xfId="24045" xr:uid="{FFF2085E-0C5B-481F-A9CD-49207FDB5ECE}"/>
    <cellStyle name="Normal 3 2 2 2 2 4" xfId="24046" xr:uid="{FC5DDDD5-F5EC-47AE-8315-2AEBE47BA22B}"/>
    <cellStyle name="Normal 3 2 2 2 2 5" xfId="24047" xr:uid="{45471234-0D70-4734-9377-910A651AE63F}"/>
    <cellStyle name="Normal 3 2 2 2 2 6" xfId="24048" xr:uid="{E08B314D-A6E8-442B-A032-5386041BBE19}"/>
    <cellStyle name="Normal 3 2 2 2 3" xfId="24049" xr:uid="{44DFEF08-9CE0-4E7B-948B-984774541014}"/>
    <cellStyle name="Normal 3 2 2 2 4" xfId="24050" xr:uid="{3A4AE2E7-1FAC-4B4F-8108-9FD4EA18D25D}"/>
    <cellStyle name="Normal 3 2 2 2 5" xfId="24051" xr:uid="{BCE7F320-B803-49EA-9F2D-0648458F7C60}"/>
    <cellStyle name="Normal 3 2 2 2 6" xfId="24052" xr:uid="{9B60762E-116C-410B-ACF1-CA716D4B0197}"/>
    <cellStyle name="Normal 3 2 2 2 7" xfId="24053" xr:uid="{9C8A123D-AADE-4B9D-A69F-CFDD39B087FD}"/>
    <cellStyle name="Normal 3 2 2 3" xfId="24054" xr:uid="{9FDA1488-D0C2-49CD-9E62-783824789099}"/>
    <cellStyle name="Normal 3 2 2 3 2" xfId="24055" xr:uid="{3235F880-055D-4C35-852C-FEEC0D4538C1}"/>
    <cellStyle name="Normal 3 2 2 3 3" xfId="24056" xr:uid="{BF662638-0F97-427B-BE77-F9EAE8B868B3}"/>
    <cellStyle name="Normal 3 2 2 3 4" xfId="24057" xr:uid="{131EC612-E1D8-47DE-ACF2-E14A3C9E40F6}"/>
    <cellStyle name="Normal 3 2 2 3 5" xfId="24058" xr:uid="{8F898050-BD0F-4D93-B251-9A8220874A86}"/>
    <cellStyle name="Normal 3 2 2 3 6" xfId="24059" xr:uid="{84BF14DB-346F-423B-A2C3-A784F44BA29E}"/>
    <cellStyle name="Normal 3 2 2 4" xfId="24060" xr:uid="{814CC262-C27C-4180-937E-22F55F03B9BC}"/>
    <cellStyle name="Normal 3 2 2 5" xfId="24061" xr:uid="{C4C5281F-476F-474B-9D0A-B7734ADDE0D2}"/>
    <cellStyle name="Normal 3 2 2 6" xfId="24062" xr:uid="{0183E84A-5CFA-4D1E-87DC-DB51637CDAE0}"/>
    <cellStyle name="Normal 3 2 2 7" xfId="24063" xr:uid="{FB0452F3-6A00-4F43-BB69-3A0F74242512}"/>
    <cellStyle name="Normal 3 2 2 8" xfId="24064" xr:uid="{C014BF22-54BD-4CB1-ADD0-1243295235B9}"/>
    <cellStyle name="Normal 3 2 2 9" xfId="36423" xr:uid="{81B9A86C-8878-4111-86A9-2E27C85C2151}"/>
    <cellStyle name="Normal 3 2 3" xfId="1468" xr:uid="{FC53A284-EDD6-4343-A7AF-DD67D213C70C}"/>
    <cellStyle name="Normal 3 2 3 10" xfId="24065" xr:uid="{0C35C3F2-532F-4EB0-81A7-6EA2CE13EDEA}"/>
    <cellStyle name="Normal 3 2 3 2" xfId="24066" xr:uid="{219EA9C4-0E41-4CDF-A53B-FEC573351F2F}"/>
    <cellStyle name="Normal 3 2 3 2 2" xfId="24067" xr:uid="{68E9537B-5118-47E2-96D3-F88142C6B388}"/>
    <cellStyle name="Normal 3 2 3 2 2 2" xfId="24068" xr:uid="{B2DAB23F-F038-4280-A4CF-8BAE6B2C5FC8}"/>
    <cellStyle name="Normal 3 2 3 2 2 3" xfId="24069" xr:uid="{D60016DF-0A28-4233-93BE-BBE9CB31D349}"/>
    <cellStyle name="Normal 3 2 3 2 2 4" xfId="24070" xr:uid="{C8DAE39C-514D-4471-A31E-C51F2A20AFD1}"/>
    <cellStyle name="Normal 3 2 3 2 2 5" xfId="24071" xr:uid="{8BC06576-9708-485C-9055-036B9B4258B6}"/>
    <cellStyle name="Normal 3 2 3 2 2 6" xfId="24072" xr:uid="{E4E90277-B961-43FC-9B2F-3E3CF4F59B7F}"/>
    <cellStyle name="Normal 3 2 3 2 3" xfId="24073" xr:uid="{9B062C25-6AD6-4323-A3E1-6F61A1865EEB}"/>
    <cellStyle name="Normal 3 2 3 2 4" xfId="24074" xr:uid="{17A452FA-09AF-4FBE-9F8A-9D4EDE315892}"/>
    <cellStyle name="Normal 3 2 3 2 5" xfId="24075" xr:uid="{299B1092-4DE8-4A02-8192-9D6DA9082CE0}"/>
    <cellStyle name="Normal 3 2 3 2 6" xfId="24076" xr:uid="{F291EC03-FFD5-4726-B2D6-3B1E28A94592}"/>
    <cellStyle name="Normal 3 2 3 2 7" xfId="24077" xr:uid="{FC9EFF00-E302-4361-98DD-B75242912683}"/>
    <cellStyle name="Normal 3 2 3 3" xfId="24078" xr:uid="{3E440678-5A30-4A56-A9FC-6CA956FADE00}"/>
    <cellStyle name="Normal 3 2 3 3 2" xfId="24079" xr:uid="{099D0B28-486E-46F6-A79A-62D48D7C047B}"/>
    <cellStyle name="Normal 3 2 3 3 3" xfId="24080" xr:uid="{CE8BEC7A-791B-48A8-82A2-E2E68E07A00A}"/>
    <cellStyle name="Normal 3 2 3 3 4" xfId="24081" xr:uid="{DDC462F6-5FDE-40CF-BE42-0DE8CE7D2470}"/>
    <cellStyle name="Normal 3 2 3 3 5" xfId="24082" xr:uid="{FF09E061-55B5-444F-8346-9FCC1A47C8A3}"/>
    <cellStyle name="Normal 3 2 3 3 6" xfId="24083" xr:uid="{A8184B11-85E3-412E-904C-34E69627D146}"/>
    <cellStyle name="Normal 3 2 3 4" xfId="24084" xr:uid="{971A175E-2103-4FD9-9E5B-6939B16E8696}"/>
    <cellStyle name="Normal 3 2 3 5" xfId="24085" xr:uid="{ACBC4ED9-EC54-4D6D-9209-33C64BCB7383}"/>
    <cellStyle name="Normal 3 2 3 6" xfId="24086" xr:uid="{890B5F48-2066-4838-89AA-0F5CA0208995}"/>
    <cellStyle name="Normal 3 2 3 7" xfId="24087" xr:uid="{21B40BDD-530F-4D28-BA3F-9A2677781714}"/>
    <cellStyle name="Normal 3 2 3 8" xfId="24088" xr:uid="{45A026DE-3EEA-41D5-BDE5-15333420D34A}"/>
    <cellStyle name="Normal 3 2 3 9" xfId="36424" xr:uid="{D785350C-6DAE-46CC-B62E-5EB19FA50238}"/>
    <cellStyle name="Normal 3 2 4" xfId="1469" xr:uid="{CFFDF662-38CB-40FA-B5D9-1A05B7555356}"/>
    <cellStyle name="Normal 3 2 4 10" xfId="24089" xr:uid="{C8F8729F-87A8-45F0-BDFF-D12E074FC5FA}"/>
    <cellStyle name="Normal 3 2 4 2" xfId="24090" xr:uid="{D81CC298-E90E-4A1A-A625-385843FACD7F}"/>
    <cellStyle name="Normal 3 2 4 2 2" xfId="24091" xr:uid="{6D3FF03A-1810-4EDB-BD6A-3315FA7C04BF}"/>
    <cellStyle name="Normal 3 2 4 2 2 2" xfId="24092" xr:uid="{6C9597DD-0916-4787-B4CB-6E58DC18BB46}"/>
    <cellStyle name="Normal 3 2 4 2 2 3" xfId="24093" xr:uid="{17AFB9A9-955D-4715-BB5B-E041DB62DE71}"/>
    <cellStyle name="Normal 3 2 4 2 2 4" xfId="24094" xr:uid="{04784E68-5FA6-461D-8123-211F72140147}"/>
    <cellStyle name="Normal 3 2 4 2 2 5" xfId="24095" xr:uid="{518659E2-1D43-47F2-B4DA-02B2DF1E944E}"/>
    <cellStyle name="Normal 3 2 4 2 2 6" xfId="24096" xr:uid="{4EE22886-A80D-48EA-87EF-D240629D263B}"/>
    <cellStyle name="Normal 3 2 4 2 3" xfId="24097" xr:uid="{0140E240-20CF-4F7D-9378-A3FC9472E95C}"/>
    <cellStyle name="Normal 3 2 4 2 4" xfId="24098" xr:uid="{B9CA42E6-82DF-4487-8B3D-AA7DDFB6B0A7}"/>
    <cellStyle name="Normal 3 2 4 2 5" xfId="24099" xr:uid="{00F50D40-5CCD-40C2-A9A7-89B743ECE5A7}"/>
    <cellStyle name="Normal 3 2 4 2 6" xfId="24100" xr:uid="{F98776D4-D55F-4CAC-B236-857D7B31BE9A}"/>
    <cellStyle name="Normal 3 2 4 2 7" xfId="24101" xr:uid="{0B6928E5-F4F2-4DC6-AA1A-FF8AC0244289}"/>
    <cellStyle name="Normal 3 2 4 3" xfId="24102" xr:uid="{917ABCCB-C979-46C3-9EE4-97D2420AAA9A}"/>
    <cellStyle name="Normal 3 2 4 3 2" xfId="24103" xr:uid="{3677F89A-DADC-472D-AE48-CFA7A55BAC08}"/>
    <cellStyle name="Normal 3 2 4 3 3" xfId="24104" xr:uid="{BAD7B18D-46E4-4710-9AC1-816DB2B16A15}"/>
    <cellStyle name="Normal 3 2 4 3 4" xfId="24105" xr:uid="{DBA4E018-D5E0-4AF1-95BE-AC59705B61C1}"/>
    <cellStyle name="Normal 3 2 4 3 5" xfId="24106" xr:uid="{65EB9852-01B2-4B8A-99DB-79C33FF3A574}"/>
    <cellStyle name="Normal 3 2 4 3 6" xfId="24107" xr:uid="{4ADB2192-FD70-4189-AD40-7274A922E332}"/>
    <cellStyle name="Normal 3 2 4 4" xfId="24108" xr:uid="{21618743-3F4F-43D9-B0AE-CAF849540BF1}"/>
    <cellStyle name="Normal 3 2 4 5" xfId="24109" xr:uid="{F4C6B4B4-7066-48C1-B0B8-D943C5AFFEDF}"/>
    <cellStyle name="Normal 3 2 4 6" xfId="24110" xr:uid="{648E1CF6-3EE4-4F64-9C9D-040723B4B8BE}"/>
    <cellStyle name="Normal 3 2 4 7" xfId="24111" xr:uid="{391757C5-79D0-4345-83A5-7CB31D83D0E1}"/>
    <cellStyle name="Normal 3 2 4 8" xfId="24112" xr:uid="{956310D0-7E37-4E19-880B-4906D65D41A0}"/>
    <cellStyle name="Normal 3 2 4 9" xfId="36425" xr:uid="{E4A5FE35-88BE-4BB2-8F10-CB64234B699C}"/>
    <cellStyle name="Normal 3 2 5" xfId="1470" xr:uid="{B20B7324-DD69-4012-A53B-494B7733383A}"/>
    <cellStyle name="Normal 3 2 5 2" xfId="24114" xr:uid="{FE80FEEE-98BF-4CD2-93FD-6B211E2792B5}"/>
    <cellStyle name="Normal 3 2 5 3" xfId="24115" xr:uid="{0204A77F-749F-49F7-9F31-23078FB915CC}"/>
    <cellStyle name="Normal 3 2 5 4" xfId="24116" xr:uid="{F875F22C-E529-4127-A0A1-026FAC025DDF}"/>
    <cellStyle name="Normal 3 2 5 5" xfId="24117" xr:uid="{F4A71AD3-E052-423A-9404-E0D0F4DBE741}"/>
    <cellStyle name="Normal 3 2 5 6" xfId="24118" xr:uid="{108D1628-5061-4205-A184-20D380B6AFFB}"/>
    <cellStyle name="Normal 3 2 5 7" xfId="36426" xr:uid="{C0773B3F-F417-4135-A35F-DED0FD46C964}"/>
    <cellStyle name="Normal 3 2 5 8" xfId="24113" xr:uid="{86CC0172-2ED4-49AF-BAF5-5418C3D33B33}"/>
    <cellStyle name="Normal 3 2 6" xfId="1471" xr:uid="{6820281E-2828-4E68-AF63-8119D74AAAB8}"/>
    <cellStyle name="Normal 3 2 6 2" xfId="24120" xr:uid="{A01011A5-006D-4EDF-BADE-9B460F1D6F3F}"/>
    <cellStyle name="Normal 3 2 6 3" xfId="24121" xr:uid="{C7F4723A-6868-45A1-9EB4-56C370AC4517}"/>
    <cellStyle name="Normal 3 2 6 4" xfId="24122" xr:uid="{7BE52348-9B4A-4568-9AD3-5B2EC13DFB0A}"/>
    <cellStyle name="Normal 3 2 6 5" xfId="24123" xr:uid="{8BC4D9AF-25DB-4600-AF9F-6DF07DBFF8B3}"/>
    <cellStyle name="Normal 3 2 6 6" xfId="24124" xr:uid="{0D83BB78-4EB3-461F-B4EA-478E91871432}"/>
    <cellStyle name="Normal 3 2 6 7" xfId="36786" xr:uid="{3BFD9549-552F-4DC5-B697-900B6CF08FC9}"/>
    <cellStyle name="Normal 3 2 6 8" xfId="24119" xr:uid="{C74044C9-6069-49FD-8CE9-C53633E2F57B}"/>
    <cellStyle name="Normal 3 2 7" xfId="1472" xr:uid="{CEE3E430-AFD8-44B1-A4BD-40D782E9C22B}"/>
    <cellStyle name="Normal 3 2 7 2" xfId="24125" xr:uid="{35905BB0-620F-49DB-A000-00A2723801A4}"/>
    <cellStyle name="Normal 3 2 8" xfId="1473" xr:uid="{E8FF760B-640B-4C2E-8E04-A12D02205854}"/>
    <cellStyle name="Normal 3 2 8 2" xfId="24126" xr:uid="{669944B4-246B-417E-8460-8A87D08C28D0}"/>
    <cellStyle name="Normal 3 2 9" xfId="24127" xr:uid="{906C76BC-D0A4-4FCC-959A-F60AFB8B01E4}"/>
    <cellStyle name="Normal 3 2_0806_300038" xfId="1474" xr:uid="{8E061694-2D70-4704-8A25-7418EEA422B1}"/>
    <cellStyle name="Normal 3 3" xfId="58" xr:uid="{84E894EB-99EC-4E18-867A-AAD70DB19A47}"/>
    <cellStyle name="Normal 3 3 10" xfId="64" xr:uid="{1E434FDC-E277-4DDC-B1D1-FEB8579DC376}"/>
    <cellStyle name="Normal 3 3 10 2" xfId="36033" xr:uid="{A88FA3F2-4876-4C05-B205-1D88D97EC57A}"/>
    <cellStyle name="Normal 3 3 11" xfId="2650" xr:uid="{484B2053-52B6-4881-A404-06F5467E3849}"/>
    <cellStyle name="Normal 3 3 12" xfId="37628" xr:uid="{2244D5A2-D18E-482B-BE7A-FA4E69D643C2}"/>
    <cellStyle name="Normal 3 3 13" xfId="1475" xr:uid="{1BD05FAA-FDF7-4C2E-BE07-793036901213}"/>
    <cellStyle name="Normal 3 3 2" xfId="1476" xr:uid="{00AD8798-0364-46F4-8B2B-6543C1BBAB40}"/>
    <cellStyle name="Normal 3 3 2 2" xfId="24130" xr:uid="{888DE3B2-3CD9-401D-94BC-C438009CB7BC}"/>
    <cellStyle name="Normal 3 3 2 2 2" xfId="24131" xr:uid="{64DFB8A3-3176-4104-804A-0E7776B32171}"/>
    <cellStyle name="Normal 3 3 2 2 3" xfId="24132" xr:uid="{6A2C75DE-7C4E-4646-992E-AD1DC298B15F}"/>
    <cellStyle name="Normal 3 3 2 2 4" xfId="24133" xr:uid="{5DC51AD1-8923-4ADC-8C59-606247D0FD92}"/>
    <cellStyle name="Normal 3 3 2 2 5" xfId="24134" xr:uid="{208599C2-D801-458A-BA3F-2314F720D18D}"/>
    <cellStyle name="Normal 3 3 2 2 6" xfId="24135" xr:uid="{E1C6ED22-BB93-471B-9E19-22E06CAB1872}"/>
    <cellStyle name="Normal 3 3 2 3" xfId="24136" xr:uid="{481C6F6A-5614-488F-A86E-0D5DE3F31E09}"/>
    <cellStyle name="Normal 3 3 2 4" xfId="24137" xr:uid="{45E9D117-8EB6-4945-A609-45F6C4EB661D}"/>
    <cellStyle name="Normal 3 3 2 5" xfId="24138" xr:uid="{029014D4-EC36-42AD-B7B2-A01FF6F4F110}"/>
    <cellStyle name="Normal 3 3 2 6" xfId="24139" xr:uid="{C1F252AA-F280-4302-AEEB-7F815A8C0BC5}"/>
    <cellStyle name="Normal 3 3 2 7" xfId="24140" xr:uid="{293F4A0A-0510-4605-9D3F-5685E9B6BDBB}"/>
    <cellStyle name="Normal 3 3 2 8" xfId="36428" xr:uid="{96C4C735-4551-42AA-92E6-B8E81295374D}"/>
    <cellStyle name="Normal 3 3 2 9" xfId="24129" xr:uid="{D4228C94-CB0D-43D2-87A5-3E4E6A7D20A2}"/>
    <cellStyle name="Normal 3 3 3" xfId="1477" xr:uid="{0063C5C7-3A32-4304-9D78-CC8CA9B182E4}"/>
    <cellStyle name="Normal 3 3 3 2" xfId="24142" xr:uid="{75D3BEF6-CBF7-42BF-B5B3-FECCD548351B}"/>
    <cellStyle name="Normal 3 3 3 3" xfId="24143" xr:uid="{27188E86-319B-4F7C-BDEC-22F38702CAE5}"/>
    <cellStyle name="Normal 3 3 3 4" xfId="24144" xr:uid="{9FBD19E2-BA4C-4DF0-8944-7FDB14BBDCA8}"/>
    <cellStyle name="Normal 3 3 3 5" xfId="24145" xr:uid="{621AAE7F-3FC6-4205-97FB-7366C4E1CBE3}"/>
    <cellStyle name="Normal 3 3 3 6" xfId="24146" xr:uid="{179B4639-AC3D-48CF-AC09-E951D822FFF7}"/>
    <cellStyle name="Normal 3 3 3 7" xfId="36429" xr:uid="{184DDB54-DA3E-4262-8D0C-4E2F9B0CACE7}"/>
    <cellStyle name="Normal 3 3 3 8" xfId="24141" xr:uid="{3C43DE6C-9438-4EA3-920F-912E3AADB4FC}"/>
    <cellStyle name="Normal 3 3 4" xfId="1478" xr:uid="{354B78F7-B5DB-4622-AEFE-7F2314ADDDF2}"/>
    <cellStyle name="Normal 3 3 4 2" xfId="36430" xr:uid="{8A961F37-59D1-4A9E-80BC-B8AFC1B71803}"/>
    <cellStyle name="Normal 3 3 4 3" xfId="24147" xr:uid="{7C1D318E-F851-4917-BEEA-2AF0F974863F}"/>
    <cellStyle name="Normal 3 3 5" xfId="1479" xr:uid="{3C67BCED-E2AB-444A-A220-B9CDF2F19D08}"/>
    <cellStyle name="Normal 3 3 5 2" xfId="36787" xr:uid="{C7F37C5E-B9D7-4B06-87D9-9D2C3BF48BCA}"/>
    <cellStyle name="Normal 3 3 5 3" xfId="24148" xr:uid="{A077FE73-799C-4978-9C01-FA9CD9072B0E}"/>
    <cellStyle name="Normal 3 3 6" xfId="1480" xr:uid="{0043F32B-93CA-418C-9BFA-B8FF22C0BFFE}"/>
    <cellStyle name="Normal 3 3 6 2" xfId="36427" xr:uid="{DA61BB43-DC8A-4598-801A-BC410DFB44F1}"/>
    <cellStyle name="Normal 3 3 6 3" xfId="24149" xr:uid="{B1E149CD-4E73-4F95-8E7C-CBB9689A8D25}"/>
    <cellStyle name="Normal 3 3 7" xfId="1481" xr:uid="{4D1EF958-3BD2-4BB7-ABDA-58F4147413E7}"/>
    <cellStyle name="Normal 3 3 7 2" xfId="24150" xr:uid="{131100A4-45B3-44EB-A0EB-AB8295309AE3}"/>
    <cellStyle name="Normal 3 3 8" xfId="24151" xr:uid="{16E9E007-AD8B-49F8-A636-010735ED1187}"/>
    <cellStyle name="Normal 3 3 9" xfId="24128" xr:uid="{849AAA41-DA1F-4FE3-B67E-112DE37224F0}"/>
    <cellStyle name="Normal 3 3_Marketing Accrued P12FY09 Payment subsequent(Jul-Sep16,2009)" xfId="36431" xr:uid="{9CFF8FA1-6228-4566-85D4-0B6C32B56D30}"/>
    <cellStyle name="Normal 3 4" xfId="124" xr:uid="{30A62327-93D6-4150-979B-2243C79C4301}"/>
    <cellStyle name="Normal 3 4 10" xfId="36044" xr:uid="{658C1C3C-3CCB-4DB9-A626-28C52B4083FD}"/>
    <cellStyle name="Normal 3 4 11" xfId="2685" xr:uid="{663C52B1-6162-4ACB-96BC-C4F5BADA919E}"/>
    <cellStyle name="Normal 3 4 12" xfId="1482" xr:uid="{47A51E95-06DA-4485-9490-E27D1DCCA3AB}"/>
    <cellStyle name="Normal 3 4 2" xfId="1483" xr:uid="{CEBD7894-6BCC-4116-9170-B7637700590E}"/>
    <cellStyle name="Normal 3 4 2 19 3" xfId="77" xr:uid="{15F19983-EB95-4B0B-B535-7E71DE8C830E}"/>
    <cellStyle name="Normal 3 4 2 2" xfId="24154" xr:uid="{02F85DD6-A435-4C02-8C22-5BB92CC2F1A7}"/>
    <cellStyle name="Normal 3 4 2 3" xfId="24155" xr:uid="{0951FB9B-C69F-452B-81BF-0AAFA31B9EF3}"/>
    <cellStyle name="Normal 3 4 2 4" xfId="24156" xr:uid="{9A78DD75-2C50-4A4E-A206-074DF8A09EE5}"/>
    <cellStyle name="Normal 3 4 2 5" xfId="24157" xr:uid="{3A3C1977-7298-487A-9B46-CADF517C01D9}"/>
    <cellStyle name="Normal 3 4 2 6" xfId="24158" xr:uid="{167D1C0D-FF08-442A-BC31-B45669B60AE9}"/>
    <cellStyle name="Normal 3 4 2 7" xfId="36433" xr:uid="{912BDD46-9E45-4B93-95EB-3A432E05BC3C}"/>
    <cellStyle name="Normal 3 4 2 8" xfId="24153" xr:uid="{374793BC-B43F-4E7E-92D5-D1950714B8CF}"/>
    <cellStyle name="Normal 3 4 3" xfId="1484" xr:uid="{DB436728-C034-4250-8D0F-224577C1A5EC}"/>
    <cellStyle name="Normal 3 4 3 2" xfId="24160" xr:uid="{F9AF602F-DE38-4FC2-BA74-9BD8225B46FC}"/>
    <cellStyle name="Normal 3 4 3 3" xfId="24161" xr:uid="{758DC1F0-E917-4DB3-9DA0-694F785BD64A}"/>
    <cellStyle name="Normal 3 4 3 4" xfId="24162" xr:uid="{F3F287B7-D2E9-4701-B47F-A7D46FF70381}"/>
    <cellStyle name="Normal 3 4 3 5" xfId="24163" xr:uid="{1F8749AF-3B19-48C9-B2AA-0B02A7D171C5}"/>
    <cellStyle name="Normal 3 4 3 6" xfId="24164" xr:uid="{008A1B78-E00C-4B2F-90AA-0C52F473C6A1}"/>
    <cellStyle name="Normal 3 4 3 7" xfId="36788" xr:uid="{F45BA27E-325D-4201-8427-CF71FEA7D265}"/>
    <cellStyle name="Normal 3 4 3 8" xfId="24159" xr:uid="{6CB94B3E-5D37-4480-9B13-26002670C5B7}"/>
    <cellStyle name="Normal 3 4 4" xfId="1485" xr:uid="{286B5119-CFDD-4302-8238-B55C78F9F47F}"/>
    <cellStyle name="Normal 3 4 4 2" xfId="36432" xr:uid="{9C7BCFE3-B885-4346-A147-1B137066FC7D}"/>
    <cellStyle name="Normal 3 4 4 3" xfId="24165" xr:uid="{7363F49A-C6DE-436C-A085-9CBD8C1D19BA}"/>
    <cellStyle name="Normal 3 4 5" xfId="1486" xr:uid="{786BA4DC-BE39-43C9-91E8-0283482519C7}"/>
    <cellStyle name="Normal 3 4 5 2" xfId="24166" xr:uid="{6316E132-CDEE-4B8E-8D7E-AFD6051FCCB0}"/>
    <cellStyle name="Normal 3 4 6" xfId="1487" xr:uid="{E27EA5FD-EB4A-451E-AC98-C22137BA67FF}"/>
    <cellStyle name="Normal 3 4 6 2" xfId="24167" xr:uid="{45505F6D-90CF-4451-BA21-F1E28C01762C}"/>
    <cellStyle name="Normal 3 4 7" xfId="1488" xr:uid="{FA5AD0B1-F4FB-4561-8B7F-5732B780CF06}"/>
    <cellStyle name="Normal 3 4 7 2" xfId="24168" xr:uid="{68052C0E-72D4-4871-B9E8-6EC06A0A1712}"/>
    <cellStyle name="Normal 3 4 8" xfId="24169" xr:uid="{F63685B9-C2D8-4059-8F80-B581D73649B1}"/>
    <cellStyle name="Normal 3 4 9" xfId="24152" xr:uid="{41084040-A40C-4C1B-B887-E45943C4340E}"/>
    <cellStyle name="Normal 3 4_Marketing Accrued P12FY09 Payment subsequent(Jul-Sep16,2009)" xfId="36434" xr:uid="{F3ACBD03-193D-4198-843B-AC7A5E436D2E}"/>
    <cellStyle name="Normal 3 5" xfId="196" xr:uid="{0DD25B12-04B4-4A5D-BAEC-98CDF83915BE}"/>
    <cellStyle name="Normal 3 5 10" xfId="36435" xr:uid="{67380067-D003-4BFC-8CDE-D8820F255FA8}"/>
    <cellStyle name="Normal 3 5 11" xfId="2692" xr:uid="{A1DE488E-8BBC-4C8B-AA3F-F0310F5D52EE}"/>
    <cellStyle name="Normal 3 5 12" xfId="1489" xr:uid="{E1B7D504-D622-4BD5-94AD-080FE9DDBB8C}"/>
    <cellStyle name="Normal 3 5 2" xfId="24171" xr:uid="{9CF0162F-AF36-438E-8CD1-AF7C4FDCE3AC}"/>
    <cellStyle name="Normal 3 5 2 2" xfId="24172" xr:uid="{E48072D4-1126-463E-8010-B9F2B4A3B463}"/>
    <cellStyle name="Normal 3 5 2 2 2" xfId="24173" xr:uid="{2BA3A30F-598C-48E4-8A4B-EA50EE121A10}"/>
    <cellStyle name="Normal 3 5 2 2 3" xfId="24174" xr:uid="{B8A61650-FE5A-4317-AD33-3590E073F639}"/>
    <cellStyle name="Normal 3 5 2 2 4" xfId="24175" xr:uid="{972F7CF0-3885-40CA-843F-D48CD2E57A17}"/>
    <cellStyle name="Normal 3 5 2 2 5" xfId="24176" xr:uid="{53D6BDC0-0AE9-41FE-B1A8-61F525EB8B8F}"/>
    <cellStyle name="Normal 3 5 2 2 6" xfId="24177" xr:uid="{A4866813-7302-4B09-8153-29DC709EB632}"/>
    <cellStyle name="Normal 3 5 2 3" xfId="24178" xr:uid="{49F48EA4-5F4C-456B-9F36-D0820F01E159}"/>
    <cellStyle name="Normal 3 5 2 4" xfId="24179" xr:uid="{DD95F34B-B272-4982-B92B-C236EAC4DAB7}"/>
    <cellStyle name="Normal 3 5 2 5" xfId="24180" xr:uid="{8CD5C76D-BFD6-4533-86AB-296F7C90FC10}"/>
    <cellStyle name="Normal 3 5 2 6" xfId="24181" xr:uid="{88D568DF-326F-424E-9839-4751953247E1}"/>
    <cellStyle name="Normal 3 5 2 7" xfId="24182" xr:uid="{1CCAFC9F-7C0C-4EAF-9706-25AD15846411}"/>
    <cellStyle name="Normal 3 5 3" xfId="24183" xr:uid="{060D8AD3-F634-49D3-A9F1-D7602DA306C2}"/>
    <cellStyle name="Normal 3 5 3 2" xfId="24184" xr:uid="{849CEEAE-B165-4E20-B862-8F3E674A5CF7}"/>
    <cellStyle name="Normal 3 5 3 3" xfId="24185" xr:uid="{F9B0037C-414B-4867-93D2-B9B847E6141E}"/>
    <cellStyle name="Normal 3 5 3 4" xfId="24186" xr:uid="{54C9FC11-3719-4E38-B386-52AF75165E69}"/>
    <cellStyle name="Normal 3 5 3 5" xfId="24187" xr:uid="{56C50EE0-844E-46B5-88D2-581CC891127C}"/>
    <cellStyle name="Normal 3 5 3 6" xfId="24188" xr:uid="{17689FB3-94A0-435F-932C-7BD5C8C7BB82}"/>
    <cellStyle name="Normal 3 5 4" xfId="24189" xr:uid="{D371D6F3-D9F2-43CF-8A71-C6AC08E5739D}"/>
    <cellStyle name="Normal 3 5 5" xfId="24190" xr:uid="{47DD5529-7AC8-4A6A-A66B-C60632A53B92}"/>
    <cellStyle name="Normal 3 5 6" xfId="24191" xr:uid="{0A8C5DEA-DF40-4476-912F-F725EBE146B8}"/>
    <cellStyle name="Normal 3 5 7" xfId="24192" xr:uid="{FA64C55A-3752-4757-BA4D-38884564D337}"/>
    <cellStyle name="Normal 3 5 8" xfId="24193" xr:uid="{DEE1453F-8560-4C50-AC34-AF83087E327A}"/>
    <cellStyle name="Normal 3 5 9" xfId="24170" xr:uid="{7FC5164C-4F6C-471C-A9D3-0053228216AB}"/>
    <cellStyle name="Normal 3 6" xfId="1490" xr:uid="{5932D5F2-CD16-4ACC-A768-CCA992290B1F}"/>
    <cellStyle name="Normal 3 6 2" xfId="24195" xr:uid="{69DA2533-058F-4072-B9F8-C279CE232ECB}"/>
    <cellStyle name="Normal 3 6 3" xfId="24196" xr:uid="{CC0A56DA-9FD9-483A-A924-232C2107CC96}"/>
    <cellStyle name="Normal 3 6 4" xfId="24197" xr:uid="{7B0F3AF6-A485-4895-A014-EEA27ADE2707}"/>
    <cellStyle name="Normal 3 6 5" xfId="24198" xr:uid="{0F1E7035-1EC1-4BE6-AD78-3DF0873BE714}"/>
    <cellStyle name="Normal 3 6 6" xfId="24199" xr:uid="{00B88E3D-0C77-417D-B890-8CCB81D8D19D}"/>
    <cellStyle name="Normal 3 6 7" xfId="24194" xr:uid="{A1F0CCD8-E0B4-4A2A-AC6A-C8C445D54A27}"/>
    <cellStyle name="Normal 3 6 8" xfId="36436" xr:uid="{D9414F29-9643-4C5E-9AF7-12B79B851A84}"/>
    <cellStyle name="Normal 3 7" xfId="1491" xr:uid="{6AEEC130-FAA7-4BEF-8817-E7134EB501F6}"/>
    <cellStyle name="Normal 3 7 10" xfId="24200" xr:uid="{EAC261BB-4F45-4B7D-A50E-86D756172851}"/>
    <cellStyle name="Normal 3 7 2" xfId="24201" xr:uid="{31C8A92C-B07F-41DD-8F0D-3ADA2E40A7BA}"/>
    <cellStyle name="Normal 3 7 2 2" xfId="24202" xr:uid="{3B752C28-467A-4C21-AA81-387243A22C77}"/>
    <cellStyle name="Normal 3 7 2 2 2" xfId="24203" xr:uid="{1EDEB8D3-B0D7-44E8-9AF1-3E1DE63C42F3}"/>
    <cellStyle name="Normal 3 7 2 2 3" xfId="24204" xr:uid="{0099E830-F939-48AD-8180-92D607EB204D}"/>
    <cellStyle name="Normal 3 7 2 2 4" xfId="24205" xr:uid="{2E8CADE5-5D79-41E9-83C3-1DC0E5B0BB92}"/>
    <cellStyle name="Normal 3 7 2 2 5" xfId="24206" xr:uid="{82D3205B-440D-43FA-B81B-182D7CEB9E1D}"/>
    <cellStyle name="Normal 3 7 2 2 6" xfId="24207" xr:uid="{740EED44-5D4A-4C72-A419-7BA2C497A6A4}"/>
    <cellStyle name="Normal 3 7 2 3" xfId="24208" xr:uid="{888DE0FA-54D8-43D2-B315-D1FA59A1EC61}"/>
    <cellStyle name="Normal 3 7 2 4" xfId="24209" xr:uid="{6CCA5127-DD2A-41E9-81A0-809564227E76}"/>
    <cellStyle name="Normal 3 7 2 5" xfId="24210" xr:uid="{7D0505C3-37FB-42F9-A31C-84AB134E0483}"/>
    <cellStyle name="Normal 3 7 2 6" xfId="24211" xr:uid="{1AE352F1-E5C5-412F-9F12-669FB8225EFB}"/>
    <cellStyle name="Normal 3 7 2 7" xfId="24212" xr:uid="{771C8FEB-47DF-4120-9078-DDEBCA6727F0}"/>
    <cellStyle name="Normal 3 7 3" xfId="24213" xr:uid="{C755E88D-246C-4C85-BC44-3AC6640FAE09}"/>
    <cellStyle name="Normal 3 7 3 2" xfId="24214" xr:uid="{9D97EA99-2752-4D08-85E4-257928F88386}"/>
    <cellStyle name="Normal 3 7 3 3" xfId="24215" xr:uid="{D01B6BA8-1071-40C1-A4FC-B32C5A73CD24}"/>
    <cellStyle name="Normal 3 7 3 4" xfId="24216" xr:uid="{F4148F75-3F8E-484C-9E96-257C17823B01}"/>
    <cellStyle name="Normal 3 7 3 5" xfId="24217" xr:uid="{6A5B2AD8-C3D4-4508-A5F9-CC09ACC2C01E}"/>
    <cellStyle name="Normal 3 7 3 6" xfId="24218" xr:uid="{8D4A60FC-900B-4179-86BB-DB51E18D8A57}"/>
    <cellStyle name="Normal 3 7 4" xfId="24219" xr:uid="{5F70093A-711F-41D3-81A1-D108EF9E021B}"/>
    <cellStyle name="Normal 3 7 5" xfId="24220" xr:uid="{8E5764EE-7891-4A1D-A9AE-667D5FEFB59D}"/>
    <cellStyle name="Normal 3 7 6" xfId="24221" xr:uid="{0CD3E0BA-0FD1-4FD7-9CF5-E5463AF25A00}"/>
    <cellStyle name="Normal 3 7 7" xfId="24222" xr:uid="{8E1458B0-445D-4984-A27D-AD5DB50946AE}"/>
    <cellStyle name="Normal 3 7 8" xfId="24223" xr:uid="{DB7E49A7-C638-4995-8BC6-2A444F81B58A}"/>
    <cellStyle name="Normal 3 7 9" xfId="36437" xr:uid="{CDBCC806-A14B-4846-8C72-FB3546721B5F}"/>
    <cellStyle name="Normal 3 8" xfId="1492" xr:uid="{20845DE3-061B-4D81-8A15-E0C41066D517}"/>
    <cellStyle name="Normal 3 8 2" xfId="24225" xr:uid="{93FBDA5D-415C-424D-B58A-1BF2403CFED3}"/>
    <cellStyle name="Normal 3 8 3" xfId="24226" xr:uid="{2EA93620-94FA-49EF-B5CA-605ED3899EBD}"/>
    <cellStyle name="Normal 3 8 4" xfId="24227" xr:uid="{D937613B-C35D-4B06-ACB6-4FCD6137B5D1}"/>
    <cellStyle name="Normal 3 8 5" xfId="24228" xr:uid="{1D3BC91F-68D2-40C5-90BD-77123F498D10}"/>
    <cellStyle name="Normal 3 8 6" xfId="24229" xr:uid="{B58CE009-7F9A-4A75-B29B-515E25F77427}"/>
    <cellStyle name="Normal 3 8 7" xfId="36438" xr:uid="{BA5ED960-AC74-416D-ADF1-ED471111CA7A}"/>
    <cellStyle name="Normal 3 8 8" xfId="24224" xr:uid="{8AF807B1-2752-4CAC-8A65-59A53BE3269C}"/>
    <cellStyle name="Normal 3 9" xfId="1493" xr:uid="{00DC12EF-1C8A-45A0-9AC3-7AD59AC22910}"/>
    <cellStyle name="Normal 3 9 2" xfId="36439" xr:uid="{09CB4B62-049E-45EB-9F69-3E9F68C954C0}"/>
    <cellStyle name="Normal 3 9 3" xfId="24230" xr:uid="{27223ADF-7167-4830-88C9-BB4EDB1115D9}"/>
    <cellStyle name="Normal 3_0806_300038" xfId="1494" xr:uid="{2D65E5F3-841E-4DDC-8E11-FBC58776461D}"/>
    <cellStyle name="Normal 30" xfId="1495" xr:uid="{D7B47BDA-3747-499F-AA24-1EDBBC0749D3}"/>
    <cellStyle name="Normal 30 2" xfId="24232" xr:uid="{7AF7C36B-5B6E-444A-8482-EA084CA86915}"/>
    <cellStyle name="Normal 30 2 2" xfId="24233" xr:uid="{35C1FCC9-35FB-4D2F-8598-25E0DF41C3A8}"/>
    <cellStyle name="Normal 30 2 3" xfId="24234" xr:uid="{3C382F92-8826-40DA-AC0D-69BA7A41AE91}"/>
    <cellStyle name="Normal 30 2 4" xfId="24235" xr:uid="{EA821F44-7C92-481F-9A79-4084D1F65219}"/>
    <cellStyle name="Normal 30 2 5" xfId="24236" xr:uid="{406257F5-1343-4491-9086-587688D56256}"/>
    <cellStyle name="Normal 30 2 6" xfId="24237" xr:uid="{BD7F06A7-F294-47C7-ADD9-DBFB79764E4B}"/>
    <cellStyle name="Normal 30 3" xfId="24238" xr:uid="{9FDD857E-F59C-4CB9-9BE8-B63041330271}"/>
    <cellStyle name="Normal 30 4" xfId="24239" xr:uid="{DA7E9F26-AD29-4559-8467-ECCC2927D2A7}"/>
    <cellStyle name="Normal 30 5" xfId="24240" xr:uid="{1CB1A7B8-8C64-4352-B414-8E5ECB26A0EC}"/>
    <cellStyle name="Normal 30 6" xfId="24241" xr:uid="{7D2C813F-DF0E-4A18-A065-8E5BCACD6138}"/>
    <cellStyle name="Normal 30 7" xfId="24242" xr:uid="{9DD09D30-EE8B-4786-9768-1A796E7411C0}"/>
    <cellStyle name="Normal 30 8" xfId="36696" xr:uid="{5B7D0F54-6B22-4270-831A-941956434C16}"/>
    <cellStyle name="Normal 30 9" xfId="24231" xr:uid="{95F83EC9-8EA3-414B-AB0F-668D73491540}"/>
    <cellStyle name="Normal 31" xfId="1496" xr:uid="{2124A873-8EB8-469B-8B8D-F883680CA101}"/>
    <cellStyle name="Normal 31 10" xfId="37874" xr:uid="{8C5134B9-4631-461F-AEBD-D41D8CB04FEF}"/>
    <cellStyle name="Normal 31 2" xfId="24244" xr:uid="{3FAADA99-DADB-4175-A9DF-50A5315D3191}"/>
    <cellStyle name="Normal 31 2 2" xfId="24245" xr:uid="{050053FC-9616-48F5-8183-29F01E310ADE}"/>
    <cellStyle name="Normal 31 2 3" xfId="24246" xr:uid="{4B4DFEE6-B220-4D22-AE02-DC81916832F0}"/>
    <cellStyle name="Normal 31 2 4" xfId="24247" xr:uid="{7AD08E57-A407-4C64-8D74-3B78C5E0CBF5}"/>
    <cellStyle name="Normal 31 2 5" xfId="24248" xr:uid="{6A5AF655-9C10-43CB-BED4-7B54FB240B25}"/>
    <cellStyle name="Normal 31 2 6" xfId="24249" xr:uid="{076DAC30-C45E-4D18-81E0-73EF13CA0F4E}"/>
    <cellStyle name="Normal 31 3" xfId="24250" xr:uid="{BBA9A6A3-DC46-4392-8679-3C0FA983BE96}"/>
    <cellStyle name="Normal 31 4" xfId="24251" xr:uid="{26A9E75E-4312-49F0-91A7-309B289D3E38}"/>
    <cellStyle name="Normal 31 5" xfId="24252" xr:uid="{B24AE591-2EC5-47A0-99D5-9FF47B6AA171}"/>
    <cellStyle name="Normal 31 6" xfId="24253" xr:uid="{1451ADBB-5CDE-442C-9239-A733C84B9F79}"/>
    <cellStyle name="Normal 31 7" xfId="24254" xr:uid="{109D82AF-0791-4046-915A-754ECD7A91A2}"/>
    <cellStyle name="Normal 31 8" xfId="36701" xr:uid="{5A1D651E-68C5-45E2-8BD2-ECF6855F2ED9}"/>
    <cellStyle name="Normal 31 9" xfId="24243" xr:uid="{B71C9B66-981B-4C71-BA00-8E258E0538FD}"/>
    <cellStyle name="Normal 32" xfId="1497" xr:uid="{53F2D537-B261-4B79-931D-E25EB42D7A0E}"/>
    <cellStyle name="Normal 32 2" xfId="24256" xr:uid="{87D31CD8-4238-4479-BD31-5275801E8D67}"/>
    <cellStyle name="Normal 32 3" xfId="24257" xr:uid="{AE4288BD-ED80-4803-8860-FD4E06325A6D}"/>
    <cellStyle name="Normal 32 4" xfId="24258" xr:uid="{5D60CDBD-261A-4815-81D8-AD432051BBD2}"/>
    <cellStyle name="Normal 32 5" xfId="24259" xr:uid="{CA764619-DABA-4BEA-B0AF-E085CF4C4CE7}"/>
    <cellStyle name="Normal 32 6" xfId="24260" xr:uid="{5E9C8144-1707-48E9-ABDA-516B8956C1B7}"/>
    <cellStyle name="Normal 32 7" xfId="36702" xr:uid="{29D62347-2BD6-4BB3-8D7F-B9C40BBA10FF}"/>
    <cellStyle name="Normal 32 8" xfId="24255" xr:uid="{599520B6-EBEB-41E7-BBC4-9C1F8548A83B}"/>
    <cellStyle name="Normal 32 9" xfId="37875" xr:uid="{1C641D44-503F-4AB2-AC16-2EE7D879A249}"/>
    <cellStyle name="Normal 33" xfId="1498" xr:uid="{0BC1FC0C-65D2-4FD8-BA59-C3BF8F745338}"/>
    <cellStyle name="Normal 33 10" xfId="37877" xr:uid="{12FF5CEA-3893-41C7-BC50-9D4D8F52A8F5}"/>
    <cellStyle name="Normal 33 2" xfId="24262" xr:uid="{535C2BA1-5F9D-46EA-A08E-0A623C6850A1}"/>
    <cellStyle name="Normal 33 2 10" xfId="24263" xr:uid="{4E2032A4-DED4-412D-B79A-3A56D13E31C2}"/>
    <cellStyle name="Normal 33 2 10 2" xfId="24264" xr:uid="{17C41D6A-6319-44CF-A3A9-85B2CAB46958}"/>
    <cellStyle name="Normal 33 2 10 2 2" xfId="24265" xr:uid="{7FB0E031-11A3-4601-9D39-75849055E8C9}"/>
    <cellStyle name="Normal 33 2 10 2 3" xfId="24266" xr:uid="{47308DD4-5898-4D0E-AF90-5A799A1E5850}"/>
    <cellStyle name="Normal 33 2 10 2 4" xfId="24267" xr:uid="{D057B76C-7F9F-472B-8D96-15F3A3AFE0AA}"/>
    <cellStyle name="Normal 33 2 10 2 5" xfId="24268" xr:uid="{6E26A570-6425-4AEE-8224-FC1A96E5D33A}"/>
    <cellStyle name="Normal 33 2 10 2 6" xfId="24269" xr:uid="{0F6BA977-B1B1-4654-BF04-F88EDAE51A83}"/>
    <cellStyle name="Normal 33 2 10 3" xfId="24270" xr:uid="{1DB71AC6-EDC9-4011-9F18-EB693DEA03CE}"/>
    <cellStyle name="Normal 33 2 10 4" xfId="24271" xr:uid="{0DBF4716-3717-4C78-9E86-7537F5765FFD}"/>
    <cellStyle name="Normal 33 2 10 5" xfId="24272" xr:uid="{ACE35D1A-1799-4EE3-A18D-552555CBF4B9}"/>
    <cellStyle name="Normal 33 2 10 6" xfId="24273" xr:uid="{E6A563C8-DE16-464A-8843-E65A48200C40}"/>
    <cellStyle name="Normal 33 2 10 7" xfId="24274" xr:uid="{E7789A5A-F192-4C1E-BFD7-1E5DA82693BB}"/>
    <cellStyle name="Normal 33 2 11" xfId="24275" xr:uid="{BDE8CB6B-E3CE-4621-B5D9-4BA794D7B9F7}"/>
    <cellStyle name="Normal 33 2 11 2" xfId="24276" xr:uid="{1E443873-DC0D-47B7-8EE9-97673F5D6F2F}"/>
    <cellStyle name="Normal 33 2 11 3" xfId="24277" xr:uid="{0C08179E-9F3D-4282-A847-8C5859827D4A}"/>
    <cellStyle name="Normal 33 2 11 4" xfId="24278" xr:uid="{FA1523E5-82D5-402D-93CA-2A44A1C0578F}"/>
    <cellStyle name="Normal 33 2 11 5" xfId="24279" xr:uid="{CE39C21B-9497-4D7C-97F0-B3DE201897B3}"/>
    <cellStyle name="Normal 33 2 11 6" xfId="24280" xr:uid="{FABA4959-39CA-4349-91FD-899B611DFBD8}"/>
    <cellStyle name="Normal 33 2 12" xfId="24281" xr:uid="{962120E0-6A26-4903-BEBF-D52AE6C9A612}"/>
    <cellStyle name="Normal 33 2 13" xfId="24282" xr:uid="{FCB631AB-2DFD-4DFC-89E4-F801A7601E1B}"/>
    <cellStyle name="Normal 33 2 14" xfId="24283" xr:uid="{09C269B8-164F-49C6-94A5-1903865831C9}"/>
    <cellStyle name="Normal 33 2 15" xfId="24284" xr:uid="{D1117833-851A-4AC6-B5B7-1642A0F089BC}"/>
    <cellStyle name="Normal 33 2 16" xfId="24285" xr:uid="{C4BADEA0-9721-4B30-B4CD-230464178EE2}"/>
    <cellStyle name="Normal 33 2 2" xfId="24286" xr:uid="{60EBC8A9-694D-4FED-BB8E-FA65A9ADC69A}"/>
    <cellStyle name="Normal 33 2 2 2" xfId="24287" xr:uid="{8558B576-0D21-403B-AE74-073247A09CC9}"/>
    <cellStyle name="Normal 33 2 2 2 2" xfId="24288" xr:uid="{3199F835-487A-4BA1-A927-375D7B58198D}"/>
    <cellStyle name="Normal 33 2 2 2 2 2" xfId="24289" xr:uid="{6F715828-438D-4E3A-A456-82DD14125CBD}"/>
    <cellStyle name="Normal 33 2 2 2 2 3" xfId="24290" xr:uid="{74960AF9-133F-4630-8748-8DFC7C29D889}"/>
    <cellStyle name="Normal 33 2 2 2 2 4" xfId="24291" xr:uid="{345D0420-7D8E-45F9-804F-19F046200E0B}"/>
    <cellStyle name="Normal 33 2 2 2 2 5" xfId="24292" xr:uid="{5AA268D5-92E2-4A29-9D48-EEB4AE5EA9E1}"/>
    <cellStyle name="Normal 33 2 2 2 2 6" xfId="24293" xr:uid="{2E0C5427-0DCA-4868-A094-60018E307191}"/>
    <cellStyle name="Normal 33 2 2 2 3" xfId="24294" xr:uid="{A59481A8-1485-4B43-8BBE-858982FE61FC}"/>
    <cellStyle name="Normal 33 2 2 2 4" xfId="24295" xr:uid="{A6AE411B-14DA-47A5-A1BA-F66A92A90551}"/>
    <cellStyle name="Normal 33 2 2 2 5" xfId="24296" xr:uid="{4201903D-4383-46EF-A906-4A3F8C89CE00}"/>
    <cellStyle name="Normal 33 2 2 2 6" xfId="24297" xr:uid="{5BD318F8-22C0-45F3-8513-64CE56D22293}"/>
    <cellStyle name="Normal 33 2 2 2 7" xfId="24298" xr:uid="{9AAA15A4-86A2-47BF-9282-31FFF1142045}"/>
    <cellStyle name="Normal 33 2 2 3" xfId="24299" xr:uid="{0FFF1EEF-B999-4ABC-A26D-4F6841CEE4B9}"/>
    <cellStyle name="Normal 33 2 2 3 2" xfId="24300" xr:uid="{A6D8BD9B-24D0-4757-8CEE-345A08A0935E}"/>
    <cellStyle name="Normal 33 2 2 3 3" xfId="24301" xr:uid="{191224E7-7C68-49F8-BCE3-D5D489B436AE}"/>
    <cellStyle name="Normal 33 2 2 3 4" xfId="24302" xr:uid="{C00997A4-24DA-439E-A310-212DA7E53F03}"/>
    <cellStyle name="Normal 33 2 2 3 5" xfId="24303" xr:uid="{ACE7E725-52CC-48D0-8004-27B167FFC256}"/>
    <cellStyle name="Normal 33 2 2 3 6" xfId="24304" xr:uid="{9305AF59-CF50-4EF8-A43E-B4CCAE0F2785}"/>
    <cellStyle name="Normal 33 2 2 4" xfId="24305" xr:uid="{C315073F-EE3D-49E2-8BBF-951F92B76168}"/>
    <cellStyle name="Normal 33 2 2 5" xfId="24306" xr:uid="{91ED6A7A-3C63-4DF0-8DFD-5EC0A7EA70B7}"/>
    <cellStyle name="Normal 33 2 2 6" xfId="24307" xr:uid="{9A17513C-E7C2-479A-BC56-A6DED1133527}"/>
    <cellStyle name="Normal 33 2 2 7" xfId="24308" xr:uid="{EE0F2872-5108-45B0-BDAC-F491BFA6F496}"/>
    <cellStyle name="Normal 33 2 2 8" xfId="24309" xr:uid="{B55AF0F9-76B8-4502-8765-DC12208E6C6B}"/>
    <cellStyle name="Normal 33 2 3" xfId="24310" xr:uid="{441097B3-2362-412C-8CD5-D2A56D174846}"/>
    <cellStyle name="Normal 33 2 3 2" xfId="24311" xr:uid="{019D2565-B0DB-4BAC-9FE6-66B115B29979}"/>
    <cellStyle name="Normal 33 2 3 2 2" xfId="24312" xr:uid="{17B06C34-1822-44A6-8A5B-531CA7152198}"/>
    <cellStyle name="Normal 33 2 3 2 2 2" xfId="24313" xr:uid="{53D4E4B2-5261-4D82-B431-CA33BFD17A98}"/>
    <cellStyle name="Normal 33 2 3 2 2 3" xfId="24314" xr:uid="{BDFECDBB-112A-4826-8558-24A7E396F8C1}"/>
    <cellStyle name="Normal 33 2 3 2 2 4" xfId="24315" xr:uid="{3A659640-0277-4595-B25C-E835F8F9E9E1}"/>
    <cellStyle name="Normal 33 2 3 2 2 5" xfId="24316" xr:uid="{0BE03C5F-8284-4B63-ACB7-9FE502AD0698}"/>
    <cellStyle name="Normal 33 2 3 2 2 6" xfId="24317" xr:uid="{5F5FCF6F-17B9-4CD7-BC97-2136BDD370F3}"/>
    <cellStyle name="Normal 33 2 3 2 3" xfId="24318" xr:uid="{F07E4DFC-D434-492D-9BF2-4A42C9AF1403}"/>
    <cellStyle name="Normal 33 2 3 2 4" xfId="24319" xr:uid="{54093F19-1CB7-40AA-A230-743DABB55E59}"/>
    <cellStyle name="Normal 33 2 3 2 5" xfId="24320" xr:uid="{89797CFC-0D96-49CB-B41F-075D5CEECF33}"/>
    <cellStyle name="Normal 33 2 3 2 6" xfId="24321" xr:uid="{EEDCA7FB-0EC9-4A21-B580-C4AE95E8610B}"/>
    <cellStyle name="Normal 33 2 3 2 7" xfId="24322" xr:uid="{803B68AE-3B59-4222-88D6-895DBFFA19A9}"/>
    <cellStyle name="Normal 33 2 3 3" xfId="24323" xr:uid="{E92D2731-C771-4253-A981-175CD835EC22}"/>
    <cellStyle name="Normal 33 2 3 3 2" xfId="24324" xr:uid="{0B30D70B-F51A-4DD4-A1F2-0FBE4A0000EF}"/>
    <cellStyle name="Normal 33 2 3 3 3" xfId="24325" xr:uid="{5D2FE980-934E-4CF0-ADE7-5BAE91AC8223}"/>
    <cellStyle name="Normal 33 2 3 3 4" xfId="24326" xr:uid="{07E22FCA-8B7C-4ED3-A778-E1D5D014ABC6}"/>
    <cellStyle name="Normal 33 2 3 3 5" xfId="24327" xr:uid="{3A21D3E6-4C21-47F6-9FD4-7A70161847A3}"/>
    <cellStyle name="Normal 33 2 3 3 6" xfId="24328" xr:uid="{9599567D-B9A3-425A-A9E0-7B437C23DA39}"/>
    <cellStyle name="Normal 33 2 3 4" xfId="24329" xr:uid="{396BDB92-2C9E-4F7B-B6E4-2BAB60DDD3CF}"/>
    <cellStyle name="Normal 33 2 3 5" xfId="24330" xr:uid="{D8453FE4-80FE-4884-BE2E-DA803B4259EF}"/>
    <cellStyle name="Normal 33 2 3 6" xfId="24331" xr:uid="{D6C6CD57-110B-49A8-A5CC-C40CD458D7F2}"/>
    <cellStyle name="Normal 33 2 3 7" xfId="24332" xr:uid="{1B9C12DE-8E17-4930-BF0D-C22A13E5FDB8}"/>
    <cellStyle name="Normal 33 2 3 8" xfId="24333" xr:uid="{6B363C56-5FAB-411D-A2CE-79FEF6D051C0}"/>
    <cellStyle name="Normal 33 2 4" xfId="24334" xr:uid="{AAE6E9C7-FCC2-46F4-8545-39B330D777B5}"/>
    <cellStyle name="Normal 33 2 4 2" xfId="24335" xr:uid="{554EBC21-7260-4D80-8909-FB6CC556C377}"/>
    <cellStyle name="Normal 33 2 4 2 2" xfId="24336" xr:uid="{1CAF9D1C-3163-47BE-86DF-5E081A4ADCB1}"/>
    <cellStyle name="Normal 33 2 4 2 2 2" xfId="24337" xr:uid="{88721EF4-142E-4250-B856-237F80ECDE9B}"/>
    <cellStyle name="Normal 33 2 4 2 2 3" xfId="24338" xr:uid="{7A187D2A-7A6F-43D0-819F-6F87D24BFC0A}"/>
    <cellStyle name="Normal 33 2 4 2 2 4" xfId="24339" xr:uid="{E4FD2041-1E85-4E6F-9203-4C2F97FA3B8A}"/>
    <cellStyle name="Normal 33 2 4 2 2 5" xfId="24340" xr:uid="{938BDAC8-CCE0-4426-AD6E-1AC59997C78B}"/>
    <cellStyle name="Normal 33 2 4 2 2 6" xfId="24341" xr:uid="{B71FDF3C-443B-481A-BF64-4AB4E275D02B}"/>
    <cellStyle name="Normal 33 2 4 2 3" xfId="24342" xr:uid="{24EB79A7-08BD-4BD3-8831-EEA7DED35E83}"/>
    <cellStyle name="Normal 33 2 4 2 4" xfId="24343" xr:uid="{F6AAA090-FDA2-4367-8392-5D64A4F0A256}"/>
    <cellStyle name="Normal 33 2 4 2 5" xfId="24344" xr:uid="{F6F08B03-6652-4F44-902A-3BAE860B79E5}"/>
    <cellStyle name="Normal 33 2 4 2 6" xfId="24345" xr:uid="{9399CD8D-E907-4C61-9604-A5CFC89540DE}"/>
    <cellStyle name="Normal 33 2 4 2 7" xfId="24346" xr:uid="{03D3B8EB-E071-4483-8D89-E200D9DE369F}"/>
    <cellStyle name="Normal 33 2 4 3" xfId="24347" xr:uid="{16E53DE9-B2E8-4F65-9A0A-1F6AC838A2E2}"/>
    <cellStyle name="Normal 33 2 4 3 2" xfId="24348" xr:uid="{C333254B-F436-4364-8D02-9EB51B5B1EA8}"/>
    <cellStyle name="Normal 33 2 4 3 3" xfId="24349" xr:uid="{B0256796-77E5-4EC2-B1F3-1CE74DCC1F73}"/>
    <cellStyle name="Normal 33 2 4 3 4" xfId="24350" xr:uid="{03334CCA-C62D-48FD-9936-D4F711358A8D}"/>
    <cellStyle name="Normal 33 2 4 3 5" xfId="24351" xr:uid="{31F5A29F-F045-4F21-B5E6-8F66B4B91677}"/>
    <cellStyle name="Normal 33 2 4 3 6" xfId="24352" xr:uid="{BF24CFB1-854B-40D0-BCBA-5A1DBCABB287}"/>
    <cellStyle name="Normal 33 2 4 4" xfId="24353" xr:uid="{F1EA9F16-064E-4CCE-840E-8C2E23D10262}"/>
    <cellStyle name="Normal 33 2 4 5" xfId="24354" xr:uid="{C66AD4EF-07AE-4D0A-93EA-C7726D2D4C89}"/>
    <cellStyle name="Normal 33 2 4 6" xfId="24355" xr:uid="{B66233CD-63BA-49DF-A184-7B0DF9878321}"/>
    <cellStyle name="Normal 33 2 4 7" xfId="24356" xr:uid="{3A0D29B0-09FF-4F68-8AB5-93ABBC6DAB0E}"/>
    <cellStyle name="Normal 33 2 4 8" xfId="24357" xr:uid="{1ED7303C-5296-4D62-BC8E-811DADB2E6AF}"/>
    <cellStyle name="Normal 33 2 5" xfId="24358" xr:uid="{5CA598E0-0D1F-458D-97B2-7689B62908C7}"/>
    <cellStyle name="Normal 33 2 5 2" xfId="24359" xr:uid="{2139F442-5B39-413D-B7F9-F216B48B54AF}"/>
    <cellStyle name="Normal 33 2 5 2 2" xfId="24360" xr:uid="{FF494232-2D18-4A6F-9B89-AFC21EBA8A22}"/>
    <cellStyle name="Normal 33 2 5 2 2 2" xfId="24361" xr:uid="{55672130-0926-4BA3-91E0-E9ACF3D58B8B}"/>
    <cellStyle name="Normal 33 2 5 2 2 3" xfId="24362" xr:uid="{D5F48EE4-BAA5-4F07-B723-F65C5CD9D597}"/>
    <cellStyle name="Normal 33 2 5 2 2 4" xfId="24363" xr:uid="{0D1E6B8D-3702-46F6-AD46-269501319B0F}"/>
    <cellStyle name="Normal 33 2 5 2 2 5" xfId="24364" xr:uid="{86C26151-2F90-4D21-9BAD-08A9B4768A41}"/>
    <cellStyle name="Normal 33 2 5 2 2 6" xfId="24365" xr:uid="{572B0301-EDCA-41C5-B4F7-BA90C4C4CC10}"/>
    <cellStyle name="Normal 33 2 5 2 3" xfId="24366" xr:uid="{04829365-D763-45A2-9464-FA1EC851BCA3}"/>
    <cellStyle name="Normal 33 2 5 2 4" xfId="24367" xr:uid="{0458C4E2-08B6-4FC6-944B-96C363A28C00}"/>
    <cellStyle name="Normal 33 2 5 2 5" xfId="24368" xr:uid="{2DFB8631-762E-447D-8FF3-A3F616D85E36}"/>
    <cellStyle name="Normal 33 2 5 2 6" xfId="24369" xr:uid="{E1E0C277-6DF8-4572-8089-8EC1522EAD07}"/>
    <cellStyle name="Normal 33 2 5 2 7" xfId="24370" xr:uid="{DE8CDE17-3FBF-4C3B-9926-89BE117A391D}"/>
    <cellStyle name="Normal 33 2 5 3" xfId="24371" xr:uid="{3AC93282-C1DD-47B5-A474-FD74B833F568}"/>
    <cellStyle name="Normal 33 2 5 3 2" xfId="24372" xr:uid="{75B9E28A-21B9-4529-88D1-3A32C9E46203}"/>
    <cellStyle name="Normal 33 2 5 3 3" xfId="24373" xr:uid="{11E65A07-D1FA-4127-A895-114B837FCA62}"/>
    <cellStyle name="Normal 33 2 5 3 4" xfId="24374" xr:uid="{D53EAE5A-2486-4C1E-8048-B1813D093F5B}"/>
    <cellStyle name="Normal 33 2 5 3 5" xfId="24375" xr:uid="{920DB676-79E4-4E68-B3A6-8FF134D27E87}"/>
    <cellStyle name="Normal 33 2 5 3 6" xfId="24376" xr:uid="{27DAD472-57B1-4AA4-83E9-22836D43AA21}"/>
    <cellStyle name="Normal 33 2 5 4" xfId="24377" xr:uid="{63B94E43-03BC-49EA-949C-7023D68222A7}"/>
    <cellStyle name="Normal 33 2 5 5" xfId="24378" xr:uid="{90F471CF-2DE1-4CD2-B7B0-6FBC939C6AAE}"/>
    <cellStyle name="Normal 33 2 5 6" xfId="24379" xr:uid="{E4D67BE9-9381-4F2A-BCAF-CBE2589C6BD5}"/>
    <cellStyle name="Normal 33 2 5 7" xfId="24380" xr:uid="{CDFEC573-F1DD-456F-9EF7-587F66E42811}"/>
    <cellStyle name="Normal 33 2 5 8" xfId="24381" xr:uid="{27AE8321-50C5-44ED-806A-48D942793DEF}"/>
    <cellStyle name="Normal 33 2 6" xfId="24382" xr:uid="{FBC3DDB6-6A41-4971-8F7C-B4E9F7280EEB}"/>
    <cellStyle name="Normal 33 2 6 2" xfId="24383" xr:uid="{C23151E7-8328-437D-A9EE-2C4E90466D66}"/>
    <cellStyle name="Normal 33 2 6 2 2" xfId="24384" xr:uid="{C876C851-7DF5-40CF-A1D0-50A65E36CD43}"/>
    <cellStyle name="Normal 33 2 6 2 2 2" xfId="24385" xr:uid="{778B6A0B-E229-4200-A4FB-3AF6B00AD49A}"/>
    <cellStyle name="Normal 33 2 6 2 2 3" xfId="24386" xr:uid="{67F6DC3D-045F-49E4-A19B-AD3445B8F580}"/>
    <cellStyle name="Normal 33 2 6 2 2 4" xfId="24387" xr:uid="{37D10C8A-4A48-455F-8229-E51A2ECDFA89}"/>
    <cellStyle name="Normal 33 2 6 2 2 5" xfId="24388" xr:uid="{7E2FE322-61B1-47CE-969D-727F17389E0D}"/>
    <cellStyle name="Normal 33 2 6 2 2 6" xfId="24389" xr:uid="{FECD9757-8D5C-464D-8B45-E9DDDD5302BD}"/>
    <cellStyle name="Normal 33 2 6 2 3" xfId="24390" xr:uid="{0D6AA658-C7C3-446E-A117-AEC436168219}"/>
    <cellStyle name="Normal 33 2 6 2 4" xfId="24391" xr:uid="{9FD96D97-2884-4569-86AE-598A3DC3ECCA}"/>
    <cellStyle name="Normal 33 2 6 2 5" xfId="24392" xr:uid="{97B3DEBF-5F17-4E89-B1CE-7341D7044E74}"/>
    <cellStyle name="Normal 33 2 6 2 6" xfId="24393" xr:uid="{75277DA8-9814-4969-A882-73E920F5318A}"/>
    <cellStyle name="Normal 33 2 6 2 7" xfId="24394" xr:uid="{BCF3CEB5-12EB-4D7B-AA3B-004DF49C5CAB}"/>
    <cellStyle name="Normal 33 2 6 3" xfId="24395" xr:uid="{F3384F34-A34A-47CC-86E9-B390F455C384}"/>
    <cellStyle name="Normal 33 2 6 3 2" xfId="24396" xr:uid="{D2CA7E66-0A38-4C02-943F-A349DA232DB0}"/>
    <cellStyle name="Normal 33 2 6 3 3" xfId="24397" xr:uid="{C7494F90-BAA7-43E4-B93F-11EF6BE23F5F}"/>
    <cellStyle name="Normal 33 2 6 3 4" xfId="24398" xr:uid="{24D602BA-F7CD-4CE4-B151-338A81A0F6B2}"/>
    <cellStyle name="Normal 33 2 6 3 5" xfId="24399" xr:uid="{C3445044-7A0B-4716-88C8-4BB33823E68C}"/>
    <cellStyle name="Normal 33 2 6 3 6" xfId="24400" xr:uid="{8EDA8EFB-D74D-4E67-B579-8B60BBDD56C3}"/>
    <cellStyle name="Normal 33 2 6 4" xfId="24401" xr:uid="{1870B9DF-0C52-462B-982D-EA4443E9526F}"/>
    <cellStyle name="Normal 33 2 6 5" xfId="24402" xr:uid="{32B2C49B-7CC1-4A99-A314-A60752B86A39}"/>
    <cellStyle name="Normal 33 2 6 6" xfId="24403" xr:uid="{F1A1345A-1C9D-45D3-A6FE-738D123E808E}"/>
    <cellStyle name="Normal 33 2 6 7" xfId="24404" xr:uid="{0BDEF480-8773-40D4-A767-866590A04D4D}"/>
    <cellStyle name="Normal 33 2 6 8" xfId="24405" xr:uid="{6588672A-EB96-4DCE-A244-7543AA58ED5A}"/>
    <cellStyle name="Normal 33 2 7" xfId="24406" xr:uid="{84D77507-4516-4F51-AC45-CFFA26DD3772}"/>
    <cellStyle name="Normal 33 2 7 2" xfId="24407" xr:uid="{CEA762AA-661F-495E-A680-03CE8713A7AD}"/>
    <cellStyle name="Normal 33 2 7 2 2" xfId="24408" xr:uid="{2CA84A27-8F3C-4EC8-8E00-3BCB01C320AC}"/>
    <cellStyle name="Normal 33 2 7 2 2 2" xfId="24409" xr:uid="{CA37597F-C8E4-4F7B-B336-EE2D22AAC0A7}"/>
    <cellStyle name="Normal 33 2 7 2 2 3" xfId="24410" xr:uid="{D9BEC945-1D21-4371-BB27-5B042FBD2881}"/>
    <cellStyle name="Normal 33 2 7 2 2 4" xfId="24411" xr:uid="{462C44A4-BD33-4BAD-B71C-20462763FC08}"/>
    <cellStyle name="Normal 33 2 7 2 2 5" xfId="24412" xr:uid="{4BF7A730-8CF7-45AF-812D-D32BE019F9A3}"/>
    <cellStyle name="Normal 33 2 7 2 2 6" xfId="24413" xr:uid="{B6ED43AA-FC65-400F-AC5A-88AFA25FFD19}"/>
    <cellStyle name="Normal 33 2 7 2 3" xfId="24414" xr:uid="{42DFEB6E-1877-4C30-8C1F-C9487CD52B22}"/>
    <cellStyle name="Normal 33 2 7 2 4" xfId="24415" xr:uid="{F0F7E2E9-49D3-4972-B8BB-55A21B3AE3ED}"/>
    <cellStyle name="Normal 33 2 7 2 5" xfId="24416" xr:uid="{459D8874-C0D5-4933-88CA-B270613E1C69}"/>
    <cellStyle name="Normal 33 2 7 2 6" xfId="24417" xr:uid="{144B9799-9174-44F6-B888-0B96822B6FA2}"/>
    <cellStyle name="Normal 33 2 7 2 7" xfId="24418" xr:uid="{BEED7988-B664-47C2-9545-FEB3D41D7EC3}"/>
    <cellStyle name="Normal 33 2 7 3" xfId="24419" xr:uid="{1CD83338-BC29-47D6-9696-A46E00309F74}"/>
    <cellStyle name="Normal 33 2 7 3 2" xfId="24420" xr:uid="{867C6D3B-79C5-4975-B31F-7FFF72B87F6E}"/>
    <cellStyle name="Normal 33 2 7 3 3" xfId="24421" xr:uid="{3FE1DEE4-D310-4D71-8CBD-58505245BE61}"/>
    <cellStyle name="Normal 33 2 7 3 4" xfId="24422" xr:uid="{4F4D241F-759D-4491-A0CC-BA183AD04355}"/>
    <cellStyle name="Normal 33 2 7 3 5" xfId="24423" xr:uid="{78619B37-FF1B-421C-B3B0-D1FBF38014AF}"/>
    <cellStyle name="Normal 33 2 7 3 6" xfId="24424" xr:uid="{58F26F54-D2C2-414C-A465-B195A9807CFC}"/>
    <cellStyle name="Normal 33 2 7 4" xfId="24425" xr:uid="{57A6723C-6049-4A39-A521-11D3297A3563}"/>
    <cellStyle name="Normal 33 2 7 5" xfId="24426" xr:uid="{EBD7CD1A-B7AF-47B0-8548-27FF7D1F8D23}"/>
    <cellStyle name="Normal 33 2 7 6" xfId="24427" xr:uid="{C5C8A72B-3EB4-4949-9C65-B8CAE3F63238}"/>
    <cellStyle name="Normal 33 2 7 7" xfId="24428" xr:uid="{CCA746AF-3771-4801-89B4-091816D86001}"/>
    <cellStyle name="Normal 33 2 7 8" xfId="24429" xr:uid="{D7AAF9C3-CB3D-4B50-B788-07B756D95402}"/>
    <cellStyle name="Normal 33 2 8" xfId="24430" xr:uid="{8130373C-847D-4083-90DA-67752BBC589F}"/>
    <cellStyle name="Normal 33 2 8 2" xfId="24431" xr:uid="{40AA8B8F-5096-4544-BC4B-3EE532CF0A7D}"/>
    <cellStyle name="Normal 33 2 8 2 2" xfId="24432" xr:uid="{B0C096AD-F83F-4935-BC3C-2E5114F14CD2}"/>
    <cellStyle name="Normal 33 2 8 2 2 2" xfId="24433" xr:uid="{1E622A43-4789-4A18-A024-2D92D80E1924}"/>
    <cellStyle name="Normal 33 2 8 2 2 3" xfId="24434" xr:uid="{291ED7C5-BC71-458C-BF2D-F75392DC446C}"/>
    <cellStyle name="Normal 33 2 8 2 2 4" xfId="24435" xr:uid="{A14295F0-0B43-41EB-89D0-7172517D5D2D}"/>
    <cellStyle name="Normal 33 2 8 2 2 5" xfId="24436" xr:uid="{314BA05B-D4A7-4A84-9CD4-5660163274B1}"/>
    <cellStyle name="Normal 33 2 8 2 2 6" xfId="24437" xr:uid="{6D0300BF-DC7C-46F8-87FC-F038527CA401}"/>
    <cellStyle name="Normal 33 2 8 2 3" xfId="24438" xr:uid="{3642E349-D931-4E3C-9281-27F4690D2895}"/>
    <cellStyle name="Normal 33 2 8 2 4" xfId="24439" xr:uid="{29D03E6A-0836-4552-8360-846CCBD0AD48}"/>
    <cellStyle name="Normal 33 2 8 2 5" xfId="24440" xr:uid="{C9E56A41-5B21-47A9-8602-9161D63D74DF}"/>
    <cellStyle name="Normal 33 2 8 2 6" xfId="24441" xr:uid="{DDC87A6B-C6FC-4CB5-AEFF-72DAD0FFE431}"/>
    <cellStyle name="Normal 33 2 8 2 7" xfId="24442" xr:uid="{8DF308B1-51FB-4CD9-875A-7FE9BE01AD02}"/>
    <cellStyle name="Normal 33 2 8 3" xfId="24443" xr:uid="{82FB36CD-D8DF-423B-B99B-10D171826F6C}"/>
    <cellStyle name="Normal 33 2 8 3 2" xfId="24444" xr:uid="{60825DB2-B13E-4D88-B4AC-2FF9954284D6}"/>
    <cellStyle name="Normal 33 2 8 3 3" xfId="24445" xr:uid="{F7446A8D-04BD-4E7E-A010-303FF2FF3F8F}"/>
    <cellStyle name="Normal 33 2 8 3 4" xfId="24446" xr:uid="{39CB5671-A51F-49ED-9D00-F9CAC7D512DB}"/>
    <cellStyle name="Normal 33 2 8 3 5" xfId="24447" xr:uid="{066BDD09-A44D-41C0-A555-AB93A6356CAC}"/>
    <cellStyle name="Normal 33 2 8 3 6" xfId="24448" xr:uid="{B9F4A124-D9B7-429D-AE0F-57B726E9F2C3}"/>
    <cellStyle name="Normal 33 2 8 4" xfId="24449" xr:uid="{B8800BB5-C70F-450B-A652-BE3F9F81F8A2}"/>
    <cellStyle name="Normal 33 2 8 5" xfId="24450" xr:uid="{70433880-60A1-4B69-8A35-8FFA9124CB45}"/>
    <cellStyle name="Normal 33 2 8 6" xfId="24451" xr:uid="{6CDC3949-F0EC-4E4A-B6A5-5AEEBD2260D1}"/>
    <cellStyle name="Normal 33 2 8 7" xfId="24452" xr:uid="{E1F94399-7348-45B2-8D94-785025787187}"/>
    <cellStyle name="Normal 33 2 8 8" xfId="24453" xr:uid="{AF8226DC-40C9-4B4B-8EAA-0E711D0348A3}"/>
    <cellStyle name="Normal 33 2 9" xfId="24454" xr:uid="{F08D6CF1-4140-4055-BE90-E9AF5CEE2D52}"/>
    <cellStyle name="Normal 33 2 9 2" xfId="24455" xr:uid="{5090216C-3970-453F-8D56-5B554C9555E2}"/>
    <cellStyle name="Normal 33 2 9 2 2" xfId="24456" xr:uid="{7463D121-370A-4A31-86DF-BD029B1C8476}"/>
    <cellStyle name="Normal 33 2 9 2 2 2" xfId="24457" xr:uid="{7115361C-2933-47A5-A512-31FE942349D9}"/>
    <cellStyle name="Normal 33 2 9 2 2 3" xfId="24458" xr:uid="{8A15E35A-BE9B-4131-8B1D-0F11F155E004}"/>
    <cellStyle name="Normal 33 2 9 2 2 4" xfId="24459" xr:uid="{F4ED308A-E860-4642-B56A-55F7E5774171}"/>
    <cellStyle name="Normal 33 2 9 2 2 5" xfId="24460" xr:uid="{EE50607A-809A-4C6F-865F-806A5DA33BAB}"/>
    <cellStyle name="Normal 33 2 9 2 2 6" xfId="24461" xr:uid="{E5094025-29D1-4D1D-91B0-08F0286EE899}"/>
    <cellStyle name="Normal 33 2 9 2 3" xfId="24462" xr:uid="{36DBAEFC-8DBB-4AC6-9FA5-08AA84A1ED0E}"/>
    <cellStyle name="Normal 33 2 9 2 4" xfId="24463" xr:uid="{B26BC2BA-451E-4C11-99A7-7F4607FF35B3}"/>
    <cellStyle name="Normal 33 2 9 2 5" xfId="24464" xr:uid="{C0DDD080-93A9-4356-A4B6-100CA87C2425}"/>
    <cellStyle name="Normal 33 2 9 2 6" xfId="24465" xr:uid="{4A097F9A-CC02-44F6-97D2-13DB3B064081}"/>
    <cellStyle name="Normal 33 2 9 2 7" xfId="24466" xr:uid="{36539DC0-FC31-4973-914A-3FE367E705F1}"/>
    <cellStyle name="Normal 33 2 9 3" xfId="24467" xr:uid="{5D4B4A75-DE63-4946-8FBF-9D44D0F85A06}"/>
    <cellStyle name="Normal 33 2 9 3 2" xfId="24468" xr:uid="{8243BBAE-CD8E-48FE-ADD1-C5E9038F1C80}"/>
    <cellStyle name="Normal 33 2 9 3 3" xfId="24469" xr:uid="{7B075798-51C4-4B49-AAA1-4115A634861C}"/>
    <cellStyle name="Normal 33 2 9 3 4" xfId="24470" xr:uid="{2D08B788-45D3-4E4E-A490-F3FA22CAD18A}"/>
    <cellStyle name="Normal 33 2 9 3 5" xfId="24471" xr:uid="{6B0B2D8F-235C-4230-BEBF-7D577E52BF48}"/>
    <cellStyle name="Normal 33 2 9 3 6" xfId="24472" xr:uid="{4DB80396-2774-4706-BC53-295EA9F64C1D}"/>
    <cellStyle name="Normal 33 2 9 4" xfId="24473" xr:uid="{6BD1F6C4-D124-4C93-8C79-39D7C8899413}"/>
    <cellStyle name="Normal 33 2 9 5" xfId="24474" xr:uid="{982BE368-D15D-4807-84B8-FED517073044}"/>
    <cellStyle name="Normal 33 2 9 6" xfId="24475" xr:uid="{81335306-94F2-40A1-913E-F4DB528765CE}"/>
    <cellStyle name="Normal 33 2 9 7" xfId="24476" xr:uid="{4E6573A1-2499-4B40-A075-09288843F2B4}"/>
    <cellStyle name="Normal 33 2 9 8" xfId="24477" xr:uid="{A22E90B4-7CC8-4AE3-B513-87E6A5EA443C}"/>
    <cellStyle name="Normal 33 3" xfId="24478" xr:uid="{2704A2A7-3CD6-42FA-8A60-BD67F78A4CDF}"/>
    <cellStyle name="Normal 33 4" xfId="24479" xr:uid="{126A4F65-3D5C-4B51-A91C-F326FB3CC557}"/>
    <cellStyle name="Normal 33 5" xfId="24480" xr:uid="{45D66FDD-8B98-4153-A023-F0B8FC193690}"/>
    <cellStyle name="Normal 33 6" xfId="24481" xr:uid="{4B2C366D-3CFC-428B-9FDC-2FA15F654AF2}"/>
    <cellStyle name="Normal 33 7" xfId="24482" xr:uid="{11C8ACDB-F000-417B-BDF1-EA7E22812F61}"/>
    <cellStyle name="Normal 33 8" xfId="36703" xr:uid="{98247EB7-1652-4299-83CB-F82D12BFC73C}"/>
    <cellStyle name="Normal 33 9" xfId="24261" xr:uid="{40E5C45F-3994-4E90-98ED-35C59344A287}"/>
    <cellStyle name="Normal 34" xfId="1499" xr:uid="{9BF2B0A8-7291-4857-AAE1-FBBC273BE0E6}"/>
    <cellStyle name="Normal 34 10" xfId="82" xr:uid="{E2C370C0-2B50-4F3B-8360-CAD6647D48B7}"/>
    <cellStyle name="Normal 34 2" xfId="24484" xr:uid="{B5BB193A-A6EF-4923-A83B-00EEC74126D5}"/>
    <cellStyle name="Normal 34 2 2" xfId="36704" xr:uid="{34AAC3B9-F334-4F09-9E99-C58103D5DDF5}"/>
    <cellStyle name="Normal 34 3" xfId="24485" xr:uid="{80A982E5-7C78-4A71-8B35-E7AB8AC5DE8E}"/>
    <cellStyle name="Normal 34 4" xfId="24486" xr:uid="{80B34291-77B5-4C04-B040-FE70B8DABD9C}"/>
    <cellStyle name="Normal 34 5" xfId="24487" xr:uid="{7E7C19A8-DCAB-4C92-BF00-8BF4EC1643EB}"/>
    <cellStyle name="Normal 34 6" xfId="24488" xr:uid="{08AA9472-D363-447D-AC32-805C557DD9E2}"/>
    <cellStyle name="Normal 34 7" xfId="36043" xr:uid="{9C9D0888-E715-4B16-8A9C-767855C850E5}"/>
    <cellStyle name="Normal 34 8" xfId="24483" xr:uid="{A42370ED-786B-4E60-8933-A1ECBC14D1B0}"/>
    <cellStyle name="Normal 35" xfId="1500" xr:uid="{53BB8FF9-2B00-4CC0-9F43-E3C4DD6A95DF}"/>
    <cellStyle name="Normal 35 2" xfId="24490" xr:uid="{3C194AD0-AAAE-4E93-8CFC-B56D2BB42BD0}"/>
    <cellStyle name="Normal 35 3" xfId="24491" xr:uid="{4CF24EED-4CD5-49CC-97D3-D974C0D61D39}"/>
    <cellStyle name="Normal 35 4" xfId="24492" xr:uid="{8CBDDFB9-FAD0-4E27-8A50-376640EB4EA9}"/>
    <cellStyle name="Normal 35 5" xfId="24493" xr:uid="{177C9BF7-4413-4715-A2DD-FC5F35119410}"/>
    <cellStyle name="Normal 35 6" xfId="24494" xr:uid="{BF26C4DC-31FD-4065-87B9-39C52C061CFF}"/>
    <cellStyle name="Normal 35 7" xfId="36699" xr:uid="{8C694C30-9B0D-4B70-8AD5-B9A5A90676BF}"/>
    <cellStyle name="Normal 35 8" xfId="24489" xr:uid="{95243F3B-8657-4963-AF85-E703661CA67A}"/>
    <cellStyle name="Normal 36" xfId="1501" xr:uid="{4FDEB41E-E6A1-4C3A-92F6-DDC01B1EFF5C}"/>
    <cellStyle name="Normal 36 2" xfId="24496" xr:uid="{4A26A17E-1150-4075-84C4-E2E196EA6486}"/>
    <cellStyle name="Normal 36 2 2" xfId="37306" xr:uid="{3B93C8A3-1B0F-4827-AE2E-9B3A66271BDF}"/>
    <cellStyle name="Normal 36 3" xfId="24497" xr:uid="{91AB854B-BEE9-4D71-BF85-FA639B02E28A}"/>
    <cellStyle name="Normal 36 4" xfId="24498" xr:uid="{A50F2C7C-AD3B-4B9D-B5A4-D5ACD073E7B5}"/>
    <cellStyle name="Normal 36 5" xfId="24499" xr:uid="{42D80157-214A-42EB-B17A-E8701EAC8A04}"/>
    <cellStyle name="Normal 36 6" xfId="24500" xr:uid="{DEBACD04-C072-4411-B910-F889A5C395A7}"/>
    <cellStyle name="Normal 36 7" xfId="36705" xr:uid="{97AEF525-BB09-4482-A02D-9D9CA54B3354}"/>
    <cellStyle name="Normal 36 8" xfId="24495" xr:uid="{4C8418BA-F0D0-4F4C-88FA-3A2705A57ED1}"/>
    <cellStyle name="Normal 37" xfId="1502" xr:uid="{FEA36E78-E429-4616-B445-A36EA48D2784}"/>
    <cellStyle name="Normal 37 2" xfId="24502" xr:uid="{582FC3AE-D05F-4607-925F-E4A862C2254A}"/>
    <cellStyle name="Normal 37 2 2" xfId="37307" xr:uid="{64C27CDC-A1B4-4416-B38E-71CF00EBB68A}"/>
    <cellStyle name="Normal 37 3" xfId="24503" xr:uid="{96F206C5-89C0-47D1-8B47-344D89C294F9}"/>
    <cellStyle name="Normal 37 4" xfId="24504" xr:uid="{851CE320-B801-4538-A5D5-8EF5B171E91B}"/>
    <cellStyle name="Normal 37 5" xfId="24505" xr:uid="{8D828CE6-B2E6-4FFE-9B90-9355EEA8361C}"/>
    <cellStyle name="Normal 37 6" xfId="24506" xr:uid="{733DD500-F699-4F20-9D66-A9338044D112}"/>
    <cellStyle name="Normal 37 7" xfId="24501" xr:uid="{857A29B0-0564-4299-9CFF-2490BD9074B5}"/>
    <cellStyle name="Normal 37 8" xfId="36706" xr:uid="{AB0F019D-B2CB-4309-8183-7C50087320AD}"/>
    <cellStyle name="Normal 37 9" xfId="2651" xr:uid="{2AFDD4B2-D428-417D-898C-D96DE28F3C61}"/>
    <cellStyle name="Normal 38" xfId="1503" xr:uid="{9914B798-2E10-4490-B9CD-F4DD8573FE3C}"/>
    <cellStyle name="Normal 38 2" xfId="24508" xr:uid="{B249B820-B8CB-41B0-BE3E-5C4E074E6386}"/>
    <cellStyle name="Normal 38 2 2" xfId="37308" xr:uid="{0CB99EFF-8BA3-4060-8B22-6D51B1D2F11B}"/>
    <cellStyle name="Normal 38 2 3" xfId="37575" xr:uid="{79C8F626-25B4-496A-9C7E-44DD64C9333B}"/>
    <cellStyle name="Normal 38 2 4" xfId="36031" xr:uid="{00524A52-24A5-4233-9FAE-620AA0A72202}"/>
    <cellStyle name="Normal 38 3" xfId="24509" xr:uid="{7532873E-C01D-4C1E-BDF7-0400186EA121}"/>
    <cellStyle name="Normal 38 3 2" xfId="36707" xr:uid="{F1280DAB-C52F-4EE5-B88D-55F25AE442D5}"/>
    <cellStyle name="Normal 38 4" xfId="24510" xr:uid="{DC2C0817-3F71-4225-AE24-37E24880C652}"/>
    <cellStyle name="Normal 38 5" xfId="24511" xr:uid="{A4EF7D4C-F8B0-42C0-8204-9A1CA5B152DB}"/>
    <cellStyle name="Normal 38 6" xfId="24512" xr:uid="{C8C79DC0-7EF3-492F-B542-032F3BE84CD1}"/>
    <cellStyle name="Normal 38 7" xfId="36054" xr:uid="{5F33857F-C4C2-4F8D-B247-657435E1FC4A}"/>
    <cellStyle name="Normal 38 8" xfId="24507" xr:uid="{4E20A803-D25E-4126-A5C6-D10C7A9A3A9E}"/>
    <cellStyle name="Normal 39" xfId="1504" xr:uid="{3BDF0CC5-6475-43A1-971C-8148B9AF7225}"/>
    <cellStyle name="Normal 39 2" xfId="24514" xr:uid="{BE0AE344-4F95-4F01-9EE5-0F3CDBE70B02}"/>
    <cellStyle name="Normal 39 2 2" xfId="37305" xr:uid="{79BDEADC-7835-41CA-9F42-CBF7EFA11592}"/>
    <cellStyle name="Normal 39 3" xfId="24515" xr:uid="{94D0B111-62E8-4D9F-B5DE-93C4497B386C}"/>
    <cellStyle name="Normal 39 4" xfId="24516" xr:uid="{986F7197-8B74-41FF-BEF9-F47B5008A3D5}"/>
    <cellStyle name="Normal 39 4 2" xfId="36028" xr:uid="{1B9049D1-7A42-410E-BDD4-2A1BB7B5DF25}"/>
    <cellStyle name="Normal 39 4 2 2" xfId="36070" xr:uid="{9F0305B1-E858-410C-82D8-77A592A28AE6}"/>
    <cellStyle name="Normal 39 5" xfId="24517" xr:uid="{280A7619-801C-460A-97FE-DCAE1ACFE736}"/>
    <cellStyle name="Normal 39 6" xfId="24518" xr:uid="{13543E83-595B-4E33-ADD2-1084632FE0B9}"/>
    <cellStyle name="Normal 39 7" xfId="36700" xr:uid="{1B741F09-8247-4393-A41D-2E9EF4077B2B}"/>
    <cellStyle name="Normal 39 8" xfId="24513" xr:uid="{833F8007-CEF3-4EE3-9619-E4EC15F6C610}"/>
    <cellStyle name="Normal 4" xfId="54" xr:uid="{7D82AE4E-4E06-4D89-9569-385467919652}"/>
    <cellStyle name="Normal 4 10" xfId="1506" xr:uid="{FCB3B200-7964-4318-86BE-4732B3528DE3}"/>
    <cellStyle name="Normal 4 10 2" xfId="24521" xr:uid="{56D3C78E-E394-4FC5-9C6A-1AB6C571FF4D}"/>
    <cellStyle name="Normal 4 10 3" xfId="24522" xr:uid="{4F5E6853-306E-4289-9F4C-8993A8EB8383}"/>
    <cellStyle name="Normal 4 10 4" xfId="24523" xr:uid="{9DECE7CD-12C3-477C-A43B-98B1F063AD6C}"/>
    <cellStyle name="Normal 4 10 5" xfId="24524" xr:uid="{03787788-73C0-42B6-BA59-FD1252A0AC6F}"/>
    <cellStyle name="Normal 4 10 6" xfId="24525" xr:uid="{EED883E1-AF9A-49F9-AE05-3145B6CA67E4}"/>
    <cellStyle name="Normal 4 10 7" xfId="24526" xr:uid="{87499EAF-DCCC-4C99-A5E6-AD7093CA5B98}"/>
    <cellStyle name="Normal 4 10 8" xfId="24520" xr:uid="{E510D891-4147-48DB-9835-508C26E9E871}"/>
    <cellStyle name="Normal 4 11" xfId="1507" xr:uid="{55D92EB0-CA79-4089-8C3E-BC6C3A2B485E}"/>
    <cellStyle name="Normal 4 11 2" xfId="24528" xr:uid="{FA7F742A-1FA0-41E6-A324-6F309FCA2E08}"/>
    <cellStyle name="Normal 4 11 3" xfId="24529" xr:uid="{5657A251-F19F-41E6-A82C-729EEBCF741D}"/>
    <cellStyle name="Normal 4 11 4" xfId="24530" xr:uid="{48124F51-F3F9-4561-BC90-965BCFDE0CF9}"/>
    <cellStyle name="Normal 4 11 5" xfId="24531" xr:uid="{31BAEAF2-3EA9-42B9-9EB4-B4818929FE2E}"/>
    <cellStyle name="Normal 4 11 6" xfId="24532" xr:uid="{8FA87C87-5FE8-43A2-BEFE-ED62573D601F}"/>
    <cellStyle name="Normal 4 11 7" xfId="24527" xr:uid="{A45ACC85-1AB4-4EB1-9C17-77EF3C358665}"/>
    <cellStyle name="Normal 4 12" xfId="1508" xr:uid="{B7770C00-F466-4E9D-97B8-7C5E0BB54403}"/>
    <cellStyle name="Normal 4 12 2" xfId="24534" xr:uid="{6A542FAF-9302-4527-82A8-2914AC1FF5EC}"/>
    <cellStyle name="Normal 4 12 3" xfId="24533" xr:uid="{4342B049-B731-4DB1-B82A-8842A7D78DA9}"/>
    <cellStyle name="Normal 4 13" xfId="1509" xr:uid="{398FF122-5304-41B5-9214-2C137D60CF53}"/>
    <cellStyle name="Normal 4 13 2" xfId="24535" xr:uid="{7DEB9458-7AF7-4F4E-9993-EAF0CBFB7182}"/>
    <cellStyle name="Normal 4 14" xfId="1510" xr:uid="{AFC4CEB5-8BB0-4368-9A47-71F328393575}"/>
    <cellStyle name="Normal 4 14 2" xfId="24536" xr:uid="{6E1EE569-2262-46A3-A8DB-FEA697FCD6DC}"/>
    <cellStyle name="Normal 4 15" xfId="1511" xr:uid="{EF1A66A1-1D88-4175-BF87-2557C52C3BC8}"/>
    <cellStyle name="Normal 4 15 2" xfId="24537" xr:uid="{285FF4BD-7A52-4277-9DB0-291C617EB5CB}"/>
    <cellStyle name="Normal 4 16" xfId="1512" xr:uid="{D91A117C-CC76-486D-BBE3-307A04E81486}"/>
    <cellStyle name="Normal 4 16 2" xfId="24538" xr:uid="{5CD18A59-65FC-4030-93E6-DCE60AFDACAC}"/>
    <cellStyle name="Normal 4 17" xfId="1513" xr:uid="{ECEF0A95-199B-4ED0-859F-7FCB93EC3934}"/>
    <cellStyle name="Normal 4 17 2" xfId="24519" xr:uid="{71B96BE6-E27F-4CC2-A276-C0DA4BC359DF}"/>
    <cellStyle name="Normal 4 18" xfId="1514" xr:uid="{6A0EF400-99FD-47E0-B164-1DD96AA30446}"/>
    <cellStyle name="Normal 4 18 2" xfId="36020" xr:uid="{EA744D0F-E886-49E6-AEC9-AA550D38C6BB}"/>
    <cellStyle name="Normal 4 19" xfId="36440" xr:uid="{709C3416-85A9-485E-8149-42C5A6D225BE}"/>
    <cellStyle name="Normal 4 2" xfId="83" xr:uid="{2AA1A4F7-A97F-4549-9515-4AC9DE3033C8}"/>
    <cellStyle name="Normal 4 2 10" xfId="24540" xr:uid="{11489B57-2E5A-4768-9CD6-18CF649F4EE5}"/>
    <cellStyle name="Normal 4 2 11" xfId="24539" xr:uid="{BD55F6FD-9AD1-4F10-96A3-869FFC7AA9B3}"/>
    <cellStyle name="Normal 4 2 12" xfId="36441" xr:uid="{CDD2BC15-82C0-44B7-B730-2D68899D1842}"/>
    <cellStyle name="Normal 4 2 13" xfId="2652" xr:uid="{C2114446-ADD3-4BDA-9A28-A7A80A96C0A6}"/>
    <cellStyle name="Normal 4 2 14" xfId="37582" xr:uid="{8CBE7B6E-C15A-4FC2-BCA5-DB8D2B0A33B3}"/>
    <cellStyle name="Normal 4 2 2" xfId="1516" xr:uid="{9642417D-07D3-4381-A43C-F559B2A365BD}"/>
    <cellStyle name="Normal 4 2 2 10" xfId="36442" xr:uid="{B2B77CEC-A31C-4582-A20E-8A73C1A80940}"/>
    <cellStyle name="Normal 4 2 2 11" xfId="2690" xr:uid="{219BA175-6610-4B1F-9A4E-E7DAC2210756}"/>
    <cellStyle name="Normal 4 2 2 12" xfId="37585" xr:uid="{ED397540-19AF-4405-BEF9-4CD199E18C41}"/>
    <cellStyle name="Normal 4 2 2 2" xfId="24542" xr:uid="{C2BFD215-8B40-4727-B3AF-52957531DC6D}"/>
    <cellStyle name="Normal 4 2 2 2 2" xfId="24543" xr:uid="{226FEBF3-C6B5-48A6-AF6C-4FA9A6544E12}"/>
    <cellStyle name="Normal 4 2 2 2 2 2" xfId="24544" xr:uid="{3C2F64B1-3ECF-45D2-A5E4-3DE28717FE62}"/>
    <cellStyle name="Normal 4 2 2 2 2 3" xfId="24545" xr:uid="{130BB1BC-4A2C-4041-9B60-CF688FD6E6F1}"/>
    <cellStyle name="Normal 4 2 2 2 2 4" xfId="24546" xr:uid="{6A0A03D9-57FA-4DCA-99D0-DE405AF7AC8E}"/>
    <cellStyle name="Normal 4 2 2 2 2 5" xfId="24547" xr:uid="{E7657074-35EC-4256-AD3C-CD3DE14D8693}"/>
    <cellStyle name="Normal 4 2 2 2 2 6" xfId="24548" xr:uid="{75CB9B02-6A82-4A1E-AE90-FDD6B07FC048}"/>
    <cellStyle name="Normal 4 2 2 2 3" xfId="24549" xr:uid="{B58CA89F-4C0A-4EFE-8B86-6B78648594DE}"/>
    <cellStyle name="Normal 4 2 2 2 4" xfId="24550" xr:uid="{48D20EAE-0D42-457A-B0BF-1BD0954D8F3C}"/>
    <cellStyle name="Normal 4 2 2 2 5" xfId="24551" xr:uid="{E5687463-D202-4C7F-820E-4A3C40D6F072}"/>
    <cellStyle name="Normal 4 2 2 2 6" xfId="24552" xr:uid="{86AD3D7A-6665-4367-AE85-BB6B34053005}"/>
    <cellStyle name="Normal 4 2 2 2 7" xfId="24553" xr:uid="{2383DC43-B6DC-4154-A757-226C785B73CF}"/>
    <cellStyle name="Normal 4 2 2 3" xfId="24554" xr:uid="{B1750250-3DC6-464B-9424-2F5C62CB4DED}"/>
    <cellStyle name="Normal 4 2 2 3 2" xfId="24555" xr:uid="{200F4021-7E1A-4F88-B283-2D893CA683A4}"/>
    <cellStyle name="Normal 4 2 2 3 3" xfId="24556" xr:uid="{02AC9F1D-33CD-40C9-AA67-048CFC7CD39C}"/>
    <cellStyle name="Normal 4 2 2 3 4" xfId="24557" xr:uid="{9A84BE3B-2550-4389-A063-5CEDF9D1DDEA}"/>
    <cellStyle name="Normal 4 2 2 3 5" xfId="24558" xr:uid="{CA8D737E-AC6C-4092-B9CE-0D495639C085}"/>
    <cellStyle name="Normal 4 2 2 3 6" xfId="24559" xr:uid="{50DD5CF2-86BB-4A0F-AE00-E57D6FEE3A5B}"/>
    <cellStyle name="Normal 4 2 2 4" xfId="24560" xr:uid="{43A1D930-05A0-4309-B541-5516F94757BA}"/>
    <cellStyle name="Normal 4 2 2 5" xfId="24561" xr:uid="{71D8F95B-BA4C-4CA2-B293-261DBAC43E88}"/>
    <cellStyle name="Normal 4 2 2 6" xfId="24562" xr:uid="{44BE21C7-DE47-42C1-804B-AE7A7EB6DF1F}"/>
    <cellStyle name="Normal 4 2 2 7" xfId="24563" xr:uid="{81309EEE-C599-4E48-9451-DC4DACD9D62B}"/>
    <cellStyle name="Normal 4 2 2 8" xfId="24564" xr:uid="{FF52823F-6C95-4F82-95C6-CC75536E5C46}"/>
    <cellStyle name="Normal 4 2 2 9" xfId="24541" xr:uid="{7F7A36C1-ED74-4833-A65E-D885C49194CE}"/>
    <cellStyle name="Normal 4 2 3" xfId="1515" xr:uid="{2EE0429F-369C-4208-83AD-907FED77F8EF}"/>
    <cellStyle name="Normal 4 2 3 10" xfId="37704" xr:uid="{20283BF8-89B1-4E38-8676-0C78917E4B63}"/>
    <cellStyle name="Normal 4 2 3 2" xfId="24565" xr:uid="{94B253D3-38B0-4CC8-94A2-D1DDB31B9FD5}"/>
    <cellStyle name="Normal 4 2 3 2 2" xfId="24566" xr:uid="{3B5EB481-3449-4EA5-B349-C88DBBF57A59}"/>
    <cellStyle name="Normal 4 2 3 2 3" xfId="24567" xr:uid="{D19A713E-84B8-4C36-AD4B-2DBABC4D0349}"/>
    <cellStyle name="Normal 4 2 3 2 4" xfId="24568" xr:uid="{563F92E3-C93D-4F59-BD00-D5EF531115EC}"/>
    <cellStyle name="Normal 4 2 3 2 5" xfId="24569" xr:uid="{A4C4DE52-38D0-48E8-AD39-E30438ABCF42}"/>
    <cellStyle name="Normal 4 2 3 2 6" xfId="24570" xr:uid="{221AE621-64FD-48D0-A4E3-CBAF2399606F}"/>
    <cellStyle name="Normal 4 2 3 3" xfId="24571" xr:uid="{5658B7BF-2ED5-44AF-BABB-6A0986EC3EA6}"/>
    <cellStyle name="Normal 4 2 3 4" xfId="24572" xr:uid="{51F11D1E-DB6D-42AC-9EB8-76CC1DF1CFB4}"/>
    <cellStyle name="Normal 4 2 3 5" xfId="24573" xr:uid="{AE72F692-24B8-4E47-A0F2-62A1B904A8A6}"/>
    <cellStyle name="Normal 4 2 3 6" xfId="24574" xr:uid="{F913F841-A3FA-4659-B652-D3AD78877381}"/>
    <cellStyle name="Normal 4 2 3 7" xfId="24575" xr:uid="{8DC73DBE-8739-4A06-9AA8-5C43D78BBCF1}"/>
    <cellStyle name="Normal 4 2 3 8" xfId="36789" xr:uid="{E17267D6-C1A2-4F44-8DB0-E7C6643CE6BF}"/>
    <cellStyle name="Normal 4 2 3 9" xfId="37586" xr:uid="{D15125EF-9D3E-43B4-A467-DCF6183E604C}"/>
    <cellStyle name="Normal 4 2 4" xfId="24576" xr:uid="{300F383D-BD20-4E43-83D9-B719B30564AE}"/>
    <cellStyle name="Normal 4 2 4 2" xfId="24577" xr:uid="{BB433808-B373-469A-B34E-72EA92C757A2}"/>
    <cellStyle name="Normal 4 2 4 2 2" xfId="24578" xr:uid="{AD8F6382-48EB-496E-B811-59C8C2BC806F}"/>
    <cellStyle name="Normal 4 2 4 2 3" xfId="24579" xr:uid="{7D4523D9-4771-42C0-B61C-6640BD4AD467}"/>
    <cellStyle name="Normal 4 2 4 2 4" xfId="24580" xr:uid="{EA9FB333-CE07-4D07-BD20-DFCC9C51A3B3}"/>
    <cellStyle name="Normal 4 2 4 2 5" xfId="24581" xr:uid="{23067C39-EFCA-4AF9-A626-AA06053E4918}"/>
    <cellStyle name="Normal 4 2 4 2 6" xfId="24582" xr:uid="{8158610F-07A2-47A2-9398-F0460AAE97DE}"/>
    <cellStyle name="Normal 4 2 4 3" xfId="24583" xr:uid="{320262AA-3A0C-485D-80C8-183354467A57}"/>
    <cellStyle name="Normal 4 2 4 4" xfId="24584" xr:uid="{9C523357-DCA1-4855-BBEB-B3F2441C4FE1}"/>
    <cellStyle name="Normal 4 2 4 5" xfId="24585" xr:uid="{E593BC16-9554-4812-A4E8-118265793343}"/>
    <cellStyle name="Normal 4 2 4 6" xfId="24586" xr:uid="{EEE82B46-ACDA-4435-8261-83EDD830F8D0}"/>
    <cellStyle name="Normal 4 2 4 7" xfId="24587" xr:uid="{282EC39C-F9BB-4466-9FB3-372B37E743F1}"/>
    <cellStyle name="Normal 4 2 5" xfId="24588" xr:uid="{F58F31E3-5E9A-4BE6-AEF4-9B6E0FCAFD2D}"/>
    <cellStyle name="Normal 4 2 5 2" xfId="24589" xr:uid="{86D99128-7A68-42CC-8D5A-780293C82CDF}"/>
    <cellStyle name="Normal 4 2 5 3" xfId="24590" xr:uid="{42E66787-3AB3-4701-9D8B-2392F95890A0}"/>
    <cellStyle name="Normal 4 2 5 4" xfId="24591" xr:uid="{20BF1EC9-3D1B-429E-9A74-AC639EB958C8}"/>
    <cellStyle name="Normal 4 2 5 5" xfId="24592" xr:uid="{3E9ADB9B-E1DD-4C13-9419-0377EE7ECAF1}"/>
    <cellStyle name="Normal 4 2 5 6" xfId="24593" xr:uid="{D6544E96-F3F9-4A6A-A162-67B5B579EF4F}"/>
    <cellStyle name="Normal 4 2 6" xfId="24594" xr:uid="{AE2816AE-3A27-4365-9F90-6CC9730D07C0}"/>
    <cellStyle name="Normal 4 2 7" xfId="24595" xr:uid="{CD877066-25EC-414E-A49E-9DD8D801A5DB}"/>
    <cellStyle name="Normal 4 2 8" xfId="24596" xr:uid="{4F3A9C61-E5FC-4739-973F-C15640517DF1}"/>
    <cellStyle name="Normal 4 2 9" xfId="24597" xr:uid="{91BE6DF3-80C2-47B6-84FE-E643A68C9C95}"/>
    <cellStyle name="Normal 4 2_0806_300038" xfId="1517" xr:uid="{E65AB98E-6CCA-4881-8F3F-7F2430F6CC6C}"/>
    <cellStyle name="Normal 4 20" xfId="2607" xr:uid="{6797709E-2DFC-409F-8A5A-33B6520FCF4C}"/>
    <cellStyle name="Normal 4 21" xfId="2532" xr:uid="{05729535-4A5C-4FF9-88F9-2DFEF3E62467}"/>
    <cellStyle name="Normal 4 22" xfId="2531" xr:uid="{8500E375-6561-4A31-8D42-52BEB250D76D}"/>
    <cellStyle name="Normal 4 23" xfId="36306" xr:uid="{1FCB817E-281D-4BB8-AB74-AEEDC59F43E0}"/>
    <cellStyle name="Normal 4 24" xfId="36087" xr:uid="{67F9057D-0B80-4471-BDF6-CE350889D917}"/>
    <cellStyle name="Normal 4 25" xfId="37584" xr:uid="{82672AEA-EB4A-43ED-8FBF-EE402D499E87}"/>
    <cellStyle name="Normal 4 26" xfId="37627" xr:uid="{B0B2D7C8-70E2-4F9F-AEE7-5875CB6207D8}"/>
    <cellStyle name="Normal 4 27" xfId="2477" xr:uid="{6ACE15C7-2058-47AD-A249-2AC7B8FE59BD}"/>
    <cellStyle name="Normal 4 28" xfId="1505" xr:uid="{5E42A5E8-4393-4074-893A-3C28C351B99C}"/>
    <cellStyle name="Normal 4 3" xfId="1518" xr:uid="{C355D163-57A0-4FD2-8784-5E69B2B862EB}"/>
    <cellStyle name="Normal 4 3 10" xfId="24599" xr:uid="{C000CBAD-D180-49AD-8923-9D91A820EF8D}"/>
    <cellStyle name="Normal 4 3 10 2" xfId="24600" xr:uid="{313059D9-BA9B-48B9-AA1E-268DA2FCC255}"/>
    <cellStyle name="Normal 4 3 10 2 2" xfId="24601" xr:uid="{F27865B3-7E43-4575-BFAC-D767C86CC19A}"/>
    <cellStyle name="Normal 4 3 10 2 3" xfId="24602" xr:uid="{5470BF1B-215B-4206-BB64-9D6C9AAAFE07}"/>
    <cellStyle name="Normal 4 3 10 2 4" xfId="24603" xr:uid="{9F84F478-A8A8-44B0-A18E-76E7EE673702}"/>
    <cellStyle name="Normal 4 3 10 2 5" xfId="24604" xr:uid="{70BAA293-C73C-4BAD-972E-4F064318E230}"/>
    <cellStyle name="Normal 4 3 10 2 6" xfId="24605" xr:uid="{13AD0CD1-F344-49B9-A2A7-C1C0C670BD04}"/>
    <cellStyle name="Normal 4 3 10 3" xfId="24606" xr:uid="{103CA177-E5A5-4B54-A5C6-FCE74E6DDA10}"/>
    <cellStyle name="Normal 4 3 10 4" xfId="24607" xr:uid="{2EA60847-7E44-46B8-B11D-61ECF44BA870}"/>
    <cellStyle name="Normal 4 3 10 5" xfId="24608" xr:uid="{5C7162F9-5405-49AC-9EF5-4B90D091C00C}"/>
    <cellStyle name="Normal 4 3 10 6" xfId="24609" xr:uid="{D6F17B0E-D4DB-4AF1-B8AF-69C4C1390A94}"/>
    <cellStyle name="Normal 4 3 10 7" xfId="24610" xr:uid="{BEB8594B-6940-42DC-A507-E65E262C334E}"/>
    <cellStyle name="Normal 4 3 11" xfId="24611" xr:uid="{8986AB47-DC89-46FF-91D6-6A204FC25D91}"/>
    <cellStyle name="Normal 4 3 11 2" xfId="24612" xr:uid="{C831809D-AE24-4694-A259-4B579537705B}"/>
    <cellStyle name="Normal 4 3 11 3" xfId="24613" xr:uid="{8CD6FE76-5C87-425B-9C34-BE6A75DB37A2}"/>
    <cellStyle name="Normal 4 3 11 4" xfId="24614" xr:uid="{1F960EE0-5FAB-430C-BAD3-E8C74BBD6061}"/>
    <cellStyle name="Normal 4 3 11 5" xfId="24615" xr:uid="{26A354D4-FD1F-4B19-A1CA-9577895BC50F}"/>
    <cellStyle name="Normal 4 3 11 6" xfId="24616" xr:uid="{95F5C3A1-8125-4FB7-8C03-8FE1B83BC5DB}"/>
    <cellStyle name="Normal 4 3 12" xfId="24617" xr:uid="{8AB6EE77-314C-4C17-BB98-DB23A2DD6E1A}"/>
    <cellStyle name="Normal 4 3 13" xfId="24618" xr:uid="{A5F1446E-8522-4BEF-8D0B-49A1B44BB747}"/>
    <cellStyle name="Normal 4 3 14" xfId="24619" xr:uid="{84B47AA7-DC50-4BA0-BC49-8BAA3A8AAC5E}"/>
    <cellStyle name="Normal 4 3 15" xfId="24620" xr:uid="{AEE736F7-F2FF-40EE-82B2-C69E5D146005}"/>
    <cellStyle name="Normal 4 3 16" xfId="24621" xr:uid="{4961FB25-6514-4D56-881B-5661FC614867}"/>
    <cellStyle name="Normal 4 3 17" xfId="24598" xr:uid="{A5BA44BC-DD49-4B60-86A2-4A426F4045CC}"/>
    <cellStyle name="Normal 4 3 18" xfId="2719" xr:uid="{4BD61366-E484-4AB3-8DD5-709D0DF40784}"/>
    <cellStyle name="Normal 4 3 19" xfId="37589" xr:uid="{14F26525-EAE2-4D33-923F-05F0D7132695}"/>
    <cellStyle name="Normal 4 3 2" xfId="24622" xr:uid="{B1DB1D40-17E5-4C29-99EA-E435B47EB46A}"/>
    <cellStyle name="Normal 4 3 2 2" xfId="24623" xr:uid="{9BC75C81-4219-4401-B5EC-F0ADECA0818D}"/>
    <cellStyle name="Normal 4 3 2 2 2" xfId="24624" xr:uid="{70FFBBA4-1784-4F6A-8625-CF9786B76785}"/>
    <cellStyle name="Normal 4 3 2 2 2 2" xfId="24625" xr:uid="{3826C0BD-7018-4609-81BA-D78526BCA88F}"/>
    <cellStyle name="Normal 4 3 2 2 2 3" xfId="24626" xr:uid="{CE76D42F-F1CF-4DDA-9D5C-F34FC248418B}"/>
    <cellStyle name="Normal 4 3 2 2 2 4" xfId="24627" xr:uid="{4AF5BAA3-8416-4D21-8374-16B1505E385B}"/>
    <cellStyle name="Normal 4 3 2 2 2 5" xfId="24628" xr:uid="{81509BEB-AE2A-4146-97B1-C231C915B7D4}"/>
    <cellStyle name="Normal 4 3 2 2 2 6" xfId="24629" xr:uid="{639D282F-6505-4BF3-B2DB-353DBB5FAEE0}"/>
    <cellStyle name="Normal 4 3 2 2 3" xfId="24630" xr:uid="{7177C41B-A477-4BA8-9893-8FDE41345909}"/>
    <cellStyle name="Normal 4 3 2 2 4" xfId="24631" xr:uid="{FB4CC3D5-8DA4-4E80-8B88-5449F614E44C}"/>
    <cellStyle name="Normal 4 3 2 2 5" xfId="24632" xr:uid="{4083BB94-8EDA-40FC-A7FF-7E4C49B444FA}"/>
    <cellStyle name="Normal 4 3 2 2 6" xfId="24633" xr:uid="{3608C6A0-4A07-4DB5-832B-057AC6E3384F}"/>
    <cellStyle name="Normal 4 3 2 2 7" xfId="24634" xr:uid="{09019F0A-5C7C-4F1B-9BD2-1FA19532A594}"/>
    <cellStyle name="Normal 4 3 2 3" xfId="24635" xr:uid="{2C81BBCF-A922-4D74-BEFB-71EA03A2FF4B}"/>
    <cellStyle name="Normal 4 3 2 3 2" xfId="24636" xr:uid="{B27DE6D0-476F-41FC-A471-D65D73CC8B0A}"/>
    <cellStyle name="Normal 4 3 2 3 3" xfId="24637" xr:uid="{CE94750B-00B5-46EE-99F6-204E18FA2CD1}"/>
    <cellStyle name="Normal 4 3 2 3 4" xfId="24638" xr:uid="{A6162DC3-B6CF-444D-ADFE-11A4694E640D}"/>
    <cellStyle name="Normal 4 3 2 3 5" xfId="24639" xr:uid="{51AD26B1-2754-45A6-910F-661B3C102239}"/>
    <cellStyle name="Normal 4 3 2 3 6" xfId="24640" xr:uid="{9C6AFFA2-4589-44FA-BAA0-FE0B54C50F74}"/>
    <cellStyle name="Normal 4 3 2 4" xfId="24641" xr:uid="{36DE29FF-9854-408E-95E1-AD9F3BD29CD3}"/>
    <cellStyle name="Normal 4 3 2 5" xfId="24642" xr:uid="{27B4259E-306F-4DDE-A6E7-2AC8C4539C2B}"/>
    <cellStyle name="Normal 4 3 2 6" xfId="24643" xr:uid="{F041786E-4F30-45D8-ACD0-70862F9DF200}"/>
    <cellStyle name="Normal 4 3 2 7" xfId="24644" xr:uid="{2F61C722-0EB8-45A4-A2AB-E963DAFB32D9}"/>
    <cellStyle name="Normal 4 3 2 8" xfId="24645" xr:uid="{5401C66B-480A-4E80-A7FC-76F93C5232C4}"/>
    <cellStyle name="Normal 4 3 2 9" xfId="36790" xr:uid="{B97F9EAE-601E-4756-8197-B6B14E2DF282}"/>
    <cellStyle name="Normal 4 3 3" xfId="24646" xr:uid="{0332D4E4-524B-41CA-AFDE-FB31F232A80D}"/>
    <cellStyle name="Normal 4 3 3 2" xfId="24647" xr:uid="{DC708BB1-CA56-48DD-9F28-E0165342C5DD}"/>
    <cellStyle name="Normal 4 3 3 2 2" xfId="24648" xr:uid="{04E365BD-05BE-4F47-807E-89E4B4E9FD94}"/>
    <cellStyle name="Normal 4 3 3 2 2 2" xfId="24649" xr:uid="{C51A09A7-A448-442E-B975-6F03D6FAF797}"/>
    <cellStyle name="Normal 4 3 3 2 2 3" xfId="24650" xr:uid="{3259A7AA-508E-46D3-8D80-8841EA396B06}"/>
    <cellStyle name="Normal 4 3 3 2 2 4" xfId="24651" xr:uid="{91C1C2ED-8235-408A-BC88-E1363C8BE30B}"/>
    <cellStyle name="Normal 4 3 3 2 2 5" xfId="24652" xr:uid="{2C792B84-4CDE-4870-9559-E7D0B02E5E25}"/>
    <cellStyle name="Normal 4 3 3 2 2 6" xfId="24653" xr:uid="{A4D15CEB-C653-4C75-B434-F75CF6694D92}"/>
    <cellStyle name="Normal 4 3 3 2 3" xfId="24654" xr:uid="{82C95F83-1445-419A-ADB9-6C9CF645BADC}"/>
    <cellStyle name="Normal 4 3 3 2 4" xfId="24655" xr:uid="{BD5A597C-3BEA-46BC-9584-75228A9FE9F0}"/>
    <cellStyle name="Normal 4 3 3 2 5" xfId="24656" xr:uid="{66F1FE4B-D53A-4229-8500-51BA9428317F}"/>
    <cellStyle name="Normal 4 3 3 2 6" xfId="24657" xr:uid="{B41E9B08-D466-4596-8AB1-933235D0A6B5}"/>
    <cellStyle name="Normal 4 3 3 2 7" xfId="24658" xr:uid="{57A4BF2C-C381-4EE3-91BC-F928380FD6A0}"/>
    <cellStyle name="Normal 4 3 3 3" xfId="24659" xr:uid="{E5D3741D-A8F9-4B91-A5A9-D163863E5344}"/>
    <cellStyle name="Normal 4 3 3 3 2" xfId="24660" xr:uid="{19A8C10E-F8AA-4E77-818D-1A1F1632705F}"/>
    <cellStyle name="Normal 4 3 3 3 3" xfId="24661" xr:uid="{AEB51423-D22D-4236-8F77-6CE7D5568EC5}"/>
    <cellStyle name="Normal 4 3 3 3 4" xfId="24662" xr:uid="{8E62581D-4F86-45B7-B751-927EB7BCD472}"/>
    <cellStyle name="Normal 4 3 3 3 5" xfId="24663" xr:uid="{FCD84CFE-F432-4739-957E-6E5280D8B60A}"/>
    <cellStyle name="Normal 4 3 3 3 6" xfId="24664" xr:uid="{68C4409C-B00A-4DD9-ADB6-7C889BBC938E}"/>
    <cellStyle name="Normal 4 3 3 4" xfId="24665" xr:uid="{1611FC9D-5E9A-41ED-8A9C-EE55807CB922}"/>
    <cellStyle name="Normal 4 3 3 5" xfId="24666" xr:uid="{03A58F1D-C8A7-4987-85B2-F0C683F75700}"/>
    <cellStyle name="Normal 4 3 3 6" xfId="24667" xr:uid="{558C01ED-D459-488E-B7D0-B1C2B8F9F2EC}"/>
    <cellStyle name="Normal 4 3 3 7" xfId="24668" xr:uid="{14E0F041-EDCC-47ED-BD0D-F35BF09520A7}"/>
    <cellStyle name="Normal 4 3 3 8" xfId="24669" xr:uid="{5C792F6A-1A83-4187-8097-5F8D0225BE50}"/>
    <cellStyle name="Normal 4 3 4" xfId="24670" xr:uid="{B4DDF3A6-F433-44B0-9AA7-A38AAF96ED82}"/>
    <cellStyle name="Normal 4 3 4 2" xfId="24671" xr:uid="{ADA4B3AC-DFFC-4856-A6BC-C69DD0E940CB}"/>
    <cellStyle name="Normal 4 3 4 2 2" xfId="24672" xr:uid="{6503F4F1-269C-4DCF-A89C-9F7CD9784268}"/>
    <cellStyle name="Normal 4 3 4 2 2 2" xfId="24673" xr:uid="{9FC581A9-D432-4221-960F-91E428C16ED3}"/>
    <cellStyle name="Normal 4 3 4 2 2 3" xfId="24674" xr:uid="{DF599C01-9802-4893-A40B-C1616175C0C3}"/>
    <cellStyle name="Normal 4 3 4 2 2 4" xfId="24675" xr:uid="{BB0D2F0A-73C4-4457-96A6-14D84E13ADA3}"/>
    <cellStyle name="Normal 4 3 4 2 2 5" xfId="24676" xr:uid="{5C4C5728-F33D-47E5-839B-7F4DFB32CD5E}"/>
    <cellStyle name="Normal 4 3 4 2 2 6" xfId="24677" xr:uid="{C5B59457-FE07-4A7B-A6B2-14BFBA915532}"/>
    <cellStyle name="Normal 4 3 4 2 3" xfId="24678" xr:uid="{22B87CEF-F365-4A7C-8532-263A0109D8E5}"/>
    <cellStyle name="Normal 4 3 4 2 4" xfId="24679" xr:uid="{69437656-45D2-4DD7-AAAA-BCBD2A1E674A}"/>
    <cellStyle name="Normal 4 3 4 2 5" xfId="24680" xr:uid="{649DC12D-46D0-4E00-B9EC-1A036993AC6A}"/>
    <cellStyle name="Normal 4 3 4 2 6" xfId="24681" xr:uid="{6C1F51FE-C583-4448-A34E-2A70B288F116}"/>
    <cellStyle name="Normal 4 3 4 2 7" xfId="24682" xr:uid="{6932F72A-4261-457D-8418-1F92F243AD91}"/>
    <cellStyle name="Normal 4 3 4 3" xfId="24683" xr:uid="{5CEFBE90-D5BA-451D-8093-C3E7C1932F9F}"/>
    <cellStyle name="Normal 4 3 4 3 2" xfId="24684" xr:uid="{A69704CC-C128-40B3-A0A7-E861E15C34CE}"/>
    <cellStyle name="Normal 4 3 4 3 3" xfId="24685" xr:uid="{5A98B924-8A7F-4F30-9707-EA3ABCFACD66}"/>
    <cellStyle name="Normal 4 3 4 3 4" xfId="24686" xr:uid="{CB0B48F6-9A1A-473A-ACFC-3A2397802C70}"/>
    <cellStyle name="Normal 4 3 4 3 5" xfId="24687" xr:uid="{63AB1BED-285B-4889-BCB4-52D5F361BAD3}"/>
    <cellStyle name="Normal 4 3 4 3 6" xfId="24688" xr:uid="{B88DB1ED-CAB6-403B-B8F7-01B380DE1AC3}"/>
    <cellStyle name="Normal 4 3 4 4" xfId="24689" xr:uid="{9F912C05-8DF9-47A4-A2CE-E57E93D38453}"/>
    <cellStyle name="Normal 4 3 4 5" xfId="24690" xr:uid="{90ACD39B-CA47-4AB6-811B-D5C029A06D8E}"/>
    <cellStyle name="Normal 4 3 4 6" xfId="24691" xr:uid="{CE19466D-313C-492B-8266-F9977CC6D556}"/>
    <cellStyle name="Normal 4 3 4 7" xfId="24692" xr:uid="{CF885F64-5EAF-45A2-B8E7-7C3AB0E7CB07}"/>
    <cellStyle name="Normal 4 3 4 8" xfId="24693" xr:uid="{51767BF2-8720-4677-9B1A-F90DB83B100A}"/>
    <cellStyle name="Normal 4 3 5" xfId="24694" xr:uid="{ED3B20FC-FFB4-4ABF-B29C-C0BB983FB74E}"/>
    <cellStyle name="Normal 4 3 5 2" xfId="24695" xr:uid="{A6AD75C7-A4FA-4872-96DC-ECCCEF1F45E0}"/>
    <cellStyle name="Normal 4 3 5 2 2" xfId="24696" xr:uid="{035E8C8A-F0A0-43DD-B823-7774C49C1479}"/>
    <cellStyle name="Normal 4 3 5 2 2 2" xfId="24697" xr:uid="{8C0F166B-9790-4B1A-A5A2-367048AA8EC5}"/>
    <cellStyle name="Normal 4 3 5 2 2 3" xfId="24698" xr:uid="{09BAA08F-0E42-4D0C-B374-947793BAA092}"/>
    <cellStyle name="Normal 4 3 5 2 2 4" xfId="24699" xr:uid="{9A3C3DD2-D2C1-4EB2-9DF8-CDD18634FD41}"/>
    <cellStyle name="Normal 4 3 5 2 2 5" xfId="24700" xr:uid="{863BDB41-0BDD-4A8B-AB3F-E9C915356F49}"/>
    <cellStyle name="Normal 4 3 5 2 2 6" xfId="24701" xr:uid="{A01D25B7-78FE-4BBB-9AC9-C57E6C80A55C}"/>
    <cellStyle name="Normal 4 3 5 2 3" xfId="24702" xr:uid="{6925C268-50EF-480C-8F3B-914FC86A7EF0}"/>
    <cellStyle name="Normal 4 3 5 2 4" xfId="24703" xr:uid="{5DD2E1DB-B23D-4394-9AD8-671A367DA3A5}"/>
    <cellStyle name="Normal 4 3 5 2 5" xfId="24704" xr:uid="{38814F1A-5DEF-4E62-AF5B-C4B57C0231F1}"/>
    <cellStyle name="Normal 4 3 5 2 6" xfId="24705" xr:uid="{72AF5CE6-BE56-4EDE-BAAB-5BC8D06901B0}"/>
    <cellStyle name="Normal 4 3 5 2 7" xfId="24706" xr:uid="{A361EC22-DAF1-4BF3-90DF-B6892607D0BD}"/>
    <cellStyle name="Normal 4 3 5 3" xfId="24707" xr:uid="{A2443A6D-83BD-4141-8A50-70D581B2356D}"/>
    <cellStyle name="Normal 4 3 5 3 2" xfId="24708" xr:uid="{8F1AA47F-F6AC-4E53-97BA-72FFCF6893F3}"/>
    <cellStyle name="Normal 4 3 5 3 3" xfId="24709" xr:uid="{E82BADF5-B42E-472F-BE21-7212280F704F}"/>
    <cellStyle name="Normal 4 3 5 3 4" xfId="24710" xr:uid="{CD832286-2EA0-45D1-BB6A-DB90C176950C}"/>
    <cellStyle name="Normal 4 3 5 3 5" xfId="24711" xr:uid="{42DB1251-A0B9-499B-9D20-5741541FD650}"/>
    <cellStyle name="Normal 4 3 5 3 6" xfId="24712" xr:uid="{94293D1A-622D-4EDA-A866-FB81B31AF08C}"/>
    <cellStyle name="Normal 4 3 5 4" xfId="24713" xr:uid="{A3DD8E8E-137A-4352-9E8A-182A326774EF}"/>
    <cellStyle name="Normal 4 3 5 5" xfId="24714" xr:uid="{A17FD6DE-58CC-4894-BE28-55E3A364DBBE}"/>
    <cellStyle name="Normal 4 3 5 6" xfId="24715" xr:uid="{0F43B595-687E-43F6-8DBD-40797EA56D90}"/>
    <cellStyle name="Normal 4 3 5 7" xfId="24716" xr:uid="{9997EE4B-4759-47CC-92E6-DE9575510EE1}"/>
    <cellStyle name="Normal 4 3 5 8" xfId="24717" xr:uid="{05F682C2-E6F4-42A8-8918-93E6ACE9F436}"/>
    <cellStyle name="Normal 4 3 6" xfId="24718" xr:uid="{1425B8BE-23EF-4975-B08F-115DFBBDE2FD}"/>
    <cellStyle name="Normal 4 3 6 2" xfId="24719" xr:uid="{907F3170-02B8-4B66-9019-6D50D138150D}"/>
    <cellStyle name="Normal 4 3 6 2 2" xfId="24720" xr:uid="{C3B201EB-1DB9-4895-8F0D-9608C752FC0A}"/>
    <cellStyle name="Normal 4 3 6 2 2 2" xfId="24721" xr:uid="{00A78778-B0E0-433E-A281-1F6FD6358C43}"/>
    <cellStyle name="Normal 4 3 6 2 2 3" xfId="24722" xr:uid="{D71077AD-6F56-4924-9D7D-B16260ABEEC6}"/>
    <cellStyle name="Normal 4 3 6 2 2 4" xfId="24723" xr:uid="{3520DC4B-5005-4A9F-8B9E-3C1AFE17EC6F}"/>
    <cellStyle name="Normal 4 3 6 2 2 5" xfId="24724" xr:uid="{464669A5-25AF-422D-9956-25079538AAA8}"/>
    <cellStyle name="Normal 4 3 6 2 2 6" xfId="24725" xr:uid="{BD96C1D3-9CC0-4C03-B924-CC21301AAD6E}"/>
    <cellStyle name="Normal 4 3 6 2 3" xfId="24726" xr:uid="{114585F3-0576-434A-A398-EFB018359B92}"/>
    <cellStyle name="Normal 4 3 6 2 4" xfId="24727" xr:uid="{88134C8C-EB30-4747-AC60-CA1ADF6F3F49}"/>
    <cellStyle name="Normal 4 3 6 2 5" xfId="24728" xr:uid="{C2E85D33-41CD-4BF1-9C1F-79981AD6D357}"/>
    <cellStyle name="Normal 4 3 6 2 6" xfId="24729" xr:uid="{50EC02C0-680F-4C88-8E20-5F6CD9DC5E08}"/>
    <cellStyle name="Normal 4 3 6 2 7" xfId="24730" xr:uid="{C112DAA8-6B38-4E97-AB11-1643296171E8}"/>
    <cellStyle name="Normal 4 3 6 3" xfId="24731" xr:uid="{727D92E9-2CA2-4829-9D53-ACDE3C47E91E}"/>
    <cellStyle name="Normal 4 3 6 3 2" xfId="24732" xr:uid="{EE68C937-D09E-465C-A258-1F0C708213E2}"/>
    <cellStyle name="Normal 4 3 6 3 3" xfId="24733" xr:uid="{B4E9555F-3666-4DE1-822D-8A9A52440862}"/>
    <cellStyle name="Normal 4 3 6 3 4" xfId="24734" xr:uid="{1C139103-0080-4EE1-835B-62213FFFC5EE}"/>
    <cellStyle name="Normal 4 3 6 3 5" xfId="24735" xr:uid="{430878B0-37D0-4EBE-8795-2B085A625968}"/>
    <cellStyle name="Normal 4 3 6 3 6" xfId="24736" xr:uid="{3BFE7BF3-B370-4935-A192-DAF2E5158865}"/>
    <cellStyle name="Normal 4 3 6 4" xfId="24737" xr:uid="{71CCC3B0-2BBD-4543-B69A-9BD1D6D3134D}"/>
    <cellStyle name="Normal 4 3 6 5" xfId="24738" xr:uid="{5D6A747D-526E-4576-97DC-16C4AABCE3CC}"/>
    <cellStyle name="Normal 4 3 6 6" xfId="24739" xr:uid="{C18B6039-6BE9-4686-A820-1F74155CB485}"/>
    <cellStyle name="Normal 4 3 6 7" xfId="24740" xr:uid="{A8A1C988-A0F2-4A6F-B369-BEF8A345BB04}"/>
    <cellStyle name="Normal 4 3 6 8" xfId="24741" xr:uid="{373CD1AE-47F2-433A-A609-45B859330471}"/>
    <cellStyle name="Normal 4 3 7" xfId="24742" xr:uid="{646B0F00-6621-49EB-8F8F-05CD42294CF6}"/>
    <cellStyle name="Normal 4 3 7 2" xfId="24743" xr:uid="{614488FA-0337-4163-A502-4D230F109C13}"/>
    <cellStyle name="Normal 4 3 7 2 2" xfId="24744" xr:uid="{EBC9AF43-B646-4A74-ACE0-27E2D7EEC0B4}"/>
    <cellStyle name="Normal 4 3 7 2 2 2" xfId="24745" xr:uid="{A15B0DB0-D7F2-46CD-904F-DA7247574BBF}"/>
    <cellStyle name="Normal 4 3 7 2 2 3" xfId="24746" xr:uid="{7B3CBEF1-201B-4738-8373-10E44A89CD67}"/>
    <cellStyle name="Normal 4 3 7 2 2 4" xfId="24747" xr:uid="{655D677A-2524-4B95-B76A-E8601916FBB5}"/>
    <cellStyle name="Normal 4 3 7 2 2 5" xfId="24748" xr:uid="{C3AD5D8F-7C94-4996-97A3-175EA323E505}"/>
    <cellStyle name="Normal 4 3 7 2 2 6" xfId="24749" xr:uid="{94FC5F34-F209-4BE4-BF1A-EF3B9B35871F}"/>
    <cellStyle name="Normal 4 3 7 2 3" xfId="24750" xr:uid="{4CB8430A-9C8B-4C62-B539-4F5124B7DF86}"/>
    <cellStyle name="Normal 4 3 7 2 4" xfId="24751" xr:uid="{72F25494-C309-4395-BE3C-6C6BB08E522D}"/>
    <cellStyle name="Normal 4 3 7 2 5" xfId="24752" xr:uid="{E9230D72-86C7-4B05-9D80-09790E57B5D6}"/>
    <cellStyle name="Normal 4 3 7 2 6" xfId="24753" xr:uid="{FA2A3F48-485E-489D-800B-11B1B380C8CE}"/>
    <cellStyle name="Normal 4 3 7 2 7" xfId="24754" xr:uid="{017D0C4A-10F3-4BC3-A940-5FBDFF9F1B3D}"/>
    <cellStyle name="Normal 4 3 7 3" xfId="24755" xr:uid="{D6DD79C7-461E-4805-A959-457B84222934}"/>
    <cellStyle name="Normal 4 3 7 3 2" xfId="24756" xr:uid="{451E2ADB-66BC-4A67-AB57-C06227340A13}"/>
    <cellStyle name="Normal 4 3 7 3 3" xfId="24757" xr:uid="{E2F0B4A0-979B-40AD-BC3E-B4081FCD004B}"/>
    <cellStyle name="Normal 4 3 7 3 4" xfId="24758" xr:uid="{6FDA9A0A-206C-4F75-81D7-47DDC6400C99}"/>
    <cellStyle name="Normal 4 3 7 3 5" xfId="24759" xr:uid="{123F81BA-4457-4C1C-813F-3AAFBB6AB7CA}"/>
    <cellStyle name="Normal 4 3 7 3 6" xfId="24760" xr:uid="{8D704B77-BE70-4B10-9A24-CD40A7CB93AD}"/>
    <cellStyle name="Normal 4 3 7 4" xfId="24761" xr:uid="{B73C85BC-73AB-483D-9EB5-6DA0E226DFEE}"/>
    <cellStyle name="Normal 4 3 7 5" xfId="24762" xr:uid="{FBA0C075-EF39-41EE-9BA9-F0C14B6DC03D}"/>
    <cellStyle name="Normal 4 3 7 6" xfId="24763" xr:uid="{210EE305-B29B-4BF8-98C2-690591930587}"/>
    <cellStyle name="Normal 4 3 7 7" xfId="24764" xr:uid="{0BD1679F-C121-4ACD-A50D-09F34058B50A}"/>
    <cellStyle name="Normal 4 3 7 8" xfId="24765" xr:uid="{3B83F8CF-69F6-411C-8FBD-8C46306DA6F2}"/>
    <cellStyle name="Normal 4 3 8" xfId="24766" xr:uid="{3241BE9F-994B-4BFD-ADE1-E0CEDCF934D7}"/>
    <cellStyle name="Normal 4 3 8 2" xfId="24767" xr:uid="{EC65723C-2550-4DFC-AEBE-596B056823B5}"/>
    <cellStyle name="Normal 4 3 8 2 2" xfId="24768" xr:uid="{6E8F3ECE-54C0-4738-83E3-7328C501EE20}"/>
    <cellStyle name="Normal 4 3 8 2 2 2" xfId="24769" xr:uid="{666213E5-A66D-4F6F-A44E-F380EB212FEF}"/>
    <cellStyle name="Normal 4 3 8 2 2 3" xfId="24770" xr:uid="{DEAD3731-8C21-48B9-ADD4-26A6872077B0}"/>
    <cellStyle name="Normal 4 3 8 2 2 4" xfId="24771" xr:uid="{48943D7F-C5D2-431A-BCAE-8AB06F4A941B}"/>
    <cellStyle name="Normal 4 3 8 2 2 5" xfId="24772" xr:uid="{DAACAA96-AE01-42FB-A59D-714BB2804041}"/>
    <cellStyle name="Normal 4 3 8 2 2 6" xfId="24773" xr:uid="{453DB121-0443-40ED-B91F-543006518E18}"/>
    <cellStyle name="Normal 4 3 8 2 3" xfId="24774" xr:uid="{79D7FCCF-6AB7-46BA-8CAD-08AF162413B2}"/>
    <cellStyle name="Normal 4 3 8 2 4" xfId="24775" xr:uid="{C088DE5B-9641-40A7-9FCC-CAC63DA0F876}"/>
    <cellStyle name="Normal 4 3 8 2 5" xfId="24776" xr:uid="{5088E22B-1994-442D-A886-F262F38CB8B2}"/>
    <cellStyle name="Normal 4 3 8 2 6" xfId="24777" xr:uid="{A773F36A-68C0-416E-9EB3-F2723018CE15}"/>
    <cellStyle name="Normal 4 3 8 2 7" xfId="24778" xr:uid="{0EFF1C1C-3EF0-4D92-9498-43E5A56E2437}"/>
    <cellStyle name="Normal 4 3 8 3" xfId="24779" xr:uid="{6D7C71EE-D4BB-44BF-8083-B9BFE8D5F608}"/>
    <cellStyle name="Normal 4 3 8 3 2" xfId="24780" xr:uid="{779DEFA2-11E5-43B9-B47C-A43E5B5D4223}"/>
    <cellStyle name="Normal 4 3 8 3 3" xfId="24781" xr:uid="{F349B4EB-E700-41E1-B26F-0ED1EB35892D}"/>
    <cellStyle name="Normal 4 3 8 3 4" xfId="24782" xr:uid="{56B183EE-DF30-4611-AA41-E83C7049D561}"/>
    <cellStyle name="Normal 4 3 8 3 5" xfId="24783" xr:uid="{39959D6B-8E9A-4133-8D2B-21909220435A}"/>
    <cellStyle name="Normal 4 3 8 3 6" xfId="24784" xr:uid="{2350778C-5CBF-42A7-A840-C675604FB0C7}"/>
    <cellStyle name="Normal 4 3 8 4" xfId="24785" xr:uid="{B0AFE89C-D2BB-4108-9DA4-970614945DF2}"/>
    <cellStyle name="Normal 4 3 8 5" xfId="24786" xr:uid="{B4DE2EE0-D13C-41E9-B4AB-8EDD9D468CCE}"/>
    <cellStyle name="Normal 4 3 8 6" xfId="24787" xr:uid="{95B7EF67-F79E-4E8C-8B04-465F594D63DB}"/>
    <cellStyle name="Normal 4 3 8 7" xfId="24788" xr:uid="{334C5E46-2319-4836-94CE-11EB23A8AB24}"/>
    <cellStyle name="Normal 4 3 8 8" xfId="24789" xr:uid="{8D75DAE3-ED96-4538-90D3-E48F6A3CE8BD}"/>
    <cellStyle name="Normal 4 3 9" xfId="24790" xr:uid="{F8A0FBFB-1E15-4B06-A2C7-CB8728CD88E9}"/>
    <cellStyle name="Normal 4 3 9 2" xfId="24791" xr:uid="{24D0B131-B932-40E7-B5E8-6635CC5856C6}"/>
    <cellStyle name="Normal 4 3 9 2 2" xfId="24792" xr:uid="{67078288-2CC0-4A57-AB89-BD5B35BC1466}"/>
    <cellStyle name="Normal 4 3 9 2 2 2" xfId="24793" xr:uid="{1FB3F50C-0A52-4A4A-8803-5BE3EA3B46A9}"/>
    <cellStyle name="Normal 4 3 9 2 2 3" xfId="24794" xr:uid="{002A75C9-B4ED-4304-BE97-44590A8368D7}"/>
    <cellStyle name="Normal 4 3 9 2 2 4" xfId="24795" xr:uid="{2D9BB107-5B0D-4329-8179-F42D650FBA59}"/>
    <cellStyle name="Normal 4 3 9 2 2 5" xfId="24796" xr:uid="{4456352B-4ED4-48E2-82B4-8BF6DD00FD38}"/>
    <cellStyle name="Normal 4 3 9 2 2 6" xfId="24797" xr:uid="{DE8873CB-8795-478B-B1BA-14E1E3DC82D9}"/>
    <cellStyle name="Normal 4 3 9 2 3" xfId="24798" xr:uid="{7A838464-E328-487E-AF7E-BBE65400BEE0}"/>
    <cellStyle name="Normal 4 3 9 2 4" xfId="24799" xr:uid="{7087AFB6-1FE1-4B72-AA7C-4FEA162E7273}"/>
    <cellStyle name="Normal 4 3 9 2 5" xfId="24800" xr:uid="{7E64E61C-7E68-47BB-B161-9D527118683D}"/>
    <cellStyle name="Normal 4 3 9 2 6" xfId="24801" xr:uid="{660526D2-51D4-4149-828D-C5CF5E0CC973}"/>
    <cellStyle name="Normal 4 3 9 2 7" xfId="24802" xr:uid="{0838A47D-D107-47BF-8233-1DB691A160CC}"/>
    <cellStyle name="Normal 4 3 9 3" xfId="24803" xr:uid="{089C48CF-EA55-4A9E-8F84-8167366EFB94}"/>
    <cellStyle name="Normal 4 3 9 3 2" xfId="24804" xr:uid="{8087ADC5-B8CC-4C3F-A882-5B82945B788B}"/>
    <cellStyle name="Normal 4 3 9 3 3" xfId="24805" xr:uid="{1B656AA8-756E-486E-A08E-1924217E984A}"/>
    <cellStyle name="Normal 4 3 9 3 4" xfId="24806" xr:uid="{15315B55-AD24-42F4-A0D0-D77CB3E362A1}"/>
    <cellStyle name="Normal 4 3 9 3 5" xfId="24807" xr:uid="{D67C6AF0-8E4D-4532-AEB9-1C103615C8AF}"/>
    <cellStyle name="Normal 4 3 9 3 6" xfId="24808" xr:uid="{F4C8BF7C-7FF2-4EF1-B60A-0C01443C49FA}"/>
    <cellStyle name="Normal 4 3 9 4" xfId="24809" xr:uid="{EF171E54-1572-4CA0-910C-93D28EF47B49}"/>
    <cellStyle name="Normal 4 3 9 5" xfId="24810" xr:uid="{C36A27EE-4E4B-462F-9FA9-B5B2EF38F591}"/>
    <cellStyle name="Normal 4 3 9 6" xfId="24811" xr:uid="{4AC9CE3F-2C99-4714-BACD-797E323F8636}"/>
    <cellStyle name="Normal 4 3 9 7" xfId="24812" xr:uid="{B1F12755-F24E-43DC-AF47-9BF1E4FF4A77}"/>
    <cellStyle name="Normal 4 3 9 8" xfId="24813" xr:uid="{5D10F195-126B-40CE-80EF-A785BC613DA9}"/>
    <cellStyle name="Normal 4 4" xfId="1519" xr:uid="{21C73BB1-ABC7-4151-83A0-F3F0DF613BCA}"/>
    <cellStyle name="Normal 4 4 2" xfId="24815" xr:uid="{EA610A0F-F8B3-49E7-AF22-C74F73C2906C}"/>
    <cellStyle name="Normal 4 4 2 2" xfId="24816" xr:uid="{D1CF581C-D382-4E3B-A09C-98AAD88466AB}"/>
    <cellStyle name="Normal 4 4 2 3" xfId="24817" xr:uid="{3219487B-C577-4929-8161-16C455DC9F37}"/>
    <cellStyle name="Normal 4 4 2 4" xfId="24818" xr:uid="{6E674394-AB14-48EA-A518-CB69D28DB0CA}"/>
    <cellStyle name="Normal 4 4 2 5" xfId="24819" xr:uid="{B835A257-E004-4F06-9680-FB8F11FD594C}"/>
    <cellStyle name="Normal 4 4 2 6" xfId="24820" xr:uid="{74A186A2-B3FD-4C42-B18B-825D843A7FFD}"/>
    <cellStyle name="Normal 4 4 2 7" xfId="36791" xr:uid="{683D2477-661C-4E06-89D7-D49CE9D91CFF}"/>
    <cellStyle name="Normal 4 4 3" xfId="24821" xr:uid="{C029CC38-DDD8-4C5C-B054-9613945F0CD2}"/>
    <cellStyle name="Normal 4 4 4" xfId="24822" xr:uid="{42C8C5F6-13EB-4FB6-A767-52CF2BAF1676}"/>
    <cellStyle name="Normal 4 4 5" xfId="24823" xr:uid="{BAAD2A55-81CC-47D8-A269-9837D647A9EC}"/>
    <cellStyle name="Normal 4 4 6" xfId="24824" xr:uid="{FE236E71-7687-4E61-894D-F1B7AA093AA9}"/>
    <cellStyle name="Normal 4 4 7" xfId="24825" xr:uid="{48EB6177-B49D-4768-978B-7973AC40F403}"/>
    <cellStyle name="Normal 4 4 8" xfId="36443" xr:uid="{CEF97D78-47E3-4E1C-AF3F-C8C71F5BA545}"/>
    <cellStyle name="Normal 4 4 9" xfId="24814" xr:uid="{B83FA745-708B-41E9-BB1E-550FA124AE24}"/>
    <cellStyle name="Normal 4 5" xfId="1520" xr:uid="{74C97F17-0FE3-4EDA-91F6-BF631A636EB8}"/>
    <cellStyle name="Normal 4 5 2" xfId="24827" xr:uid="{CDDCC7A1-90F7-4935-9ADC-4D7E5981428A}"/>
    <cellStyle name="Normal 4 5 3" xfId="24828" xr:uid="{3F14CEAF-29CE-42B9-9569-67347281A8B4}"/>
    <cellStyle name="Normal 4 5 4" xfId="24829" xr:uid="{D4BDE7C3-907D-4212-9DAD-916F0DFBE236}"/>
    <cellStyle name="Normal 4 5 5" xfId="24830" xr:uid="{0B8DB1BF-BFA0-4B4D-9064-BB31861485C6}"/>
    <cellStyle name="Normal 4 5 6" xfId="24831" xr:uid="{45C8AC56-67C0-48CB-82E6-241FBCE52BAD}"/>
    <cellStyle name="Normal 4 5 7" xfId="36444" xr:uid="{2E4B09B5-3030-4699-9526-F38770E3FA83}"/>
    <cellStyle name="Normal 4 5 8" xfId="24826" xr:uid="{8FB5C891-C2BA-4218-B40D-B5905598946B}"/>
    <cellStyle name="Normal 4 6" xfId="1521" xr:uid="{CB35B196-93AD-4110-AF07-2219AF8E7176}"/>
    <cellStyle name="Normal 4 6 2" xfId="24833" xr:uid="{A69EB084-7974-4580-85CE-755DFDCEC5C0}"/>
    <cellStyle name="Normal 4 6 2 2" xfId="24834" xr:uid="{7AB9F8BF-DF6A-4370-99CD-D276D128866F}"/>
    <cellStyle name="Normal 4 6 2 3" xfId="24835" xr:uid="{1449D677-09D8-474B-BD1A-55011BC73814}"/>
    <cellStyle name="Normal 4 6 2 4" xfId="24836" xr:uid="{1BFDF502-E376-4498-84D3-637D8CB1BF9B}"/>
    <cellStyle name="Normal 4 6 2 5" xfId="24837" xr:uid="{537F5F33-263A-4168-9247-DB290BD9F96D}"/>
    <cellStyle name="Normal 4 6 2 6" xfId="24838" xr:uid="{2C5E87E7-46F4-4635-A37B-305A94597F36}"/>
    <cellStyle name="Normal 4 6 3" xfId="24839" xr:uid="{14C716CA-9771-49A6-A38B-47403FF2DB4B}"/>
    <cellStyle name="Normal 4 6 4" xfId="24840" xr:uid="{19466E33-2CE1-4FBA-A5F2-1D81DAAE74C0}"/>
    <cellStyle name="Normal 4 6 5" xfId="24841" xr:uid="{BB687393-B485-4FB0-989E-682130CA1376}"/>
    <cellStyle name="Normal 4 6 6" xfId="24842" xr:uid="{6BAEE91A-AE0E-4BA8-8123-873BA9C4916C}"/>
    <cellStyle name="Normal 4 6 7" xfId="24843" xr:uid="{39F56281-3325-4E6C-969A-63AE8DC86D64}"/>
    <cellStyle name="Normal 4 6 8" xfId="24832" xr:uid="{C935B309-032B-45EB-9577-1625A0E97F25}"/>
    <cellStyle name="Normal 4 7" xfId="1522" xr:uid="{3921A8C2-A54F-4710-950C-CA5344512807}"/>
    <cellStyle name="Normal 4 7 2" xfId="24845" xr:uid="{9A9FC0A8-01BB-4168-94D5-5A0720BED59C}"/>
    <cellStyle name="Normal 4 7 3" xfId="24846" xr:uid="{94610925-3145-4F6B-BEED-DFF5D32A984F}"/>
    <cellStyle name="Normal 4 7 4" xfId="24847" xr:uid="{C4FEAD32-18A0-4EF6-B0E0-C1D2EF4D38A0}"/>
    <cellStyle name="Normal 4 7 5" xfId="24848" xr:uid="{CC7F5B79-6DE4-4BFB-9146-B69D6771D2D5}"/>
    <cellStyle name="Normal 4 7 6" xfId="24849" xr:uid="{E4827CA7-EE0E-4A84-B259-84D3746E0D66}"/>
    <cellStyle name="Normal 4 7 7" xfId="24844" xr:uid="{2C3E8C24-611E-49AE-9E5F-CF73BDC3315D}"/>
    <cellStyle name="Normal 4 8" xfId="1523" xr:uid="{48EEB5F8-A177-4B33-B1E0-107367A572D3}"/>
    <cellStyle name="Normal 4 8 2" xfId="24851" xr:uid="{C9ECE207-B86A-408A-8883-118CF535C32F}"/>
    <cellStyle name="Normal 4 8 2 2" xfId="24852" xr:uid="{B767EBE8-5BB0-4F52-9549-D44A542489DC}"/>
    <cellStyle name="Normal 4 8 2 3" xfId="24853" xr:uid="{762471CF-701E-4D0C-9FB5-AB1AB9DD4D20}"/>
    <cellStyle name="Normal 4 8 2 4" xfId="24854" xr:uid="{874B6D6E-13EC-4AC7-9245-147016BF326B}"/>
    <cellStyle name="Normal 4 8 2 5" xfId="24855" xr:uid="{82D0D7C0-3742-474E-9EE3-465D42A9D8ED}"/>
    <cellStyle name="Normal 4 8 2 6" xfId="24856" xr:uid="{E5FB728A-BCF1-4FEF-AC15-0D60CE14A2E0}"/>
    <cellStyle name="Normal 4 8 3" xfId="24857" xr:uid="{57A3D450-E871-47C3-A3F1-657D5865FF7B}"/>
    <cellStyle name="Normal 4 8 4" xfId="24858" xr:uid="{D02F240D-4212-427A-880C-AA10422B05E4}"/>
    <cellStyle name="Normal 4 8 5" xfId="24859" xr:uid="{038A863B-C5D4-4075-91F1-9839CD70C332}"/>
    <cellStyle name="Normal 4 8 6" xfId="24860" xr:uid="{10B788E4-BAED-448F-8FA1-2E896510BAD0}"/>
    <cellStyle name="Normal 4 8 7" xfId="24861" xr:uid="{5A0BEE4E-7C2C-4A01-9E10-6396E9E9AB95}"/>
    <cellStyle name="Normal 4 8 8" xfId="24850" xr:uid="{82EF0C93-7962-4A45-9BE6-D61F0CFE03D8}"/>
    <cellStyle name="Normal 4 9" xfId="1524" xr:uid="{FAD27925-289F-4F13-B89D-26CCF64F04E2}"/>
    <cellStyle name="Normal 4 9 2" xfId="24863" xr:uid="{19EC3575-A680-4A52-BE37-0B9FA2F450E7}"/>
    <cellStyle name="Normal 4 9 3" xfId="24864" xr:uid="{3E9E0524-27C8-4637-A75F-D72188FFD69C}"/>
    <cellStyle name="Normal 4 9 4" xfId="24865" xr:uid="{D4E48697-E906-4561-9014-701B1849D306}"/>
    <cellStyle name="Normal 4 9 5" xfId="24866" xr:uid="{558F5FF8-04C6-4268-851E-77694CE9B02E}"/>
    <cellStyle name="Normal 4 9 6" xfId="24867" xr:uid="{23CDE3D8-78C4-41E8-931C-EFF7CFEE9E02}"/>
    <cellStyle name="Normal 4 9 7" xfId="24862" xr:uid="{26656A73-3A07-4558-978F-1A1950747ECB}"/>
    <cellStyle name="Normal 4_0806_300038" xfId="1525" xr:uid="{C38F201D-6114-4EF8-A45C-24D1A94A59A9}"/>
    <cellStyle name="Normal 40" xfId="1526" xr:uid="{D031D61C-6A2C-4E11-9BA1-AF1913B7605D}"/>
    <cellStyle name="Normal 40 2" xfId="24868" xr:uid="{08C97F89-5086-4F45-8C57-955928496FF3}"/>
    <cellStyle name="Normal 40 2 2" xfId="37309" xr:uid="{210B0AFE-A8B5-4512-A90C-FD56E9D75239}"/>
    <cellStyle name="Normal 40 3" xfId="24869" xr:uid="{C9D3D006-FA9C-44E0-9CC8-B443D174D984}"/>
    <cellStyle name="Normal 40 4" xfId="24870" xr:uid="{03DAB9DA-6B31-4180-B5AE-76645BB4CC7A}"/>
    <cellStyle name="Normal 40 5" xfId="24871" xr:uid="{4861CDF4-E074-453B-BA9C-1CCF29F0D11C}"/>
    <cellStyle name="Normal 40 6" xfId="24872" xr:uid="{75182296-F642-4E3B-A814-DE6AEBAB443E}"/>
    <cellStyle name="Normal 40 7" xfId="36708" xr:uid="{0EC8A1E5-DBF1-47EA-A426-D59153A731B1}"/>
    <cellStyle name="Normal 40 8" xfId="2590" xr:uid="{543174DA-6B05-4A14-9F5E-01A4C90DDA2B}"/>
    <cellStyle name="Normal 40 9" xfId="37900" xr:uid="{D74EF987-133E-43CC-9F3B-C5C2D2D4F641}"/>
    <cellStyle name="Normal 41" xfId="1527" xr:uid="{820AC4FC-8CA1-4263-8678-36DBCCF741C0}"/>
    <cellStyle name="Normal 41 10" xfId="37902" xr:uid="{0285ECAB-D983-44B4-B361-11FD1E754336}"/>
    <cellStyle name="Normal 41 2" xfId="24874" xr:uid="{916DCFE5-6F0E-4FA6-807F-0B592922B524}"/>
    <cellStyle name="Normal 41 2 2" xfId="37310" xr:uid="{01B1BB65-4868-4A89-9EB7-BA61CD0B45FD}"/>
    <cellStyle name="Normal 41 3" xfId="24875" xr:uid="{0D9C63EE-3BD1-4BFD-9F3D-6D45CDC6CF60}"/>
    <cellStyle name="Normal 41 4" xfId="24876" xr:uid="{63BA5FE2-29E3-4D4B-8A2E-426BA158590C}"/>
    <cellStyle name="Normal 41 5" xfId="24877" xr:uid="{E60F4625-CB14-415A-9EDD-5B9AB93458F6}"/>
    <cellStyle name="Normal 41 6" xfId="24878" xr:uid="{BD4014D8-DBA9-42C1-A722-EDEBC0637BB2}"/>
    <cellStyle name="Normal 41 7" xfId="24873" xr:uid="{84F94E53-A040-447D-BDD3-988FAAAB861C}"/>
    <cellStyle name="Normal 41 8" xfId="36709" xr:uid="{05842327-2CED-4A3F-926F-6D8D088030C8}"/>
    <cellStyle name="Normal 41 9" xfId="2696" xr:uid="{15F1E38B-8791-49C5-899E-1DEC2A017EBF}"/>
    <cellStyle name="Normal 42" xfId="1528" xr:uid="{D90E0ED7-DA81-46B6-9CA3-7A8E97764D59}"/>
    <cellStyle name="Normal 42 2" xfId="24880" xr:uid="{0F85D05D-890A-41A9-8A18-78731EF9FAB0}"/>
    <cellStyle name="Normal 42 2 2" xfId="24881" xr:uid="{07A7A1BA-8B16-4B16-99AB-23DA7477B4F1}"/>
    <cellStyle name="Normal 42 2 2 2" xfId="24882" xr:uid="{5FAA4546-995A-4130-8FA0-386CC4487806}"/>
    <cellStyle name="Normal 42 2 2 3" xfId="24883" xr:uid="{E8CEF5FA-AAC6-4B1B-AF8F-9AB767ADD28A}"/>
    <cellStyle name="Normal 42 2 2 4" xfId="24884" xr:uid="{2DA09873-7843-406C-88C3-D64DCE588FE1}"/>
    <cellStyle name="Normal 42 2 2 5" xfId="24885" xr:uid="{0995387C-0350-4623-A617-34265DDC802F}"/>
    <cellStyle name="Normal 42 2 2 6" xfId="24886" xr:uid="{6B6C5F3D-6215-44A4-A65F-ACB574C8BA07}"/>
    <cellStyle name="Normal 42 2 3" xfId="24887" xr:uid="{43CE34BC-91CE-452D-80F1-EB15AC3F0C4A}"/>
    <cellStyle name="Normal 42 2 4" xfId="24888" xr:uid="{9430309F-DE73-48DE-946C-330C3483D1F3}"/>
    <cellStyle name="Normal 42 2 5" xfId="24889" xr:uid="{C9044F2D-B8AE-431D-8845-CBE9FFDB7DEF}"/>
    <cellStyle name="Normal 42 2 6" xfId="24890" xr:uid="{BA1F499C-F148-4060-A0E3-305454C4B58A}"/>
    <cellStyle name="Normal 42 2 7" xfId="24891" xr:uid="{9DC70C67-A870-49C7-84AA-2D49F7593466}"/>
    <cellStyle name="Normal 42 2 8" xfId="37311" xr:uid="{933A683E-92BC-4507-9657-AC8C3FC7DC31}"/>
    <cellStyle name="Normal 42 3" xfId="24892" xr:uid="{FC469419-E79D-4781-9706-C5DED40AAC9F}"/>
    <cellStyle name="Normal 42 4" xfId="24893" xr:uid="{B7DB7017-093D-4626-A4F4-56F72357F89C}"/>
    <cellStyle name="Normal 42 5" xfId="24894" xr:uid="{ADD95F5C-5CF4-4443-A20D-5A70B6B7785F}"/>
    <cellStyle name="Normal 42 6" xfId="24895" xr:uid="{C5E7E2AD-C966-489E-BFF4-05BE74E046C9}"/>
    <cellStyle name="Normal 42 7" xfId="24896" xr:uid="{6C2635FB-C986-43BD-968E-E75D4E8AA38C}"/>
    <cellStyle name="Normal 42 8" xfId="36710" xr:uid="{8756FD61-65A4-4FD1-9FFC-CDB05A746A7A}"/>
    <cellStyle name="Normal 42 9" xfId="24879" xr:uid="{1C27704C-5828-4A18-A647-C25D147C3146}"/>
    <cellStyle name="Normal 43" xfId="1529" xr:uid="{883604B2-2C5B-449C-A94C-6F3FBC014510}"/>
    <cellStyle name="Normal 43 2" xfId="24898" xr:uid="{C882DB04-5DB4-4E2E-874A-4A9BEA023CAE}"/>
    <cellStyle name="Normal 43 2 2" xfId="37312" xr:uid="{6F8317D5-D2D9-46D8-A8C6-C7F8B1BC2E5F}"/>
    <cellStyle name="Normal 43 3" xfId="24899" xr:uid="{648B968E-C1A6-4E11-BDE7-43AE58B48923}"/>
    <cellStyle name="Normal 43 4" xfId="24900" xr:uid="{CC06D14E-AC27-4FF1-A7FE-CE85EA82D691}"/>
    <cellStyle name="Normal 43 5" xfId="24901" xr:uid="{79F72BC9-ABBC-431F-8BBC-03813FA560B8}"/>
    <cellStyle name="Normal 43 6" xfId="24902" xr:uid="{3A3A6811-F3D5-4320-8417-747381A5AC0A}"/>
    <cellStyle name="Normal 43 7" xfId="36711" xr:uid="{0F96F22C-232F-46DA-B7E1-06CC02C49C04}"/>
    <cellStyle name="Normal 43 8" xfId="24897" xr:uid="{4A5E977F-0DEC-485C-86D2-1C3C010E5105}"/>
    <cellStyle name="Normal 43 9" xfId="37626" xr:uid="{9FC59105-A5B3-4304-A244-6BE7C8BCBEEF}"/>
    <cellStyle name="Normal 44" xfId="1530" xr:uid="{280D5B93-32F9-4DD7-91DB-87A31EDE90E6}"/>
    <cellStyle name="Normal 44 2" xfId="24904" xr:uid="{B574DD54-206E-4F4A-AF04-4CBA327DA2F0}"/>
    <cellStyle name="Normal 44 2 2" xfId="37313" xr:uid="{52101AF9-578F-4FB4-8907-03B3E6C9DC16}"/>
    <cellStyle name="Normal 44 3" xfId="24905" xr:uid="{B7ED3DBC-7DA0-4E27-9E9A-315E37A7D7AA}"/>
    <cellStyle name="Normal 44 4" xfId="24906" xr:uid="{B8296806-AA4F-4501-AA8D-8E3E64514774}"/>
    <cellStyle name="Normal 44 5" xfId="24907" xr:uid="{15DB9636-B003-4971-9E6E-6354578BE5F7}"/>
    <cellStyle name="Normal 44 6" xfId="24908" xr:uid="{07457BFE-3DA0-442A-A266-A674194E1A21}"/>
    <cellStyle name="Normal 44 7" xfId="36712" xr:uid="{EC275E37-23F3-43B7-B261-C4F45C357879}"/>
    <cellStyle name="Normal 44 8" xfId="24903" xr:uid="{2FF536C6-881D-45D9-8E7A-86447EFAEFBF}"/>
    <cellStyle name="Normal 45" xfId="1531" xr:uid="{4DC79EEE-4C5D-43C7-9227-0510BCBA17AF}"/>
    <cellStyle name="Normal 45 2" xfId="24910" xr:uid="{E58AD548-F73B-42A6-A045-3FBA57E98B23}"/>
    <cellStyle name="Normal 45 2 2" xfId="37314" xr:uid="{1B32AED8-EDB9-4C70-A8F3-96895EBB76A8}"/>
    <cellStyle name="Normal 45 3" xfId="24911" xr:uid="{605654E4-4640-49C9-8F4C-22E2B3FF55E4}"/>
    <cellStyle name="Normal 45 4" xfId="24912" xr:uid="{51768509-42B6-449B-A478-5060EDFB2111}"/>
    <cellStyle name="Normal 45 5" xfId="24913" xr:uid="{98696675-AE89-4321-904B-3498717F47A0}"/>
    <cellStyle name="Normal 45 6" xfId="24914" xr:uid="{25D36860-0DA0-483F-8174-FC56DC35759B}"/>
    <cellStyle name="Normal 45 7" xfId="36713" xr:uid="{74C96536-369F-493E-896F-936208C1CAFA}"/>
    <cellStyle name="Normal 45 8" xfId="24909" xr:uid="{C474A243-D89F-4AA9-A5C9-2D3470069F04}"/>
    <cellStyle name="Normal 46" xfId="1532" xr:uid="{3F72B094-6546-47CC-87E4-70032B425086}"/>
    <cellStyle name="Normal 46 2" xfId="24916" xr:uid="{A63D588E-2C32-4096-B981-CB9FC2FC9255}"/>
    <cellStyle name="Normal 46 2 2" xfId="37315" xr:uid="{C20CD1C3-797F-4922-BABC-6A2C000CAE41}"/>
    <cellStyle name="Normal 46 3" xfId="24917" xr:uid="{12195075-DF40-4365-8ACD-6AFCE8D293AF}"/>
    <cellStyle name="Normal 46 4" xfId="24918" xr:uid="{8BD8A23A-508F-4BAA-8871-20BF4BEACAF6}"/>
    <cellStyle name="Normal 46 5" xfId="24919" xr:uid="{BFBCD126-B786-42B6-9B1A-9FF4151569C6}"/>
    <cellStyle name="Normal 46 6" xfId="24920" xr:uid="{71370853-8EA5-4074-A7E2-C65AF030E541}"/>
    <cellStyle name="Normal 46 7" xfId="36714" xr:uid="{2D8FE2AB-18AE-4369-B6B6-6C41350DD428}"/>
    <cellStyle name="Normal 46 8" xfId="24915" xr:uid="{2D50CB95-76C2-4D65-971F-4CF3EBCA977B}"/>
    <cellStyle name="Normal 47" xfId="1533" xr:uid="{D3EEBBA0-17FC-4E8A-8FBE-E465142E4225}"/>
    <cellStyle name="Normal 47 2" xfId="24922" xr:uid="{BF2E3FCD-1143-4DB0-89E4-34E3A942ED93}"/>
    <cellStyle name="Normal 47 2 2" xfId="24923" xr:uid="{E80651C9-3504-4588-B1E5-FE5B1A31E29E}"/>
    <cellStyle name="Normal 47 2 3" xfId="24924" xr:uid="{3735F36C-CB58-4D17-8679-2536C9228069}"/>
    <cellStyle name="Normal 47 2 4" xfId="24925" xr:uid="{4012453C-3295-4748-A0B4-255005EBE23C}"/>
    <cellStyle name="Normal 47 2 5" xfId="24926" xr:uid="{65096FDC-68EE-48F2-AB26-2B864BB3CCF0}"/>
    <cellStyle name="Normal 47 2 6" xfId="24927" xr:uid="{0507A036-A5D7-4EE3-B0A7-89ADF068CD4E}"/>
    <cellStyle name="Normal 47 3" xfId="24928" xr:uid="{93D5DB8C-319A-4A08-8119-336B494633CA}"/>
    <cellStyle name="Normal 47 4" xfId="24929" xr:uid="{1B2646D1-D744-4B4F-B97B-B757DE25BC9D}"/>
    <cellStyle name="Normal 47 5" xfId="24930" xr:uid="{4F62E37E-14E2-4525-9C26-61290693AA30}"/>
    <cellStyle name="Normal 47 6" xfId="24931" xr:uid="{8DAB8E2C-00F6-415B-B0B3-BED625A4A0E7}"/>
    <cellStyle name="Normal 47 7" xfId="24932" xr:uid="{4A2164C0-5A91-47DC-A4AF-09926B506B40}"/>
    <cellStyle name="Normal 47 8" xfId="36715" xr:uid="{C81177E3-A30E-4E43-8755-CC60DE96DC4C}"/>
    <cellStyle name="Normal 47 9" xfId="24921" xr:uid="{A6451AA4-D66D-46D4-BBB3-4FBFF1DAF245}"/>
    <cellStyle name="Normal 48" xfId="1534" xr:uid="{B644D2D6-5659-42E3-B498-A7C5D652C59E}"/>
    <cellStyle name="Normal 48 2" xfId="24934" xr:uid="{EA4AA65B-2A9B-4659-9F36-184713566438}"/>
    <cellStyle name="Normal 48 3" xfId="24935" xr:uid="{74FD0459-9C2E-4F88-8D9B-04D201F7D988}"/>
    <cellStyle name="Normal 48 4" xfId="24936" xr:uid="{343D1AA5-773F-410A-906E-C51A4474D86D}"/>
    <cellStyle name="Normal 48 5" xfId="24937" xr:uid="{51571734-D8C5-4EED-A980-1314F4FDF2AC}"/>
    <cellStyle name="Normal 48 6" xfId="24938" xr:uid="{2D41BACC-BE5D-43F0-BAA5-AED7E7D3883A}"/>
    <cellStyle name="Normal 48 7" xfId="36716" xr:uid="{4B36B1BF-EA4F-4636-AA96-C552527578AF}"/>
    <cellStyle name="Normal 48 8" xfId="24933" xr:uid="{B98C0657-44B5-4826-BBD2-DE0DFEFFBE22}"/>
    <cellStyle name="Normal 49" xfId="1535" xr:uid="{E36EE405-6E6F-4A63-9018-4E38EF4862F5}"/>
    <cellStyle name="Normal 49 2" xfId="24940" xr:uid="{86D370BC-2A3B-4E12-9953-5317677BD6E8}"/>
    <cellStyle name="Normal 49 3" xfId="24941" xr:uid="{EE591B10-C7A5-488B-BD6F-4F6272C2D8DB}"/>
    <cellStyle name="Normal 49 4" xfId="24942" xr:uid="{CE638FF2-0CB2-42B4-BCEF-2BF2C40F10F3}"/>
    <cellStyle name="Normal 49 5" xfId="24943" xr:uid="{0EE535D4-1022-4037-9164-CA2C0BE1CE71}"/>
    <cellStyle name="Normal 49 6" xfId="24944" xr:uid="{9D26E9A1-927F-4B22-94AD-3C98EF66B4FF}"/>
    <cellStyle name="Normal 49 7" xfId="36717" xr:uid="{1C5FE8A2-1168-4F7B-962D-64165C3D5AD6}"/>
    <cellStyle name="Normal 49 8" xfId="24939" xr:uid="{4F40C788-953D-42E1-A2D4-24C680ACB44F}"/>
    <cellStyle name="Normal 5" xfId="95" xr:uid="{63A33875-98A1-4D27-94BD-80249F34DB97}"/>
    <cellStyle name="Normal 5 10" xfId="1537" xr:uid="{D103B17E-8AEC-4046-A294-937CA898481C}"/>
    <cellStyle name="Normal 5 11" xfId="1538" xr:uid="{28D7A425-CF9D-40A5-BC06-63420B6BE401}"/>
    <cellStyle name="Normal 5 12" xfId="1539" xr:uid="{69CD6A52-9A2C-40BF-B33C-203D5A7AC748}"/>
    <cellStyle name="Normal 5 13" xfId="1540" xr:uid="{9244EA89-898E-4EA4-BF96-2A4E9FDA2A00}"/>
    <cellStyle name="Normal 5 14" xfId="37625" xr:uid="{185F7125-47FE-4F79-9131-26C9303AE128}"/>
    <cellStyle name="Normal 5 15" xfId="1536" xr:uid="{0B7B06C9-CF8A-4979-B937-643458941104}"/>
    <cellStyle name="Normal 5 16" xfId="37908" xr:uid="{F7779C4A-DC8C-4E2E-B324-548EE7449DDF}"/>
    <cellStyle name="Normal 5 2" xfId="61" xr:uid="{60888328-5E2C-434F-AE25-3C477418C449}"/>
    <cellStyle name="Normal 5 2 10" xfId="24946" xr:uid="{3CBF5BF6-73DE-458E-AC0A-F0F51D3C4416}"/>
    <cellStyle name="Normal 5 2 11" xfId="36445" xr:uid="{27EAEDF4-4EEA-45DB-B311-F3E0C168565C}"/>
    <cellStyle name="Normal 5 2 12" xfId="24945" xr:uid="{3C13AB5E-1437-40C5-8158-AE7C77354347}"/>
    <cellStyle name="Normal 5 2 13" xfId="1541" xr:uid="{67C06C5C-997B-4761-8A17-5708C346444C}"/>
    <cellStyle name="Normal 5 2 2" xfId="1542" xr:uid="{02C839CE-7E28-49C8-A01C-A976EDEBF2F8}"/>
    <cellStyle name="Normal 5 2 2 2" xfId="24948" xr:uid="{46E9CDD3-6EB4-402B-8ADE-F6A3060B4719}"/>
    <cellStyle name="Normal 5 2 2 2 2" xfId="24949" xr:uid="{88B54FC2-4DC3-421A-9D08-154856EF8988}"/>
    <cellStyle name="Normal 5 2 2 2 2 2" xfId="24950" xr:uid="{BE16E668-7A3E-40BD-BEFC-62A407349AED}"/>
    <cellStyle name="Normal 5 2 2 2 2 3" xfId="24951" xr:uid="{22B93C9A-0F04-4F1A-A3F0-2DD77CD8C8F6}"/>
    <cellStyle name="Normal 5 2 2 2 2 4" xfId="24952" xr:uid="{BCAF46F2-1DE6-4BFF-A85B-C1263CCD906B}"/>
    <cellStyle name="Normal 5 2 2 2 2 5" xfId="24953" xr:uid="{2C8FE824-0CB4-4B8A-9A1C-966C54E31ACA}"/>
    <cellStyle name="Normal 5 2 2 2 2 6" xfId="24954" xr:uid="{3033B6F2-9731-4F8E-ACCC-E4CFD75BA49B}"/>
    <cellStyle name="Normal 5 2 2 2 3" xfId="24955" xr:uid="{B9E67C74-7AB7-46A1-8D42-AAC43DF01FD1}"/>
    <cellStyle name="Normal 5 2 2 2 4" xfId="24956" xr:uid="{26012F79-D9EC-4523-A24B-569198D713FB}"/>
    <cellStyle name="Normal 5 2 2 2 5" xfId="24957" xr:uid="{B4F76C03-C31B-44B0-A1ED-D1AD68BD2D8C}"/>
    <cellStyle name="Normal 5 2 2 2 6" xfId="24958" xr:uid="{F8A46FFD-F811-4B70-BC64-5ACF6E188B85}"/>
    <cellStyle name="Normal 5 2 2 2 7" xfId="24959" xr:uid="{AB0058C6-CF4A-42CE-88CC-3B94A862E2CD}"/>
    <cellStyle name="Normal 5 2 2 3" xfId="24960" xr:uid="{41AB007C-4775-4955-BB84-9CA999CE1498}"/>
    <cellStyle name="Normal 5 2 2 3 2" xfId="24961" xr:uid="{E11E6553-9A22-4B67-8A37-6F21403C7CC2}"/>
    <cellStyle name="Normal 5 2 2 3 3" xfId="24962" xr:uid="{2DA1EBA6-2290-40FE-BDBD-C862DEFD5D40}"/>
    <cellStyle name="Normal 5 2 2 3 4" xfId="24963" xr:uid="{07C89625-8BC0-449A-839F-721F6D8123CE}"/>
    <cellStyle name="Normal 5 2 2 3 5" xfId="24964" xr:uid="{D8DF33D9-CEF7-4402-AEC6-73ADDF4962DF}"/>
    <cellStyle name="Normal 5 2 2 3 6" xfId="24965" xr:uid="{4C1AB112-0303-4D36-B0CA-6F13406E5653}"/>
    <cellStyle name="Normal 5 2 2 4" xfId="24966" xr:uid="{1EF617F6-3943-4CA9-B090-EA73FAE7C26B}"/>
    <cellStyle name="Normal 5 2 2 5" xfId="24967" xr:uid="{6C6DCAD1-EAC9-4C81-BAC0-F558D64580E9}"/>
    <cellStyle name="Normal 5 2 2 6" xfId="24968" xr:uid="{472C850A-FF32-466F-A148-7E2D3D7ECA2B}"/>
    <cellStyle name="Normal 5 2 2 7" xfId="24969" xr:uid="{CFF9864A-4084-4FF7-AF52-722C044D33E3}"/>
    <cellStyle name="Normal 5 2 2 8" xfId="24970" xr:uid="{DDF0F832-9CE5-4FCF-8A2B-6A681DE608D1}"/>
    <cellStyle name="Normal 5 2 2 9" xfId="24947" xr:uid="{BA10069C-2E48-484B-AC65-25A419FEB98D}"/>
    <cellStyle name="Normal 5 2 3" xfId="24971" xr:uid="{FA2C23FD-E59E-4119-B5B7-4893719723A9}"/>
    <cellStyle name="Normal 5 2 3 2" xfId="24972" xr:uid="{5E3D7875-D76E-4895-BE77-331188AC54DF}"/>
    <cellStyle name="Normal 5 2 3 2 2" xfId="24973" xr:uid="{75488CB0-98AA-4502-8DB4-95917A32A1F5}"/>
    <cellStyle name="Normal 5 2 3 2 3" xfId="24974" xr:uid="{3D0F520E-9A6C-46BF-ACC0-9DF656CD3250}"/>
    <cellStyle name="Normal 5 2 3 2 4" xfId="24975" xr:uid="{A97F6462-A9F7-45AB-883F-5E76AA1B6497}"/>
    <cellStyle name="Normal 5 2 3 2 5" xfId="24976" xr:uid="{E7261323-58C6-4065-88ED-EC8125F55816}"/>
    <cellStyle name="Normal 5 2 3 2 6" xfId="24977" xr:uid="{79DE7AE2-639C-44AF-922A-789B91B5B981}"/>
    <cellStyle name="Normal 5 2 3 3" xfId="24978" xr:uid="{55F84694-DF81-45F2-9B86-258B13118914}"/>
    <cellStyle name="Normal 5 2 3 4" xfId="24979" xr:uid="{9D43FF43-6AD5-47E2-B98F-5B1CFC26FEAB}"/>
    <cellStyle name="Normal 5 2 3 5" xfId="24980" xr:uid="{70456A30-C7C7-4198-A285-F595335AFB45}"/>
    <cellStyle name="Normal 5 2 3 6" xfId="24981" xr:uid="{FF31F8FC-0972-41CC-B153-23B3D94BF754}"/>
    <cellStyle name="Normal 5 2 3 7" xfId="24982" xr:uid="{E8E40E2A-A6D6-4D59-AE3E-072DF61621F9}"/>
    <cellStyle name="Normal 5 2 4" xfId="24983" xr:uid="{CA625780-100E-4808-A868-C7990CBB2CAF}"/>
    <cellStyle name="Normal 5 2 4 2" xfId="24984" xr:uid="{C297F731-2DC6-478B-B45E-62273F107A3E}"/>
    <cellStyle name="Normal 5 2 4 2 2" xfId="24985" xr:uid="{FB1B6AF9-3712-4CFC-9B52-6C4000CC12D6}"/>
    <cellStyle name="Normal 5 2 4 2 3" xfId="24986" xr:uid="{DD9FA555-296B-4225-A87F-39B9BDFEB9D5}"/>
    <cellStyle name="Normal 5 2 4 2 4" xfId="24987" xr:uid="{9C488E17-0F5B-4DD0-88B4-8C705E293AD8}"/>
    <cellStyle name="Normal 5 2 4 2 5" xfId="24988" xr:uid="{FF2425F7-A7F9-41AC-8986-0412E7F85F4F}"/>
    <cellStyle name="Normal 5 2 4 2 6" xfId="24989" xr:uid="{B399A353-C55E-4C92-A371-EFDD6BD5454C}"/>
    <cellStyle name="Normal 5 2 4 3" xfId="24990" xr:uid="{0EDC1958-08A8-46EB-B95F-060B6E26C7E2}"/>
    <cellStyle name="Normal 5 2 4 4" xfId="24991" xr:uid="{57D14784-2E52-463B-8765-31B72C1AA845}"/>
    <cellStyle name="Normal 5 2 4 5" xfId="24992" xr:uid="{AF4FACFD-C7A0-4585-9C04-4AE827CD630B}"/>
    <cellStyle name="Normal 5 2 4 6" xfId="24993" xr:uid="{2674867D-A34A-4D5B-B59F-A2802997D307}"/>
    <cellStyle name="Normal 5 2 4 7" xfId="24994" xr:uid="{A396B7C8-FFB8-4B4A-9D3E-A1F503A470BA}"/>
    <cellStyle name="Normal 5 2 5" xfId="24995" xr:uid="{8AD52FCD-AAAB-45DF-AB95-C8F18D125D6F}"/>
    <cellStyle name="Normal 5 2 5 2" xfId="24996" xr:uid="{E7FE192E-C7F2-42FF-BB88-6DFC04E79D81}"/>
    <cellStyle name="Normal 5 2 5 3" xfId="24997" xr:uid="{432E7575-0ADA-41DC-88AF-E4E472DE4131}"/>
    <cellStyle name="Normal 5 2 5 4" xfId="24998" xr:uid="{F750BBD5-BF1F-4C99-B5F0-A46EEC69CADF}"/>
    <cellStyle name="Normal 5 2 5 5" xfId="24999" xr:uid="{F948FD1E-7DC9-4D7E-A284-FA1236F15139}"/>
    <cellStyle name="Normal 5 2 5 6" xfId="25000" xr:uid="{47D349B5-49F3-4F35-9FE4-2BE8ECDD6B74}"/>
    <cellStyle name="Normal 5 2 6" xfId="25001" xr:uid="{98A1227E-71AF-44C2-B797-67E8E20FDFD6}"/>
    <cellStyle name="Normal 5 2 7" xfId="25002" xr:uid="{660B7A4F-156A-4ADA-BDDC-1139F3B8F623}"/>
    <cellStyle name="Normal 5 2 8" xfId="25003" xr:uid="{84550212-E24F-435B-98A0-0C8107482FCD}"/>
    <cellStyle name="Normal 5 2 9" xfId="25004" xr:uid="{74B18CDB-49EC-4458-B042-C9676D5136B1}"/>
    <cellStyle name="Normal 5 3" xfId="1543" xr:uid="{1EEDD6C3-574F-4DBB-875F-5AE524530602}"/>
    <cellStyle name="Normal 5 3 10" xfId="36446" xr:uid="{5A96C14B-CB04-4D7A-9E51-35C211D1EC7F}"/>
    <cellStyle name="Normal 5 3 11" xfId="25005" xr:uid="{AC6EFC85-4196-4669-8F25-F1D1FF757ED9}"/>
    <cellStyle name="Normal 5 3 2" xfId="1544" xr:uid="{BC27F0A1-107E-4A0C-A58B-0EEA4A46A080}"/>
    <cellStyle name="Normal 5 3 2 2" xfId="25007" xr:uid="{0B54100A-3544-4E25-B8B7-D92AED4FEB3B}"/>
    <cellStyle name="Normal 5 3 2 2 2" xfId="25008" xr:uid="{00D7FBF5-9A7F-4854-A1D4-59AFC17FCBE3}"/>
    <cellStyle name="Normal 5 3 2 2 3" xfId="25009" xr:uid="{6C9D5C22-C10B-45B3-9E82-4753CBD5BF85}"/>
    <cellStyle name="Normal 5 3 2 2 4" xfId="25010" xr:uid="{C1C986F8-F025-4271-8B0D-3EFF1591C3C8}"/>
    <cellStyle name="Normal 5 3 2 2 5" xfId="25011" xr:uid="{3B6EFA46-D2CF-4863-928B-F2824D38E4B2}"/>
    <cellStyle name="Normal 5 3 2 2 6" xfId="25012" xr:uid="{0B3FA9F2-19C9-4016-BFE8-659BFB3C76E6}"/>
    <cellStyle name="Normal 5 3 2 3" xfId="25013" xr:uid="{7E2F705F-4674-44A6-BD9E-561A2BDF3511}"/>
    <cellStyle name="Normal 5 3 2 4" xfId="25014" xr:uid="{6D036B3E-68C8-487D-B959-584B1AC1A55D}"/>
    <cellStyle name="Normal 5 3 2 5" xfId="25015" xr:uid="{25768100-E23D-4DFB-8EA2-96ED93ED0DAB}"/>
    <cellStyle name="Normal 5 3 2 6" xfId="25016" xr:uid="{FF5FCBFE-BA96-4223-A839-A296DEDDC2C2}"/>
    <cellStyle name="Normal 5 3 2 7" xfId="25017" xr:uid="{C833B72C-05F5-4AF4-831B-4F8E96AC111C}"/>
    <cellStyle name="Normal 5 3 2 8" xfId="25006" xr:uid="{E002EFF6-3A16-4342-A746-44C0DE81387E}"/>
    <cellStyle name="Normal 5 3 3" xfId="25018" xr:uid="{82D22B80-E6B0-4257-A21D-252D99638E5B}"/>
    <cellStyle name="Normal 5 3 3 2" xfId="25019" xr:uid="{C03BC40E-6F9F-4F7D-A490-56829A017FDF}"/>
    <cellStyle name="Normal 5 3 3 2 2" xfId="25020" xr:uid="{21B66013-7E00-4C3C-9C4F-13A49EBB8D69}"/>
    <cellStyle name="Normal 5 3 3 2 3" xfId="25021" xr:uid="{CF890157-1286-4404-A4F6-6D12541A8D43}"/>
    <cellStyle name="Normal 5 3 3 2 4" xfId="25022" xr:uid="{B0B3E674-A87A-4736-A557-02EA97DEEC55}"/>
    <cellStyle name="Normal 5 3 3 2 5" xfId="25023" xr:uid="{939B01AC-2498-477C-8489-2127BC6FAC96}"/>
    <cellStyle name="Normal 5 3 3 2 6" xfId="25024" xr:uid="{16A50191-7120-4503-8F9A-6023664E457E}"/>
    <cellStyle name="Normal 5 3 3 3" xfId="25025" xr:uid="{04A78616-AC89-4AB5-9437-ADDFE8F249A1}"/>
    <cellStyle name="Normal 5 3 3 4" xfId="25026" xr:uid="{15FE4982-E112-4666-A75F-67B9BE9A7987}"/>
    <cellStyle name="Normal 5 3 3 5" xfId="25027" xr:uid="{1D8F1699-E3C5-451A-AAE8-E1932A346F7D}"/>
    <cellStyle name="Normal 5 3 3 6" xfId="25028" xr:uid="{4BA98D72-E366-4D53-AAF3-5A1CD15E682B}"/>
    <cellStyle name="Normal 5 3 3 7" xfId="25029" xr:uid="{2217C680-2BC4-41D5-888B-1ECCE9CF96CA}"/>
    <cellStyle name="Normal 5 3 4" xfId="25030" xr:uid="{8777B9FD-606C-4699-92DA-723BE6BC29AB}"/>
    <cellStyle name="Normal 5 3 4 2" xfId="25031" xr:uid="{B7D097B7-7B86-4B26-8E95-8136AE45B8C9}"/>
    <cellStyle name="Normal 5 3 4 3" xfId="25032" xr:uid="{21FC8B7E-32DD-4F5B-9C2B-D33865249C70}"/>
    <cellStyle name="Normal 5 3 4 4" xfId="25033" xr:uid="{FD50F0BD-8951-41D9-A1E4-2A4B0515E3FC}"/>
    <cellStyle name="Normal 5 3 4 5" xfId="25034" xr:uid="{62AF23AD-0297-46E0-BB0D-177DBF3F8506}"/>
    <cellStyle name="Normal 5 3 4 6" xfId="25035" xr:uid="{293B0D18-0FA5-4245-AE63-F6DB969154B8}"/>
    <cellStyle name="Normal 5 3 5" xfId="25036" xr:uid="{63BD89C5-E0BE-469D-870C-EC21EE9A445B}"/>
    <cellStyle name="Normal 5 3 6" xfId="25037" xr:uid="{9B8B66FD-70BF-472D-A2AE-8BEBA0899F7C}"/>
    <cellStyle name="Normal 5 3 7" xfId="25038" xr:uid="{8170E197-1604-418F-AF2D-4ED6437A64E8}"/>
    <cellStyle name="Normal 5 3 8" xfId="25039" xr:uid="{070C1BE2-7FE8-421B-94B9-63E623BFAFF0}"/>
    <cellStyle name="Normal 5 3 9" xfId="25040" xr:uid="{BD8B4641-521E-4A6B-9149-7E4019A904CE}"/>
    <cellStyle name="Normal 5 4" xfId="1545" xr:uid="{9F7ABB59-551A-4C4E-8E00-08601374D063}"/>
    <cellStyle name="Normal 5 4 2" xfId="25042" xr:uid="{14463A2B-B409-4411-98B7-E46A5E2CB239}"/>
    <cellStyle name="Normal 5 4 2 2" xfId="25043" xr:uid="{16D2381A-7ED7-438C-BCF1-96FCD9602E49}"/>
    <cellStyle name="Normal 5 4 2 3" xfId="25044" xr:uid="{64FD5B83-ED1D-4171-AE0A-E28AFC8CC68A}"/>
    <cellStyle name="Normal 5 4 2 4" xfId="25045" xr:uid="{43D22F42-8F04-4873-9A4F-4D4201A9D8F5}"/>
    <cellStyle name="Normal 5 4 2 5" xfId="25046" xr:uid="{5231463F-9F13-4889-B2E3-3A827AB15E73}"/>
    <cellStyle name="Normal 5 4 2 6" xfId="25047" xr:uid="{8AC5B902-0967-41CD-B197-70291F6D3A3A}"/>
    <cellStyle name="Normal 5 4 3" xfId="25048" xr:uid="{16B1FD55-6BBA-414D-9866-09A3A7E5321A}"/>
    <cellStyle name="Normal 5 4 4" xfId="25049" xr:uid="{7A18FBCE-5259-44CF-9AAE-AED0B4FBDE40}"/>
    <cellStyle name="Normal 5 4 5" xfId="25050" xr:uid="{58478554-87EA-4354-8CD7-5DD94E9C5F70}"/>
    <cellStyle name="Normal 5 4 6" xfId="25051" xr:uid="{4F1E333F-9624-43DE-9627-FE305F587420}"/>
    <cellStyle name="Normal 5 4 7" xfId="25052" xr:uid="{B3B61374-5257-4E13-91BB-34798B430754}"/>
    <cellStyle name="Normal 5 4 8" xfId="36447" xr:uid="{880C7936-41EA-496F-9595-688AE83E8D4D}"/>
    <cellStyle name="Normal 5 4 9" xfId="25041" xr:uid="{E6B2625B-3544-4150-B4CD-43F8C90402E2}"/>
    <cellStyle name="Normal 5 5" xfId="1546" xr:uid="{A440B94F-88B7-43DD-93B4-D9BA3D9AF257}"/>
    <cellStyle name="Normal 5 5 2" xfId="25054" xr:uid="{19FC8F63-78DA-4927-A237-6BFF42B6E6F1}"/>
    <cellStyle name="Normal 5 5 2 2" xfId="25055" xr:uid="{D479BE15-EFB2-4CC2-B908-C3DF066E07D6}"/>
    <cellStyle name="Normal 5 5 2 3" xfId="25056" xr:uid="{0CB6FE96-1921-4A64-AF43-DF964572BA36}"/>
    <cellStyle name="Normal 5 5 2 4" xfId="25057" xr:uid="{8388C110-476A-4BE1-B065-2824AD6E19B1}"/>
    <cellStyle name="Normal 5 5 2 5" xfId="25058" xr:uid="{F9FD45A0-CAE9-4E90-A1BB-9A5A4B5D2964}"/>
    <cellStyle name="Normal 5 5 2 6" xfId="25059" xr:uid="{C253A0E3-97E1-47C5-A5E1-BD1CFD9600AB}"/>
    <cellStyle name="Normal 5 5 3" xfId="25060" xr:uid="{74751817-89C9-43D5-9BD2-02FBBFAC516F}"/>
    <cellStyle name="Normal 5 5 4" xfId="25061" xr:uid="{E6B9D8D8-2248-412B-84EB-C3CAB86DECC3}"/>
    <cellStyle name="Normal 5 5 5" xfId="25062" xr:uid="{4FC79126-4CC2-4A63-9630-B74C7CACB724}"/>
    <cellStyle name="Normal 5 5 6" xfId="25063" xr:uid="{026404D7-2CB5-412C-899C-9401AA8DDC9E}"/>
    <cellStyle name="Normal 5 5 7" xfId="25064" xr:uid="{BFF78D87-31AB-428D-B9A9-A8F974365267}"/>
    <cellStyle name="Normal 5 5 8" xfId="36448" xr:uid="{D9BC154A-E17B-4093-9A7E-0413C75F52A4}"/>
    <cellStyle name="Normal 5 5 9" xfId="25053" xr:uid="{B773F3DE-2D6C-4359-B38E-5B53E707ABD3}"/>
    <cellStyle name="Normal 5 6" xfId="1547" xr:uid="{5A4B6C42-7233-41DA-ACF4-0D0E7E7FE524}"/>
    <cellStyle name="Normal 5 6 2" xfId="25065" xr:uid="{2B0CC1B5-1EB0-4F6B-9558-D2B03CF25DC4}"/>
    <cellStyle name="Normal 5 6 3" xfId="25066" xr:uid="{8CDFAACD-4FE2-4BA7-B020-82F13AC5B8BE}"/>
    <cellStyle name="Normal 5 6 4" xfId="25067" xr:uid="{78D95160-40ED-4653-8E81-678FBA9130CB}"/>
    <cellStyle name="Normal 5 6 5" xfId="25068" xr:uid="{11D8F80B-099A-4F9C-A352-50E6626830D5}"/>
    <cellStyle name="Normal 5 6 6" xfId="25069" xr:uid="{67C06C2B-38CE-420D-A526-5084008F9BA8}"/>
    <cellStyle name="Normal 5 7" xfId="1548" xr:uid="{16F6F6B7-0E6E-4D5D-9DFC-1BD5FDCD4FD9}"/>
    <cellStyle name="Normal 5 7 2" xfId="25070" xr:uid="{5903D6D6-67BC-4E48-B572-D88E7B6A1C75}"/>
    <cellStyle name="Normal 5 7 3" xfId="25071" xr:uid="{CE598AAB-688B-43E6-B1BD-E05B580CA681}"/>
    <cellStyle name="Normal 5 7 4" xfId="25072" xr:uid="{25F3AE36-EC17-46C8-8CF0-04D1004412B1}"/>
    <cellStyle name="Normal 5 7 5" xfId="25073" xr:uid="{32B616D1-46DA-4E3E-92FF-F69AB682B8A1}"/>
    <cellStyle name="Normal 5 7 6" xfId="25074" xr:uid="{E528239A-42E3-4A0A-854C-CAC24EA622C5}"/>
    <cellStyle name="Normal 5 8" xfId="1549" xr:uid="{FDF25686-0C98-44F3-A2B4-179F54E70ADD}"/>
    <cellStyle name="Normal 5 9" xfId="1550" xr:uid="{43DB30D8-D622-4245-AB86-84A85C283FAE}"/>
    <cellStyle name="Normal 5_300010(j)_NON-FTE accrue benefit FY08" xfId="1551" xr:uid="{687D2329-4FA6-45A4-BFD2-5EAD5EB73A92}"/>
    <cellStyle name="Normal 50" xfId="1552" xr:uid="{EC808B78-9321-4408-8F33-2C363AC0FACE}"/>
    <cellStyle name="Normal 50 10" xfId="2591" xr:uid="{287CC441-EE61-474B-852D-DB9B7D6827EF}"/>
    <cellStyle name="Normal 50 2" xfId="25076" xr:uid="{9001D5D7-CAC9-4B34-8212-99A73BA62FDF}"/>
    <cellStyle name="Normal 50 2 2" xfId="25077" xr:uid="{71540906-8015-42C2-8B3E-6D0C39D302A0}"/>
    <cellStyle name="Normal 50 2 3" xfId="25078" xr:uid="{124183C3-4F1B-4F33-87CA-6BD1F82DD4AA}"/>
    <cellStyle name="Normal 50 2 4" xfId="25079" xr:uid="{8D584DDA-22C9-4F44-97C8-2969F072AE48}"/>
    <cellStyle name="Normal 50 2 5" xfId="25080" xr:uid="{82E7B492-313B-493A-8E40-A88A4BBA8C47}"/>
    <cellStyle name="Normal 50 2 6" xfId="25081" xr:uid="{37466A4E-BAEC-4321-A1AB-E09D4E81B873}"/>
    <cellStyle name="Normal 50 3" xfId="25082" xr:uid="{FB36C166-4030-460E-8597-94B10B9DBE69}"/>
    <cellStyle name="Normal 50 4" xfId="25083" xr:uid="{84ACEF93-AA6D-4A6B-B121-C6DEE859B045}"/>
    <cellStyle name="Normal 50 5" xfId="25084" xr:uid="{CD8A96F4-E86F-4C4C-9802-6026D7DFAABC}"/>
    <cellStyle name="Normal 50 6" xfId="25085" xr:uid="{EE2F78AB-EDCE-4D22-88E1-F3B0C0B65879}"/>
    <cellStyle name="Normal 50 7" xfId="25086" xr:uid="{A219E836-5188-47DA-9A5F-3987C2AD56B6}"/>
    <cellStyle name="Normal 50 8" xfId="25075" xr:uid="{CD8EBDDD-D2F6-482F-907F-8DC21B35EE51}"/>
    <cellStyle name="Normal 50 9" xfId="36718" xr:uid="{0CBFE4A2-17F7-4111-B869-8A9E36B4D6B6}"/>
    <cellStyle name="Normal 51" xfId="1553" xr:uid="{ED60D805-83C5-4111-B097-52AA475E1400}"/>
    <cellStyle name="Normal 51 2" xfId="25087" xr:uid="{88E537FB-37B6-4E05-AE9C-9AE7A940B2C4}"/>
    <cellStyle name="Normal 51 2 2" xfId="25088" xr:uid="{47F31791-403F-464F-ADFC-6A2A3A75DE88}"/>
    <cellStyle name="Normal 51 2 3" xfId="25089" xr:uid="{7847A571-AE9A-40DF-93D6-39C6E378FC8B}"/>
    <cellStyle name="Normal 51 2 4" xfId="25090" xr:uid="{F5F945BB-8FE1-4E9E-BD9A-5FB7CBE2B828}"/>
    <cellStyle name="Normal 51 2 5" xfId="25091" xr:uid="{D0C31F82-4E1C-4559-9E4B-D2A4C8634F7F}"/>
    <cellStyle name="Normal 51 2 6" xfId="25092" xr:uid="{C5413B21-8469-404A-8203-364029D05FE9}"/>
    <cellStyle name="Normal 51 3" xfId="25093" xr:uid="{4C4F015D-EAEC-4983-A2AE-A2494E52EA37}"/>
    <cellStyle name="Normal 51 4" xfId="25094" xr:uid="{806B330D-3044-43CF-8151-3B8101C8F3FE}"/>
    <cellStyle name="Normal 51 5" xfId="25095" xr:uid="{08AFED3F-1D26-4AA0-BC04-E86122B45976}"/>
    <cellStyle name="Normal 51 6" xfId="25096" xr:uid="{ABE3B3F2-FBD9-45B5-A916-4A9FDDB7BC61}"/>
    <cellStyle name="Normal 51 7" xfId="25097" xr:uid="{35CC49D9-83D1-4647-A6C4-E2BD268C884C}"/>
    <cellStyle name="Normal 51 8" xfId="36719" xr:uid="{490F1614-537C-4DB6-A179-9CFEC5DA55CB}"/>
    <cellStyle name="Normal 52" xfId="1554" xr:uid="{BA2A7B25-5EB7-4BC7-99BC-69C2838A29D5}"/>
    <cellStyle name="Normal 52 2" xfId="25099" xr:uid="{61B1F005-2219-4739-B5D3-29DC34D13F24}"/>
    <cellStyle name="Normal 52 3" xfId="25100" xr:uid="{57024CA3-49A2-4C2E-B543-5903B3B9EA58}"/>
    <cellStyle name="Normal 52 4" xfId="25101" xr:uid="{4903F594-B4E1-4D1A-8274-4676484D6FB4}"/>
    <cellStyle name="Normal 52 5" xfId="25102" xr:uid="{03E65A9E-06D1-46A4-B409-13F2FBFC1B27}"/>
    <cellStyle name="Normal 52 6" xfId="25103" xr:uid="{DEEC92E9-B595-4F6C-817D-7F10215C7044}"/>
    <cellStyle name="Normal 52 7" xfId="36720" xr:uid="{F22A65EB-2D77-42B0-9B0D-A737D69E519A}"/>
    <cellStyle name="Normal 52 8" xfId="25098" xr:uid="{B4FE6245-7CE2-49E1-B892-A8F1850A7510}"/>
    <cellStyle name="Normal 53" xfId="1555" xr:uid="{08DE572D-B5E2-4AF9-B4CA-FCC47678D7BD}"/>
    <cellStyle name="Normal 53 2" xfId="25105" xr:uid="{9837D371-D809-4567-BCC2-A66E411A9C5E}"/>
    <cellStyle name="Normal 53 3" xfId="25106" xr:uid="{7FFEEF2D-1BCF-4FE6-BC19-06ADB47798FB}"/>
    <cellStyle name="Normal 53 4" xfId="25107" xr:uid="{C8BAD645-DB64-492E-97CC-493D518989F5}"/>
    <cellStyle name="Normal 53 5" xfId="25108" xr:uid="{ABDB0DA4-6815-42E5-8140-C344EC58E5B5}"/>
    <cellStyle name="Normal 53 6" xfId="25109" xr:uid="{7A7F9979-1251-4447-9592-ACAE87A20BAA}"/>
    <cellStyle name="Normal 53 7" xfId="36721" xr:uid="{12EACC54-3550-4936-9984-1B1C0BD79039}"/>
    <cellStyle name="Normal 53 8" xfId="25104" xr:uid="{EE8554AC-88BE-4E6B-B355-3AE4C8A0B654}"/>
    <cellStyle name="Normal 54" xfId="1556" xr:uid="{51A0C79C-1164-4BD6-BE2B-6CEDD0D11087}"/>
    <cellStyle name="Normal 54 2" xfId="25110" xr:uid="{378FD814-90D6-4331-B137-545E250F578B}"/>
    <cellStyle name="Normal 54 2 2" xfId="25111" xr:uid="{F95E94CB-13C5-423E-A213-1C6ADF1B5A51}"/>
    <cellStyle name="Normal 54 2 3" xfId="25112" xr:uid="{0DA60BA2-CE26-4FC0-A329-19A2F52B7A87}"/>
    <cellStyle name="Normal 54 2 4" xfId="25113" xr:uid="{0A5F6269-644C-48E0-9293-93B31D8C911C}"/>
    <cellStyle name="Normal 54 2 5" xfId="25114" xr:uid="{3B5EBF42-56C8-412E-987F-E17AD87F7D3C}"/>
    <cellStyle name="Normal 54 2 6" xfId="25115" xr:uid="{B6371C7E-FDA8-4C8D-883F-7438E03B79C9}"/>
    <cellStyle name="Normal 54 3" xfId="25116" xr:uid="{C582DFEE-F9CE-4978-81CB-A018D1C496D9}"/>
    <cellStyle name="Normal 54 4" xfId="25117" xr:uid="{0D2AE384-389A-4048-8D31-8F460009A9F4}"/>
    <cellStyle name="Normal 54 5" xfId="25118" xr:uid="{48BE6947-1993-4887-A6ED-D7DB22F8B0E3}"/>
    <cellStyle name="Normal 54 6" xfId="25119" xr:uid="{D3851F81-229A-4DA5-86D9-B6F1747B917E}"/>
    <cellStyle name="Normal 54 7" xfId="25120" xr:uid="{99522C20-2BFF-4EA7-8E49-732EC1161920}"/>
    <cellStyle name="Normal 54 8" xfId="36722" xr:uid="{9B7C247A-7A99-487C-82BB-C3957E13B6D0}"/>
    <cellStyle name="Normal 55" xfId="1557" xr:uid="{F039F59E-8FB9-429E-AFAE-56696B75549F}"/>
    <cellStyle name="Normal 55 2" xfId="25121" xr:uid="{84B11C5D-D5A9-4123-BE92-01444165E026}"/>
    <cellStyle name="Normal 55 3" xfId="25122" xr:uid="{24B9CEA5-57DD-4428-95C8-0BEB23EE21A4}"/>
    <cellStyle name="Normal 55 4" xfId="25123" xr:uid="{28CA7BA5-34FF-4E29-9A70-35DDF12E6387}"/>
    <cellStyle name="Normal 55 5" xfId="25124" xr:uid="{37EF1F55-C0A5-4847-8D40-3A82E257DB59}"/>
    <cellStyle name="Normal 55 6" xfId="25125" xr:uid="{F0CB21D5-94D2-43F4-8CDC-C0DCA72787EB}"/>
    <cellStyle name="Normal 55 7" xfId="36723" xr:uid="{64783482-A56C-4C96-A0AE-E78DC4CA531C}"/>
    <cellStyle name="Normal 56" xfId="1558" xr:uid="{9C3225A5-EFA9-4E0C-8312-C3D2DBE66523}"/>
    <cellStyle name="Normal 56 2" xfId="25127" xr:uid="{03982847-F347-4F19-9262-7EA3AD62767B}"/>
    <cellStyle name="Normal 56 3" xfId="25128" xr:uid="{94609E53-1118-4D85-8041-ECC14D6E01DD}"/>
    <cellStyle name="Normal 56 4" xfId="25129" xr:uid="{519468C8-3CD9-46A6-9ED5-BFAB4F21877D}"/>
    <cellStyle name="Normal 56 5" xfId="25130" xr:uid="{E5518005-5E0A-44B2-90D3-2789EB4E53E6}"/>
    <cellStyle name="Normal 56 6" xfId="25131" xr:uid="{91D27F69-1B67-4D80-9D7E-93A9F81429EC}"/>
    <cellStyle name="Normal 56 7" xfId="25126" xr:uid="{7EAD1B39-556B-4344-9AFA-C697FDDFE577}"/>
    <cellStyle name="Normal 56 8" xfId="36724" xr:uid="{28E56A8C-796F-4682-B48F-B39F8FFED9DE}"/>
    <cellStyle name="Normal 56 9" xfId="2592" xr:uid="{BCF1F359-1A09-4D16-B79C-4266F1E4B750}"/>
    <cellStyle name="Normal 57" xfId="1559" xr:uid="{0FE9C261-57BE-4C3C-9F5C-30B5EE547B9E}"/>
    <cellStyle name="Normal 57 2" xfId="25133" xr:uid="{0B0A9D61-05CD-4C62-8260-12F18752F846}"/>
    <cellStyle name="Normal 57 3" xfId="2724" xr:uid="{6329AB60-C1C2-41CF-AB3E-FB3F6881EF40}"/>
    <cellStyle name="Normal 57 3 2" xfId="25134" xr:uid="{9E06FD62-49D9-47DF-B1D0-C48EF28ECDB5}"/>
    <cellStyle name="Normal 57 4" xfId="25135" xr:uid="{3E5AD88F-13EA-421C-BA84-E4E8734AE4D3}"/>
    <cellStyle name="Normal 57 5" xfId="25136" xr:uid="{85F698B8-5735-4ECD-B792-C24774350740}"/>
    <cellStyle name="Normal 57 6" xfId="25137" xr:uid="{2EC143FA-2F98-4137-A67C-DB684A628025}"/>
    <cellStyle name="Normal 57 7" xfId="25132" xr:uid="{D0B614E4-9933-40CA-94BA-5FC1D16EBE92}"/>
    <cellStyle name="Normal 57 8" xfId="36725" xr:uid="{AA3233C7-F9BE-4040-B4CB-2406D026EA04}"/>
    <cellStyle name="Normal 58" xfId="1560" xr:uid="{FB982438-DBA5-4A35-AA4D-BDE946526AB3}"/>
    <cellStyle name="Normal 58 2" xfId="1561" xr:uid="{708233C9-B304-4694-9EED-41E78234CF14}"/>
    <cellStyle name="Normal 58 2 2" xfId="25139" xr:uid="{FB0A669F-E87E-4C96-9D9D-972E9CF6BA77}"/>
    <cellStyle name="Normal 58 2 3" xfId="37794" xr:uid="{A7FBFD0C-D985-4226-9351-028E04FE5DB2}"/>
    <cellStyle name="Normal 58 3" xfId="25140" xr:uid="{F6D04D31-E57D-4B3C-A8AB-B201C7CF7406}"/>
    <cellStyle name="Normal 58 4" xfId="25141" xr:uid="{3230D76A-A18D-4FAB-9C0D-67F2B2C90826}"/>
    <cellStyle name="Normal 58 5" xfId="25142" xr:uid="{8C8B1F5F-0E4B-4D9D-81C4-8854DC62AB89}"/>
    <cellStyle name="Normal 58 6" xfId="25143" xr:uid="{D173E675-A24A-453A-B76E-911D2E8BCD49}"/>
    <cellStyle name="Normal 58 7" xfId="36726" xr:uid="{293672A4-2E38-44C6-8571-B1B99956FE78}"/>
    <cellStyle name="Normal 58 8" xfId="25138" xr:uid="{961224CD-7489-46D1-85E7-C84E23381467}"/>
    <cellStyle name="Normal 58 9" xfId="37792" xr:uid="{54133D68-D706-42A2-8D61-B08AB871E987}"/>
    <cellStyle name="Normal 59" xfId="1562" xr:uid="{80676271-5AD8-4950-A66A-A3B896D2FB42}"/>
    <cellStyle name="Normal 59 2" xfId="25145" xr:uid="{D5DC44CC-1737-45DA-98A3-893496C3A237}"/>
    <cellStyle name="Normal 59 3" xfId="25146" xr:uid="{E9A74BF1-8125-497C-9273-51A0B86E4F43}"/>
    <cellStyle name="Normal 59 4" xfId="25147" xr:uid="{00B614ED-5BF2-4817-87CA-B9321FD46B30}"/>
    <cellStyle name="Normal 59 5" xfId="25148" xr:uid="{8BA14AA8-6FBA-4544-826A-50D1AFD8D616}"/>
    <cellStyle name="Normal 59 6" xfId="25149" xr:uid="{031A86BE-4C1C-4C0D-A6C5-5CC5653FFB69}"/>
    <cellStyle name="Normal 59 7" xfId="36727" xr:uid="{F48FEECF-32B4-482E-B4E3-EDD73DB0A409}"/>
    <cellStyle name="Normal 59 8" xfId="25144" xr:uid="{6F391512-0895-441C-8F9D-D5E830C84C51}"/>
    <cellStyle name="Normal 6" xfId="102" xr:uid="{DC0C580B-673A-4964-ABEF-DAD520AAB4DA}"/>
    <cellStyle name="Normal 6 10" xfId="2682" xr:uid="{8D9F5783-7B0F-4DDA-B750-73731B2DD705}"/>
    <cellStyle name="Normal 6 10 2" xfId="25151" xr:uid="{D3B98E39-2A44-4385-AB70-ADF2CF4036BA}"/>
    <cellStyle name="Normal 6 11" xfId="25152" xr:uid="{19B8C7D1-E3D4-449D-BD7C-A63E8E66DABF}"/>
    <cellStyle name="Normal 6 12" xfId="25150" xr:uid="{C00449D4-04A8-4DF3-9B85-E4E5EA1DC367}"/>
    <cellStyle name="Normal 6 13" xfId="36449" xr:uid="{19471F5E-ABFF-4681-894D-813DA536EB70}"/>
    <cellStyle name="Normal 6 14" xfId="2593" xr:uid="{A30F0E79-040C-4C2D-B5F8-96EC2BD62722}"/>
    <cellStyle name="Normal 6 15" xfId="37587" xr:uid="{8C3BC25B-2CF9-490E-8513-7EBC908A44C7}"/>
    <cellStyle name="Normal 6 16" xfId="2677" xr:uid="{352AEE40-0549-43D9-8BA5-846794E96EF2}"/>
    <cellStyle name="Normal 6 17" xfId="37802" xr:uid="{8450EE3A-4A69-4E3E-987A-4DE575A61220}"/>
    <cellStyle name="Normal 6 18" xfId="1563" xr:uid="{8E0EE48B-0F08-476A-A018-C40A78846D1F}"/>
    <cellStyle name="Normal 6 19" xfId="37915" xr:uid="{8397C346-8DF6-466D-9ED6-2B209F6EE87B}"/>
    <cellStyle name="Normal 6 2" xfId="1564" xr:uid="{DCF14090-A7B9-4CED-BC84-A82878EE2969}"/>
    <cellStyle name="Normal 6 2 10" xfId="36450" xr:uid="{4994C913-10A5-44A8-9697-644AC0EFE1B6}"/>
    <cellStyle name="Normal 6 2 11" xfId="25153" xr:uid="{BEDDB504-5107-4A93-9B76-72263FDC8024}"/>
    <cellStyle name="Normal 6 2 12" xfId="37820" xr:uid="{F80E4A37-DFBD-4F71-A653-34F9409B67F8}"/>
    <cellStyle name="Normal 6 2 2" xfId="1565" xr:uid="{9593539D-5C13-4B34-AD66-12575DFA8717}"/>
    <cellStyle name="Normal 6 2 2 10" xfId="25154" xr:uid="{C0EC51CF-D8DD-4A12-9717-D327220B9934}"/>
    <cellStyle name="Normal 6 2 2 2" xfId="25155" xr:uid="{2FFC31DA-177B-4975-9B13-EBBE3642DC95}"/>
    <cellStyle name="Normal 6 2 2 2 2" xfId="25156" xr:uid="{128EB2AA-3F1A-4ABC-B48A-EDF1A22EA24D}"/>
    <cellStyle name="Normal 6 2 2 2 2 2" xfId="25157" xr:uid="{BCE787F4-5B7D-4CB3-81FC-A1DA565FF7BA}"/>
    <cellStyle name="Normal 6 2 2 2 2 3" xfId="25158" xr:uid="{41040164-1BBA-49F4-ADE0-15FD6391EBAA}"/>
    <cellStyle name="Normal 6 2 2 2 2 4" xfId="25159" xr:uid="{569A394B-C34D-48EE-B826-C6BBFA9A1B8D}"/>
    <cellStyle name="Normal 6 2 2 2 2 5" xfId="25160" xr:uid="{79273E16-A998-47F6-9029-C9856DBF1600}"/>
    <cellStyle name="Normal 6 2 2 2 2 6" xfId="25161" xr:uid="{06327EFD-785D-4E9E-9C25-87D98A8B2C68}"/>
    <cellStyle name="Normal 6 2 2 2 3" xfId="25162" xr:uid="{DCC9DE8E-26E6-4D38-8053-727D94000E41}"/>
    <cellStyle name="Normal 6 2 2 2 4" xfId="25163" xr:uid="{E01B2F62-251D-4FB8-9B2F-62F2179224EE}"/>
    <cellStyle name="Normal 6 2 2 2 5" xfId="25164" xr:uid="{274B29A8-4F9E-4052-B303-C2722011B1F9}"/>
    <cellStyle name="Normal 6 2 2 2 6" xfId="25165" xr:uid="{75531953-AA91-4F5B-A39F-33C16AEE0715}"/>
    <cellStyle name="Normal 6 2 2 2 7" xfId="25166" xr:uid="{3D31A88B-7880-4901-B7BC-C0E8DCD09F06}"/>
    <cellStyle name="Normal 6 2 2 3" xfId="25167" xr:uid="{5D9758A4-5668-4756-8164-2EE637772ACE}"/>
    <cellStyle name="Normal 6 2 2 3 2" xfId="25168" xr:uid="{FF3AE32A-6A76-4126-AB3D-683BC5FEE8E5}"/>
    <cellStyle name="Normal 6 2 2 3 3" xfId="25169" xr:uid="{2FA807FF-8D62-41C6-BB3C-3598496859AB}"/>
    <cellStyle name="Normal 6 2 2 3 4" xfId="25170" xr:uid="{EA150657-E2C6-4BE7-8EA0-3A600FBB746B}"/>
    <cellStyle name="Normal 6 2 2 3 5" xfId="25171" xr:uid="{1ABD7808-60AA-4D49-8436-767E6F2F00CA}"/>
    <cellStyle name="Normal 6 2 2 3 6" xfId="25172" xr:uid="{20F65D05-E902-4C31-8608-F1CE3AAC00B1}"/>
    <cellStyle name="Normal 6 2 2 4" xfId="25173" xr:uid="{53F6FFAB-BE62-43E6-BB67-CE64CD865177}"/>
    <cellStyle name="Normal 6 2 2 5" xfId="25174" xr:uid="{85336D3E-41BD-4D65-B217-3B5B8F2647BC}"/>
    <cellStyle name="Normal 6 2 2 6" xfId="25175" xr:uid="{CBE9D039-C233-4DD9-AE42-B3C8AF4146BE}"/>
    <cellStyle name="Normal 6 2 2 7" xfId="25176" xr:uid="{8566C3F2-969E-4A10-A4A6-75FA100D33EB}"/>
    <cellStyle name="Normal 6 2 2 8" xfId="25177" xr:uid="{B5E1E59F-5930-463F-80A0-4A1E39300A2D}"/>
    <cellStyle name="Normal 6 2 2 9" xfId="36451" xr:uid="{F1425D53-B91C-4B7D-9895-51FF32D5F146}"/>
    <cellStyle name="Normal 6 2 3" xfId="25178" xr:uid="{5589A80F-6DD5-402A-9E63-42AC294BFFC6}"/>
    <cellStyle name="Normal 6 2 3 2" xfId="25179" xr:uid="{29E7B6F3-B493-4375-B770-9150ACD0DA9F}"/>
    <cellStyle name="Normal 6 2 3 2 2" xfId="25180" xr:uid="{EBC6A092-BCD5-4AC9-BFA3-B4AB2F0A78A2}"/>
    <cellStyle name="Normal 6 2 3 2 3" xfId="25181" xr:uid="{64490EBA-6ECF-4EAB-A04D-6138DC0E0596}"/>
    <cellStyle name="Normal 6 2 3 2 4" xfId="25182" xr:uid="{14E10862-26D2-4EEE-8488-78C49D0F4B62}"/>
    <cellStyle name="Normal 6 2 3 2 5" xfId="25183" xr:uid="{A7D1B8D7-DA16-48A2-8AC6-2C840992183A}"/>
    <cellStyle name="Normal 6 2 3 2 6" xfId="25184" xr:uid="{51F10C1A-1049-47A8-8DF4-F6BD99BD722E}"/>
    <cellStyle name="Normal 6 2 3 3" xfId="25185" xr:uid="{80D4B423-C2B7-4816-80CD-AD59847C4560}"/>
    <cellStyle name="Normal 6 2 3 4" xfId="25186" xr:uid="{C4E32204-6130-4F1A-A275-3D2A7AE091B4}"/>
    <cellStyle name="Normal 6 2 3 5" xfId="25187" xr:uid="{773BDD80-0CCE-46B8-96B0-8B3EA85ACDC7}"/>
    <cellStyle name="Normal 6 2 3 6" xfId="25188" xr:uid="{D71AA278-2CE9-4E61-AA89-704944A6A824}"/>
    <cellStyle name="Normal 6 2 3 7" xfId="25189" xr:uid="{044F8B3C-5C53-45E1-87DC-715083A83CF6}"/>
    <cellStyle name="Normal 6 2 4" xfId="25190" xr:uid="{8828EB4F-761A-4D80-A03A-4D3BADA55929}"/>
    <cellStyle name="Normal 6 2 4 2" xfId="25191" xr:uid="{62463697-E7D8-4814-80C0-520847046DD9}"/>
    <cellStyle name="Normal 6 2 4 3" xfId="25192" xr:uid="{FE7E582F-B132-47A5-8A13-12FD8BC481F3}"/>
    <cellStyle name="Normal 6 2 4 4" xfId="25193" xr:uid="{AD00FEED-68EA-4EF4-9DCE-F09CC22C6A5D}"/>
    <cellStyle name="Normal 6 2 4 5" xfId="25194" xr:uid="{F042F134-B880-41FC-A78D-4C7B705961A5}"/>
    <cellStyle name="Normal 6 2 4 6" xfId="25195" xr:uid="{F8798121-9607-401F-81B8-24A5C5C15ED2}"/>
    <cellStyle name="Normal 6 2 5" xfId="25196" xr:uid="{B6B83B1F-1844-4B7A-B600-861E2AB6E731}"/>
    <cellStyle name="Normal 6 2 6" xfId="25197" xr:uid="{8A8C848C-2363-4A82-B22E-8DE4D2B52BAA}"/>
    <cellStyle name="Normal 6 2 7" xfId="25198" xr:uid="{3BD510DE-B318-4011-8B5F-AD783035EB98}"/>
    <cellStyle name="Normal 6 2 8" xfId="25199" xr:uid="{47CE5697-9E91-4B13-8F6B-89883CB2D259}"/>
    <cellStyle name="Normal 6 2 9" xfId="25200" xr:uid="{02DBFCD2-EF1D-4A5B-BDDC-105CF0CA66D9}"/>
    <cellStyle name="Normal 6 2_Marketing Accrued P12FY09 Payment subsequent(Jul-Sep16,2009)" xfId="36452" xr:uid="{8EC6EE8B-16D6-4133-B86D-F48ADF6C59C4}"/>
    <cellStyle name="Normal 6 3" xfId="1566" xr:uid="{FEB4F3C1-6AB3-4FCD-937F-0160DFA38D02}"/>
    <cellStyle name="Normal 6 3 10" xfId="25201" xr:uid="{2AE6E3B6-1EE1-4D01-903C-2BD0EF12DF6E}"/>
    <cellStyle name="Normal 6 3 11" xfId="37873" xr:uid="{0C0B81CD-FE50-4D93-98B5-325DBCC8E0EF}"/>
    <cellStyle name="Normal 6 3 2" xfId="25202" xr:uid="{FC1BF14E-013D-4833-84DF-B38E2C9FEAA2}"/>
    <cellStyle name="Normal 6 3 2 2" xfId="25203" xr:uid="{EF2D2C98-3B2C-43D8-9CEE-43491A777E3B}"/>
    <cellStyle name="Normal 6 3 2 2 2" xfId="25204" xr:uid="{E8E2938B-FC00-4781-A3AA-3DBC8EC0D4C9}"/>
    <cellStyle name="Normal 6 3 2 2 3" xfId="25205" xr:uid="{618EC175-5023-449F-8E28-4D3F5896F3DC}"/>
    <cellStyle name="Normal 6 3 2 2 4" xfId="25206" xr:uid="{0ED6394F-5117-4AA7-A27D-7D123C7A34C6}"/>
    <cellStyle name="Normal 6 3 2 2 5" xfId="25207" xr:uid="{288AF7FA-8A34-4FC5-B4DB-4A16A446CD93}"/>
    <cellStyle name="Normal 6 3 2 2 6" xfId="25208" xr:uid="{A39DFEC9-856D-4EA4-8572-7E2F4FE5BC92}"/>
    <cellStyle name="Normal 6 3 2 3" xfId="25209" xr:uid="{F30FF40D-52DA-445C-9E37-CE52B2C1FBB3}"/>
    <cellStyle name="Normal 6 3 2 4" xfId="25210" xr:uid="{DB06E3A9-7CF8-4B4A-AC8F-6312A7FE6462}"/>
    <cellStyle name="Normal 6 3 2 5" xfId="25211" xr:uid="{351FFC9A-DAA2-43B7-8F12-47FD4E2DD3ED}"/>
    <cellStyle name="Normal 6 3 2 6" xfId="25212" xr:uid="{FCE2E3C7-FEBD-4991-B28C-6F268DC9DF02}"/>
    <cellStyle name="Normal 6 3 2 7" xfId="25213" xr:uid="{C062546A-FB26-4B5C-9125-2941776D06DF}"/>
    <cellStyle name="Normal 6 3 3" xfId="25214" xr:uid="{D3661D94-9C24-4F92-9666-9D23E781577D}"/>
    <cellStyle name="Normal 6 3 3 2" xfId="25215" xr:uid="{AABC24E4-8320-49FA-A74C-265F9D66CF8B}"/>
    <cellStyle name="Normal 6 3 3 3" xfId="25216" xr:uid="{72882E28-5373-494F-9A3A-782C2D66945E}"/>
    <cellStyle name="Normal 6 3 3 4" xfId="25217" xr:uid="{02BC7723-8DB5-42EC-9429-C432592EC9E3}"/>
    <cellStyle name="Normal 6 3 3 5" xfId="25218" xr:uid="{26BFD3DE-5E54-4593-9B95-513F885CF85B}"/>
    <cellStyle name="Normal 6 3 3 6" xfId="25219" xr:uid="{23B90797-91BE-411C-9727-75864C569EF8}"/>
    <cellStyle name="Normal 6 3 4" xfId="25220" xr:uid="{592C6EC2-D013-4FBA-9F7E-B9DB2B285061}"/>
    <cellStyle name="Normal 6 3 5" xfId="25221" xr:uid="{59D587EA-9A7A-44AF-BF80-A6BFB4B91F94}"/>
    <cellStyle name="Normal 6 3 6" xfId="25222" xr:uid="{20B79631-14BB-49BA-8C4D-82D7A57BC654}"/>
    <cellStyle name="Normal 6 3 7" xfId="25223" xr:uid="{C8F1E56C-DAAD-4694-8375-BE6116BBEF42}"/>
    <cellStyle name="Normal 6 3 8" xfId="25224" xr:uid="{2E3A46A6-7CC0-4669-A99A-6694A1C48070}"/>
    <cellStyle name="Normal 6 3 9" xfId="36453" xr:uid="{6658A624-CF3A-44AB-8CC0-F73CBC54EEC8}"/>
    <cellStyle name="Normal 6 4" xfId="1567" xr:uid="{49061E7D-9A64-49BB-AC00-4632D4E8800C}"/>
    <cellStyle name="Normal 6 4 2" xfId="25226" xr:uid="{8E7FF9AD-FE46-4959-A192-2E9F98F3C040}"/>
    <cellStyle name="Normal 6 4 2 2" xfId="25227" xr:uid="{91952E81-B83A-442C-BFAC-2C40A4BE280A}"/>
    <cellStyle name="Normal 6 4 2 3" xfId="25228" xr:uid="{83ABFD59-8361-4F46-AE1B-CF100E7717C2}"/>
    <cellStyle name="Normal 6 4 2 4" xfId="25229" xr:uid="{960B80D8-ACD5-4331-A434-66A6BEE6AD40}"/>
    <cellStyle name="Normal 6 4 2 5" xfId="25230" xr:uid="{4C11C707-3681-42C0-A76E-FEADBFFA90C0}"/>
    <cellStyle name="Normal 6 4 2 6" xfId="25231" xr:uid="{7659D1E5-8EC5-4579-B93C-D0608F5BD5B9}"/>
    <cellStyle name="Normal 6 4 3" xfId="25232" xr:uid="{EB90F538-FA37-4634-A566-BD62052BC0FB}"/>
    <cellStyle name="Normal 6 4 4" xfId="25233" xr:uid="{023675CA-0406-4289-B70A-1FF4B0D1E7C4}"/>
    <cellStyle name="Normal 6 4 5" xfId="25234" xr:uid="{DB0F20DB-5CA4-4D5D-9106-2B5D62AC8A3A}"/>
    <cellStyle name="Normal 6 4 6" xfId="25235" xr:uid="{879D79D4-BAD1-4413-B267-75F50A342D92}"/>
    <cellStyle name="Normal 6 4 7" xfId="25236" xr:uid="{70E46114-6908-49F1-808B-0B1CA0DB0754}"/>
    <cellStyle name="Normal 6 4 8" xfId="36454" xr:uid="{6464B635-330E-4C0B-88AA-464E0B245C41}"/>
    <cellStyle name="Normal 6 4 9" xfId="25225" xr:uid="{B3E80154-5263-4D58-9BD7-8923BA3224D3}"/>
    <cellStyle name="Normal 6 5" xfId="1568" xr:uid="{DC405F6B-A454-45F2-B657-CE90775B6D5A}"/>
    <cellStyle name="Normal 6 5 2" xfId="25238" xr:uid="{3B9A2269-EFBE-4096-8F86-BDF56968900D}"/>
    <cellStyle name="Normal 6 5 3" xfId="25239" xr:uid="{19D7C3B5-EE4B-4462-917D-D6BCC30AEE10}"/>
    <cellStyle name="Normal 6 5 4" xfId="25240" xr:uid="{3A7C4C40-6B37-4D06-9352-515E5B6E32AF}"/>
    <cellStyle name="Normal 6 5 5" xfId="25241" xr:uid="{1A7B0A81-4418-4E32-97FE-EAECA5A3C937}"/>
    <cellStyle name="Normal 6 5 6" xfId="25242" xr:uid="{E288E1B8-1ACA-41D6-B105-ADFFA9A59F51}"/>
    <cellStyle name="Normal 6 5 7" xfId="36455" xr:uid="{796D4109-1D80-4F40-A935-3ED4B421F787}"/>
    <cellStyle name="Normal 6 5 8" xfId="25237" xr:uid="{D5FF209B-8911-43C4-B4C0-FC9F0964E982}"/>
    <cellStyle name="Normal 6 6" xfId="1569" xr:uid="{9F98A180-C318-44DB-8350-289E79333378}"/>
    <cellStyle name="Normal 6 6 2" xfId="25244" xr:uid="{42C88EC5-5C6C-443C-B2F0-11D222DE66B4}"/>
    <cellStyle name="Normal 6 6 3" xfId="25245" xr:uid="{D432D970-4A42-44E5-94DC-52C44EA8EA8B}"/>
    <cellStyle name="Normal 6 6 4" xfId="25246" xr:uid="{8D4516A0-E00D-4F83-89A8-0918817E8525}"/>
    <cellStyle name="Normal 6 6 5" xfId="25247" xr:uid="{78CA209E-E6B3-4713-BF1D-7177F388B46D}"/>
    <cellStyle name="Normal 6 6 6" xfId="25248" xr:uid="{6DDAF365-7415-44C7-A369-F00588783718}"/>
    <cellStyle name="Normal 6 6 7" xfId="36792" xr:uid="{5C9CB278-4C54-458C-ADFE-B9664A5C3986}"/>
    <cellStyle name="Normal 6 6 8" xfId="25243" xr:uid="{162F5F48-01E5-4BE4-A01E-4F2125E31BB7}"/>
    <cellStyle name="Normal 6 7" xfId="1570" xr:uid="{F93A7F87-4583-48AA-9208-51DC91C7E667}"/>
    <cellStyle name="Normal 6 7 2" xfId="25249" xr:uid="{FF98B8BD-DEA0-44DB-8A4C-3486D9B362C9}"/>
    <cellStyle name="Normal 6 8" xfId="1571" xr:uid="{248B9043-62F7-4631-9F8B-699B7CD3595F}"/>
    <cellStyle name="Normal 6 8 2" xfId="25250" xr:uid="{C6EA786D-A29E-483A-86AE-86541EA6E7D7}"/>
    <cellStyle name="Normal 6 9" xfId="25251" xr:uid="{328EE963-BFFB-4DB2-9AD7-E88C0052EB11}"/>
    <cellStyle name="Normal 6_300010(j)_NON-FTE accrue benefit FY08" xfId="1572" xr:uid="{DABC43B8-971D-49B2-8BA9-CB9E34B6A2EA}"/>
    <cellStyle name="Normal 60" xfId="1573" xr:uid="{A16AE26E-628C-42CC-8745-0C85B851BBFC}"/>
    <cellStyle name="Normal 60 2" xfId="25253" xr:uid="{5D1B0170-DBBB-4E7D-BF1F-DBFCBE68B4AD}"/>
    <cellStyle name="Normal 60 3" xfId="25254" xr:uid="{50B06BFE-2442-4DFF-938E-B908A6AF5FAF}"/>
    <cellStyle name="Normal 60 4" xfId="25255" xr:uid="{08D33F25-781E-46AE-A93C-A5D39EE95CE6}"/>
    <cellStyle name="Normal 60 5" xfId="25256" xr:uid="{EFFA709A-C70B-4AE9-9014-4AD70C30FE90}"/>
    <cellStyle name="Normal 60 6" xfId="25257" xr:uid="{A043FF16-87EA-4890-855E-37D8E993AF36}"/>
    <cellStyle name="Normal 60 7" xfId="36728" xr:uid="{34D451A0-0DA5-4A31-B726-C4AA1459A714}"/>
    <cellStyle name="Normal 60 8" xfId="25252" xr:uid="{A3A50834-3DD6-4285-A760-5C7DAAC1571A}"/>
    <cellStyle name="Normal 61" xfId="1574" xr:uid="{D7372F71-EEF8-451C-B17B-169E19141F31}"/>
    <cellStyle name="Normal 61 2" xfId="25259" xr:uid="{A4CC0966-F538-4961-8F95-6FA8C23FF682}"/>
    <cellStyle name="Normal 61 3" xfId="25260" xr:uid="{EB4D2F6E-4EF7-4554-BA6F-5C26FDBB4DDE}"/>
    <cellStyle name="Normal 61 4" xfId="25261" xr:uid="{914AE6BA-0FE9-4FEE-9F45-E66A7D1AA856}"/>
    <cellStyle name="Normal 61 5" xfId="25262" xr:uid="{F3BDE5F5-7B3B-4786-B79C-6FE25C35C3AC}"/>
    <cellStyle name="Normal 61 6" xfId="25263" xr:uid="{2F5FFC1C-B1AE-43F3-99B4-BF63F619127A}"/>
    <cellStyle name="Normal 61 7" xfId="36729" xr:uid="{88F91BB9-A46B-49A4-9475-5C339DE68FD7}"/>
    <cellStyle name="Normal 61 8" xfId="25258" xr:uid="{D8F7FB72-66E2-44F9-9F53-34DFC8C4A0F7}"/>
    <cellStyle name="Normal 62" xfId="1575" xr:uid="{FA83264F-1358-4C13-BFD5-2D5DB5568097}"/>
    <cellStyle name="Normal 62 2" xfId="25264" xr:uid="{532F1310-2BF7-419E-8331-1BADC20831CD}"/>
    <cellStyle name="Normal 62 2 2" xfId="25265" xr:uid="{1CC90DA0-AF0F-43A6-91DE-87BBC7FCECB3}"/>
    <cellStyle name="Normal 62 2 2 2" xfId="25266" xr:uid="{D8348EC8-695A-4050-AF14-61D604DB188B}"/>
    <cellStyle name="Normal 62 2 2 2 2" xfId="25267" xr:uid="{A533958A-45B4-40B7-8F67-133A195E16CD}"/>
    <cellStyle name="Normal 62 2 2 2 2 2" xfId="25268" xr:uid="{CD59AB0C-1E02-4CA6-A45C-7CE0214E66C1}"/>
    <cellStyle name="Normal 62 2 2 2 2 3" xfId="25269" xr:uid="{92AA601F-17EB-4FA1-AE8A-2FD6B5FCA37D}"/>
    <cellStyle name="Normal 62 2 2 2 2 4" xfId="25270" xr:uid="{35BAA70D-24AD-482B-8150-AA630661043F}"/>
    <cellStyle name="Normal 62 2 2 2 2 5" xfId="25271" xr:uid="{824C56EF-7B8B-4593-9B19-36184AC25AA1}"/>
    <cellStyle name="Normal 62 2 2 2 2 6" xfId="25272" xr:uid="{4C85B29B-AF15-4711-807D-914589C5D87B}"/>
    <cellStyle name="Normal 62 2 2 2 3" xfId="25273" xr:uid="{DF1B9971-0854-4B21-A03F-8583531D99DB}"/>
    <cellStyle name="Normal 62 2 2 2 4" xfId="25274" xr:uid="{F286A6FD-6695-4AB0-B0E5-53E3BD111C08}"/>
    <cellStyle name="Normal 62 2 2 2 5" xfId="25275" xr:uid="{72C78B55-B660-4813-B6F2-2555B9E5A73C}"/>
    <cellStyle name="Normal 62 2 2 2 6" xfId="25276" xr:uid="{9D50EFD3-5C6D-4AEC-B0DE-AE95CAE01CDE}"/>
    <cellStyle name="Normal 62 2 2 2 7" xfId="25277" xr:uid="{B9F0E4D8-1F04-4D26-85AD-B648A5CB3EA6}"/>
    <cellStyle name="Normal 62 2 2 3" xfId="25278" xr:uid="{5741EAA9-7D89-4017-B6A2-452142B36372}"/>
    <cellStyle name="Normal 62 2 2 4" xfId="25279" xr:uid="{F065FE39-54E2-42BD-9794-68F10BB1051F}"/>
    <cellStyle name="Normal 62 2 2 5" xfId="25280" xr:uid="{B510C079-456B-4835-8754-CC93E6E8731C}"/>
    <cellStyle name="Normal 62 2 2 6" xfId="25281" xr:uid="{683D8ECC-EF53-48B4-9DD9-E50693072622}"/>
    <cellStyle name="Normal 62 2 2 7" xfId="25282" xr:uid="{5C5DA406-AA45-41C7-9C3B-8A70ADFA6932}"/>
    <cellStyle name="Normal 62 2 3" xfId="25283" xr:uid="{E5E78E96-AC6D-4D34-BDD0-DC87A324324B}"/>
    <cellStyle name="Normal 62 2 4" xfId="25284" xr:uid="{26E840AA-1315-4928-9232-2CAF7B63F123}"/>
    <cellStyle name="Normal 62 2 5" xfId="25285" xr:uid="{CC40636D-BE6C-4DD4-A278-E52266C54DEC}"/>
    <cellStyle name="Normal 62 2 6" xfId="25286" xr:uid="{18D59095-DFBA-4EC9-8CED-10332A9BBB56}"/>
    <cellStyle name="Normal 62 2 7" xfId="25287" xr:uid="{FF2762FC-2C63-4D4D-827B-6918FFACAAD8}"/>
    <cellStyle name="Normal 62 3" xfId="25288" xr:uid="{DC200154-2579-4FF2-A65F-C30B8B184BC7}"/>
    <cellStyle name="Normal 62 4" xfId="25289" xr:uid="{6AEBEFE5-0C5C-46B9-B5F0-BB4EC0999CEB}"/>
    <cellStyle name="Normal 62 5" xfId="25290" xr:uid="{2E397ECE-B9C7-412D-8E63-FA1084B3AF93}"/>
    <cellStyle name="Normal 62 6" xfId="25291" xr:uid="{5D1356BA-7FC3-4D05-8A77-3F9D5AFDC324}"/>
    <cellStyle name="Normal 62 7" xfId="25292" xr:uid="{3EA1FD18-66CE-4C3C-8001-6039493FD279}"/>
    <cellStyle name="Normal 62 8" xfId="36730" xr:uid="{2F72DF74-2EE5-4652-9A97-693C982B0E05}"/>
    <cellStyle name="Normal 63" xfId="1576" xr:uid="{3C18F17D-060B-4375-A44E-369D0859EA34}"/>
    <cellStyle name="Normal 63 2" xfId="25293" xr:uid="{8B6C8C57-8390-465A-B729-FAD8C10263B3}"/>
    <cellStyle name="Normal 63 3" xfId="25294" xr:uid="{1DEF9E55-A131-42A6-B938-3098B3F71421}"/>
    <cellStyle name="Normal 63 4" xfId="25295" xr:uid="{9B673F03-C497-4494-A7AE-34ECE8FD5F63}"/>
    <cellStyle name="Normal 63 5" xfId="25296" xr:uid="{8CC5575E-3D59-4993-8CEB-81494B052A65}"/>
    <cellStyle name="Normal 63 6" xfId="25297" xr:uid="{AA5E3917-6B84-4753-94D7-47090E97C2B0}"/>
    <cellStyle name="Normal 63 7" xfId="36731" xr:uid="{9C7FE190-77F0-4A6B-BB6E-09C2FAE6F97B}"/>
    <cellStyle name="Normal 63 8" xfId="37894" xr:uid="{4C3EC54C-4539-4FFB-B011-D89865E89036}"/>
    <cellStyle name="Normal 64" xfId="1577" xr:uid="{5B377230-BD87-4ECE-84A3-B849BA3B358F}"/>
    <cellStyle name="Normal 64 2" xfId="25299" xr:uid="{3A816586-3747-417F-B213-AA040119C9D1}"/>
    <cellStyle name="Normal 64 3" xfId="25300" xr:uid="{C7BD298C-162C-4DD5-B230-6375D84D1FB9}"/>
    <cellStyle name="Normal 64 4" xfId="25301" xr:uid="{8CB7DB07-264E-40BA-8B7B-586818706233}"/>
    <cellStyle name="Normal 64 5" xfId="25302" xr:uid="{17A60D40-D47C-49C6-9353-042037A5A02C}"/>
    <cellStyle name="Normal 64 6" xfId="25303" xr:uid="{2EBCD776-59D5-4934-BB75-2AA536A77968}"/>
    <cellStyle name="Normal 64 7" xfId="36732" xr:uid="{94F9A2C3-0E0F-4EAC-84D9-9A94C5FACF9D}"/>
    <cellStyle name="Normal 64 8" xfId="25298" xr:uid="{62A5BBAE-78FA-4418-A472-6E656493142D}"/>
    <cellStyle name="Normal 65" xfId="1578" xr:uid="{EB050C11-98BD-46CE-9444-9D488890DA4B}"/>
    <cellStyle name="Normal 65 2" xfId="25304" xr:uid="{0F96E68E-5FFA-43CA-B8C4-499C7E643915}"/>
    <cellStyle name="Normal 65 3" xfId="25305" xr:uid="{1EF5BDAC-AFD2-4C04-9AD5-3B51E64EFA87}"/>
    <cellStyle name="Normal 65 4" xfId="25306" xr:uid="{C910D968-EBDC-4971-AB02-2AC195084678}"/>
    <cellStyle name="Normal 65 5" xfId="25307" xr:uid="{00E561C8-B291-4AC2-8A74-577C9493D241}"/>
    <cellStyle name="Normal 65 6" xfId="25308" xr:uid="{DFAE8AAC-5F5E-4C2D-9BB8-697866FEC776}"/>
    <cellStyle name="Normal 65 7" xfId="36733" xr:uid="{BBBFA163-BEB7-423F-A38C-24A128D621D2}"/>
    <cellStyle name="Normal 66" xfId="1579" xr:uid="{3DD7B0EB-ABD5-4999-808F-6703DCA29496}"/>
    <cellStyle name="Normal 66 2" xfId="25310" xr:uid="{159F0ABD-540F-4DDE-B1C4-F89E966D9EC1}"/>
    <cellStyle name="Normal 66 3" xfId="25311" xr:uid="{8B1F7FFE-1C98-4C3B-9052-152796AC3EF3}"/>
    <cellStyle name="Normal 66 4" xfId="25312" xr:uid="{1EE36F2B-D018-43F7-A1C1-38284C0B04B9}"/>
    <cellStyle name="Normal 66 5" xfId="25313" xr:uid="{9FB68307-1C24-49E8-BE7E-5B402D5FDA10}"/>
    <cellStyle name="Normal 66 6" xfId="25314" xr:uid="{92963F69-8C10-4CE3-8EE6-81DB500A53E9}"/>
    <cellStyle name="Normal 66 7" xfId="36734" xr:uid="{7DE071AC-4E42-43F1-932E-51697D530707}"/>
    <cellStyle name="Normal 66 8" xfId="25309" xr:uid="{E37400F8-5A5C-4F49-9ED8-E91FA5DEF23E}"/>
    <cellStyle name="Normal 67" xfId="87" xr:uid="{4D057175-4B6F-4B4B-A8C0-DD2BD535BECD}"/>
    <cellStyle name="Normal 67 2" xfId="25315" xr:uid="{E16C2E9E-3AE3-4E50-A97C-5630FBD94404}"/>
    <cellStyle name="Normal 67 3" xfId="25316" xr:uid="{A6B688A7-8D4C-4297-92C9-D26CB58FB3B7}"/>
    <cellStyle name="Normal 67 4" xfId="25317" xr:uid="{B8163FAD-3317-49BB-86B8-B05C4810AB39}"/>
    <cellStyle name="Normal 67 5" xfId="25318" xr:uid="{AE185012-BB82-4AB4-B6B7-3AD97A87B3F5}"/>
    <cellStyle name="Normal 67 6" xfId="25319" xr:uid="{1B50D91F-22FB-4DC7-A3CB-51C393CB91A5}"/>
    <cellStyle name="Normal 67 7" xfId="36735" xr:uid="{EB0071A4-1B4D-4ACC-9EA7-96661F16BC09}"/>
    <cellStyle name="Normal 67 8" xfId="1580" xr:uid="{EACD186D-0292-458A-AF22-E8832B0870BB}"/>
    <cellStyle name="Normal 68" xfId="1581" xr:uid="{28896CA9-C9B8-467A-B023-4DDBC4A4876F}"/>
    <cellStyle name="Normal 68 2" xfId="25321" xr:uid="{7ABF67B5-3DCC-432E-BE29-ED1DDF740520}"/>
    <cellStyle name="Normal 68 3" xfId="25322" xr:uid="{E74F9347-A623-48FE-A119-0855FDB57214}"/>
    <cellStyle name="Normal 68 4" xfId="25323" xr:uid="{7BBB2255-F12F-4F6F-ACDF-A1E8C3114D0C}"/>
    <cellStyle name="Normal 68 5" xfId="25324" xr:uid="{A617333A-DA45-449A-9B02-EA3DEF47CCCA}"/>
    <cellStyle name="Normal 68 6" xfId="25325" xr:uid="{A333E88E-7D42-4E5B-9DDB-460A3AEE74F8}"/>
    <cellStyle name="Normal 68 7" xfId="36736" xr:uid="{D9DD9F0F-5D60-4156-8A4C-666567C4C19B}"/>
    <cellStyle name="Normal 68 8" xfId="25320" xr:uid="{D6751B7F-613E-4720-960D-67BCF1D1723C}"/>
    <cellStyle name="Normal 69" xfId="88" xr:uid="{2042E97A-E6E1-46DD-9941-0766EE2EE574}"/>
    <cellStyle name="Normal 69 2" xfId="25327" xr:uid="{55A7DB7E-D3D9-4203-B9B2-7FC692FED03D}"/>
    <cellStyle name="Normal 69 3" xfId="25328" xr:uid="{9A16582D-A7B3-4BEE-A5DD-8E611AC5DDC0}"/>
    <cellStyle name="Normal 69 4" xfId="25329" xr:uid="{122FF406-9B2E-4736-8B84-88F1D331EE70}"/>
    <cellStyle name="Normal 69 5" xfId="25330" xr:uid="{D6BAC342-9B8C-4534-9273-E4F8A18E7099}"/>
    <cellStyle name="Normal 69 6" xfId="25331" xr:uid="{4313C127-E8AE-4863-8066-D0155F2BDBC0}"/>
    <cellStyle name="Normal 69 7" xfId="36737" xr:uid="{193A7D8E-B654-4494-B75D-6F64EA14D369}"/>
    <cellStyle name="Normal 69 8" xfId="25326" xr:uid="{E010E683-E0F0-40F5-8AA1-E57152B680DF}"/>
    <cellStyle name="Normal 69 9" xfId="1582" xr:uid="{39BE75BC-48F1-4641-9E21-E57D3C1D1659}"/>
    <cellStyle name="Normal 7" xfId="138" xr:uid="{9DFA1F86-4B5F-44CA-9DFA-51FBC17F2A5C}"/>
    <cellStyle name="Normal 7 10" xfId="25333" xr:uid="{323832EF-AD30-406A-8E93-39078A20923D}"/>
    <cellStyle name="Normal 7 11" xfId="25334" xr:uid="{8E6DC3AE-4EBB-471C-A552-C6170B3B0792}"/>
    <cellStyle name="Normal 7 12" xfId="25332" xr:uid="{E3476ECF-DCFA-4007-8FC9-CFD4F2820B3A}"/>
    <cellStyle name="Normal 7 13" xfId="36456" xr:uid="{4F262C1A-4F0B-4AF9-98B6-2FEE063F92B4}"/>
    <cellStyle name="Normal 7 14" xfId="37624" xr:uid="{1187A858-C17D-4B4D-990D-EA2EFFC7C7CF}"/>
    <cellStyle name="Normal 7 15" xfId="1583" xr:uid="{A445E1F4-72E7-4202-A85B-ABDD4B45044E}"/>
    <cellStyle name="Normal 7 2" xfId="1584" xr:uid="{20AE4122-0095-494D-8D90-54A3A4DBDD4B}"/>
    <cellStyle name="Normal 7 2 10" xfId="36457" xr:uid="{8AB93509-E19C-4DF5-B825-52D1ED5CA090}"/>
    <cellStyle name="Normal 7 2 11" xfId="25335" xr:uid="{234B08B5-269C-4498-841A-6D10A979F478}"/>
    <cellStyle name="Normal 7 2 12" xfId="37866" xr:uid="{7FB4E52B-986B-43A2-83B2-7742AB3EA42C}"/>
    <cellStyle name="Normal 7 2 2" xfId="25336" xr:uid="{80AD9A02-B335-4C3C-8D55-6223F3CD80FA}"/>
    <cellStyle name="Normal 7 2 2 2" xfId="25337" xr:uid="{8005E9F8-AECF-42E2-AFBC-4F1DCF19CCFD}"/>
    <cellStyle name="Normal 7 2 2 2 2" xfId="25338" xr:uid="{949F4BD9-69D9-4EAE-9198-669E33A28EEE}"/>
    <cellStyle name="Normal 7 2 2 2 2 2" xfId="25339" xr:uid="{F19A0F8D-0741-4FE2-B3EC-2D11CCB49CA0}"/>
    <cellStyle name="Normal 7 2 2 2 2 3" xfId="25340" xr:uid="{A62FF253-9E1C-4961-BC28-8EFEA395AB19}"/>
    <cellStyle name="Normal 7 2 2 2 2 4" xfId="25341" xr:uid="{2072B3C2-C010-4150-97ED-197570A4E08B}"/>
    <cellStyle name="Normal 7 2 2 2 2 5" xfId="25342" xr:uid="{17304704-F0AF-4628-B57C-7062083116C4}"/>
    <cellStyle name="Normal 7 2 2 2 2 6" xfId="25343" xr:uid="{44CE451B-2EBB-43C5-9C7D-618E58C65F54}"/>
    <cellStyle name="Normal 7 2 2 2 3" xfId="25344" xr:uid="{868595CB-3AE9-429F-ACE5-45F618562216}"/>
    <cellStyle name="Normal 7 2 2 2 4" xfId="25345" xr:uid="{2767495F-15C9-4BDB-A8AA-E2D1881647C5}"/>
    <cellStyle name="Normal 7 2 2 2 5" xfId="25346" xr:uid="{234425F7-423E-4922-ACB0-56333D8FE834}"/>
    <cellStyle name="Normal 7 2 2 2 6" xfId="25347" xr:uid="{F79DD056-FCD8-44D8-8BF6-1A7FE6EAA76C}"/>
    <cellStyle name="Normal 7 2 2 2 7" xfId="25348" xr:uid="{7DDDECD7-F2A1-40E3-B722-CF07143DB19D}"/>
    <cellStyle name="Normal 7 2 2 3" xfId="25349" xr:uid="{5355F337-32B9-4BE2-BEAF-F23ACC122B23}"/>
    <cellStyle name="Normal 7 2 2 3 2" xfId="25350" xr:uid="{303D989E-0A74-4CAB-B91B-F5F899819E45}"/>
    <cellStyle name="Normal 7 2 2 3 3" xfId="25351" xr:uid="{861BD46A-4118-4334-8D86-B200876088B7}"/>
    <cellStyle name="Normal 7 2 2 3 4" xfId="25352" xr:uid="{440C881B-7808-4A3B-976B-33758BDD09D0}"/>
    <cellStyle name="Normal 7 2 2 3 5" xfId="25353" xr:uid="{FE335492-9D9A-4164-9A70-5861F4CB1134}"/>
    <cellStyle name="Normal 7 2 2 3 6" xfId="25354" xr:uid="{53190D32-DC91-42E9-AA89-86D4D5919198}"/>
    <cellStyle name="Normal 7 2 2 4" xfId="25355" xr:uid="{EA653370-09B6-42C1-9EAD-37A32FFF364B}"/>
    <cellStyle name="Normal 7 2 2 5" xfId="25356" xr:uid="{D2435169-A6E6-450E-9A5D-2BA9384E3294}"/>
    <cellStyle name="Normal 7 2 2 6" xfId="25357" xr:uid="{B2162F51-21FB-4E0B-BAC5-622779357DDA}"/>
    <cellStyle name="Normal 7 2 2 7" xfId="25358" xr:uid="{AA1D3537-B4C9-46C7-B3F1-568D403DE052}"/>
    <cellStyle name="Normal 7 2 2 8" xfId="25359" xr:uid="{28C8CC5A-DE4D-43C8-9098-C5EB92FFA007}"/>
    <cellStyle name="Normal 7 2 3" xfId="25360" xr:uid="{498628EE-33A0-4039-A99D-29F49993CF1B}"/>
    <cellStyle name="Normal 7 2 3 2" xfId="25361" xr:uid="{10683416-4E23-4D07-8AEE-FDC75EE144DC}"/>
    <cellStyle name="Normal 7 2 3 2 2" xfId="25362" xr:uid="{F47D3917-E118-4528-A593-DA43B1C4B42A}"/>
    <cellStyle name="Normal 7 2 3 2 3" xfId="25363" xr:uid="{852DF1B0-B245-4E6F-A558-E44A4D656665}"/>
    <cellStyle name="Normal 7 2 3 2 4" xfId="25364" xr:uid="{F5354565-397A-4AA1-A831-A0E3A80C6B43}"/>
    <cellStyle name="Normal 7 2 3 2 5" xfId="25365" xr:uid="{913ED7A2-6764-401A-8209-02C6CBBCCC94}"/>
    <cellStyle name="Normal 7 2 3 2 6" xfId="25366" xr:uid="{41B4B194-9657-4220-8E33-B64B42CE7163}"/>
    <cellStyle name="Normal 7 2 3 3" xfId="25367" xr:uid="{FACB682E-6A4F-4D42-91C7-C34FE4DAA7ED}"/>
    <cellStyle name="Normal 7 2 3 4" xfId="25368" xr:uid="{E960A301-30D9-403D-82A4-390708A2F34B}"/>
    <cellStyle name="Normal 7 2 3 5" xfId="25369" xr:uid="{61808D5E-239E-4DF6-A65B-865BCD1BE987}"/>
    <cellStyle name="Normal 7 2 3 6" xfId="25370" xr:uid="{15D92C60-99C0-4F0B-8194-1DA3AA5E6606}"/>
    <cellStyle name="Normal 7 2 3 7" xfId="25371" xr:uid="{5A67D91D-2E8F-4341-A4D5-60A8365DD714}"/>
    <cellStyle name="Normal 7 2 4" xfId="25372" xr:uid="{BC0B82EE-4F6D-4C01-9A63-422E22DFC2F1}"/>
    <cellStyle name="Normal 7 2 4 2" xfId="25373" xr:uid="{5BECE82A-41DF-49B7-8569-9C9A079B1928}"/>
    <cellStyle name="Normal 7 2 4 3" xfId="25374" xr:uid="{DD9E9BB3-5094-4A97-8B9A-6DE9DB77A1AB}"/>
    <cellStyle name="Normal 7 2 4 4" xfId="25375" xr:uid="{F7E4A73B-7AAE-4ADD-99C0-F2323EFB4E8A}"/>
    <cellStyle name="Normal 7 2 4 5" xfId="25376" xr:uid="{1764E6C6-AB01-43D3-9923-E616F98AC0D1}"/>
    <cellStyle name="Normal 7 2 4 6" xfId="25377" xr:uid="{9C0F0153-A652-49F2-B22B-FDD0F0A4286E}"/>
    <cellStyle name="Normal 7 2 5" xfId="25378" xr:uid="{B35F99FB-6D90-41E0-AE00-08B3034B8DDA}"/>
    <cellStyle name="Normal 7 2 6" xfId="25379" xr:uid="{81BEFABF-DBD0-4837-AA65-252E8BF4DC5F}"/>
    <cellStyle name="Normal 7 2 7" xfId="25380" xr:uid="{46C745CD-6429-427C-B12D-107407B4E329}"/>
    <cellStyle name="Normal 7 2 8" xfId="25381" xr:uid="{E5C6536A-42E9-4831-A23E-B50C5596F5F1}"/>
    <cellStyle name="Normal 7 2 9" xfId="25382" xr:uid="{BFBBCFC2-E4A4-497F-B5B1-F7906DD03182}"/>
    <cellStyle name="Normal 7 3" xfId="1585" xr:uid="{79255C57-7D4D-4451-9A45-FB7E175452DE}"/>
    <cellStyle name="Normal 7 3 10" xfId="25383" xr:uid="{46D85C4B-E920-4A1D-86A7-40402191CBAE}"/>
    <cellStyle name="Normal 7 3 2" xfId="25384" xr:uid="{C7E6386B-4CDB-4DF4-83C7-CC680C8C0C96}"/>
    <cellStyle name="Normal 7 3 2 2" xfId="25385" xr:uid="{905EA5FF-38CE-4BCA-BD3A-539FBD540DEC}"/>
    <cellStyle name="Normal 7 3 2 2 2" xfId="25386" xr:uid="{3707F0A1-498F-448C-9A98-67C428F059BC}"/>
    <cellStyle name="Normal 7 3 2 2 3" xfId="25387" xr:uid="{8E99B9F4-5ACB-4D6C-B8F1-B72DE6AB4A15}"/>
    <cellStyle name="Normal 7 3 2 2 4" xfId="25388" xr:uid="{55149C8A-E583-4B04-B8CF-7EB26197AA11}"/>
    <cellStyle name="Normal 7 3 2 2 5" xfId="25389" xr:uid="{776D57DC-2991-4717-8340-E02D2AB934DF}"/>
    <cellStyle name="Normal 7 3 2 2 6" xfId="25390" xr:uid="{C7374A3B-27AB-4278-A900-CD88887AFD5C}"/>
    <cellStyle name="Normal 7 3 2 3" xfId="25391" xr:uid="{485C4392-3284-4FDC-A79E-546E47477D6D}"/>
    <cellStyle name="Normal 7 3 2 4" xfId="25392" xr:uid="{9F55C1D2-5032-4ACC-974B-8C6B0A0F9281}"/>
    <cellStyle name="Normal 7 3 2 5" xfId="25393" xr:uid="{8706384D-15E0-4450-9812-4AC271DDBA0C}"/>
    <cellStyle name="Normal 7 3 2 6" xfId="25394" xr:uid="{19B5B5CF-97FC-47A4-916E-EC86D6CFC520}"/>
    <cellStyle name="Normal 7 3 2 7" xfId="25395" xr:uid="{D2F638CA-6F0F-4A56-B67C-C38EE7C0F96E}"/>
    <cellStyle name="Normal 7 3 3" xfId="25396" xr:uid="{01107D6A-247F-43AC-9CC4-62D285F2B7B7}"/>
    <cellStyle name="Normal 7 3 3 2" xfId="25397" xr:uid="{5637E6F0-CE51-4FF8-8ECD-0302D607A4DC}"/>
    <cellStyle name="Normal 7 3 3 3" xfId="25398" xr:uid="{0570C076-CD71-4108-B9FD-9810B9374E66}"/>
    <cellStyle name="Normal 7 3 3 4" xfId="25399" xr:uid="{689A4D43-CFDA-4482-B2EF-93C14D96E0DD}"/>
    <cellStyle name="Normal 7 3 3 5" xfId="25400" xr:uid="{7E51E7AA-79AE-4A4B-928C-CA0F98E03FD3}"/>
    <cellStyle name="Normal 7 3 3 6" xfId="25401" xr:uid="{C5BD756B-E97C-40B3-BB08-5208402F59BF}"/>
    <cellStyle name="Normal 7 3 4" xfId="25402" xr:uid="{1CD5F658-8B92-4127-AC90-8B18C067EF57}"/>
    <cellStyle name="Normal 7 3 5" xfId="25403" xr:uid="{9AB92F65-EC3A-45EC-B55F-9B2F0DAF8AA5}"/>
    <cellStyle name="Normal 7 3 6" xfId="25404" xr:uid="{D9D3A2C9-11DE-4DDC-808B-2FCE76280A0C}"/>
    <cellStyle name="Normal 7 3 7" xfId="25405" xr:uid="{1336E5B7-FBBD-450F-9899-4AAF94BBD13A}"/>
    <cellStyle name="Normal 7 3 8" xfId="25406" xr:uid="{0FC8EBCD-53EC-43EB-813D-AD28ACC15974}"/>
    <cellStyle name="Normal 7 3 9" xfId="36458" xr:uid="{14F71A52-E139-4CC0-B07A-8B6A03ACBB9A}"/>
    <cellStyle name="Normal 7 4" xfId="1586" xr:uid="{2C70CB55-B1E8-4582-9E21-2D329E925A60}"/>
    <cellStyle name="Normal 7 4 2" xfId="25408" xr:uid="{72260A2F-C5F9-4D94-87A4-6B2D467405CB}"/>
    <cellStyle name="Normal 7 4 2 2" xfId="25409" xr:uid="{CFED5E31-B187-4440-9190-ACFCE02F3353}"/>
    <cellStyle name="Normal 7 4 2 3" xfId="25410" xr:uid="{6478B16B-8DCC-4DA2-AE6C-5144E69F6AC5}"/>
    <cellStyle name="Normal 7 4 2 4" xfId="25411" xr:uid="{8307455E-1843-4BE9-A693-992752CCBA14}"/>
    <cellStyle name="Normal 7 4 2 5" xfId="25412" xr:uid="{132F7BE9-C3C3-4FAD-A364-0AA40CE56750}"/>
    <cellStyle name="Normal 7 4 2 6" xfId="25413" xr:uid="{8E960AD1-A81B-46C4-8E14-5A9ADEEC8BA2}"/>
    <cellStyle name="Normal 7 4 3" xfId="25414" xr:uid="{DFDF335E-7A0C-400A-AC65-479007358D8C}"/>
    <cellStyle name="Normal 7 4 4" xfId="25415" xr:uid="{CCD6AF34-58DB-45F6-AF7B-E5FB6410F23E}"/>
    <cellStyle name="Normal 7 4 5" xfId="25416" xr:uid="{D90510CF-D7B0-4ACA-9DEA-BE23EE0E69AE}"/>
    <cellStyle name="Normal 7 4 6" xfId="25417" xr:uid="{44DA3649-B721-4339-9FC8-3A102D15001C}"/>
    <cellStyle name="Normal 7 4 7" xfId="25418" xr:uid="{64606108-5E5D-4681-8B2D-8470298B6251}"/>
    <cellStyle name="Normal 7 4 8" xfId="36459" xr:uid="{97473C13-0D39-44D0-BCC7-983EECDF4084}"/>
    <cellStyle name="Normal 7 4 9" xfId="25407" xr:uid="{122D47E0-D604-492B-B50D-F1C8EB8C63F4}"/>
    <cellStyle name="Normal 7 5" xfId="1587" xr:uid="{E10F921F-8215-4E9B-B3F4-FB3B0DC31AC8}"/>
    <cellStyle name="Normal 7 5 2" xfId="25420" xr:uid="{5F317A81-ADAA-4D6C-8D45-C17D96426686}"/>
    <cellStyle name="Normal 7 5 3" xfId="25421" xr:uid="{B0A44788-893A-4023-8CFF-FCDD02C64DC9}"/>
    <cellStyle name="Normal 7 5 4" xfId="25422" xr:uid="{0EB78F0E-8968-4099-86A1-60E7C17705F2}"/>
    <cellStyle name="Normal 7 5 5" xfId="25423" xr:uid="{127DAACA-160F-40F9-9EAF-CC8BDAA6210F}"/>
    <cellStyle name="Normal 7 5 6" xfId="25424" xr:uid="{33B5E029-0482-4881-A200-EC3C3AC4EEA9}"/>
    <cellStyle name="Normal 7 5 7" xfId="25419" xr:uid="{C3A40BFF-CADA-413A-B6A6-0BF95CF576C2}"/>
    <cellStyle name="Normal 7 6" xfId="1588" xr:uid="{3168D2A3-DF06-4F9F-B660-B54C1FFF6215}"/>
    <cellStyle name="Normal 7 6 2" xfId="25426" xr:uid="{3A3D6984-4A94-4D27-B204-8A48FB7CDFD9}"/>
    <cellStyle name="Normal 7 6 3" xfId="25427" xr:uid="{87A089F8-C692-4A5C-8BA5-20995B63EA27}"/>
    <cellStyle name="Normal 7 6 4" xfId="25428" xr:uid="{F0E370B1-499C-4A55-A786-ED0E4031DD91}"/>
    <cellStyle name="Normal 7 6 5" xfId="25429" xr:uid="{D9C699ED-BC02-4D60-822C-C75C26FCD827}"/>
    <cellStyle name="Normal 7 6 6" xfId="25430" xr:uid="{C4A3CFB0-11E9-405D-8D9F-2A2E7BF87E3B}"/>
    <cellStyle name="Normal 7 6 7" xfId="25425" xr:uid="{EF16813C-A0E7-4AE9-BA2F-E849F941E7E3}"/>
    <cellStyle name="Normal 7 7" xfId="1589" xr:uid="{61C1BE38-B0D9-4E3F-B4E0-2A4E5FED313F}"/>
    <cellStyle name="Normal 7 7 2" xfId="25431" xr:uid="{05F85F11-A3C6-4ACC-9B22-2C610414A025}"/>
    <cellStyle name="Normal 7 8" xfId="1590" xr:uid="{A68C9CC1-FF05-4A7F-B2DC-23C4B97D04D7}"/>
    <cellStyle name="Normal 7 8 2" xfId="25432" xr:uid="{3C2E5715-2838-477D-AFAE-89201BFB1C85}"/>
    <cellStyle name="Normal 7 9" xfId="1591" xr:uid="{998E379B-7EED-4EF9-B20A-4DCDF3CCFC39}"/>
    <cellStyle name="Normal 7 9 2" xfId="25433" xr:uid="{967F0F10-EF4E-40EB-8A0D-9855BE4CD964}"/>
    <cellStyle name="Normal 7_BOI_FS Mar 09_22052009" xfId="1592" xr:uid="{6FB11A36-A24D-4172-B15A-06BACB809605}"/>
    <cellStyle name="Normal 70" xfId="1593" xr:uid="{4497ECEB-EC39-4677-ABCE-0885DBD80DB6}"/>
    <cellStyle name="Normal 70 2" xfId="25434" xr:uid="{B0F76117-AF29-49E5-8AD2-3C209647FF69}"/>
    <cellStyle name="Normal 70 2 2" xfId="25435" xr:uid="{3E221F38-CFAC-4C8E-B819-B93EBD532E8F}"/>
    <cellStyle name="Normal 70 2 2 2" xfId="25436" xr:uid="{6B38E0F6-CBC7-4EDD-A101-BABF4DA9C184}"/>
    <cellStyle name="Normal 70 2 2 3" xfId="25437" xr:uid="{E788AB32-2505-464E-A150-8AA91C1146B4}"/>
    <cellStyle name="Normal 70 2 2 4" xfId="25438" xr:uid="{71E47D91-1AEC-48DA-A9B7-489F73D83410}"/>
    <cellStyle name="Normal 70 2 2 5" xfId="25439" xr:uid="{8338EC15-77EF-4927-BF5A-613A1554A81C}"/>
    <cellStyle name="Normal 70 2 2 6" xfId="25440" xr:uid="{E1CF005E-9DA5-46B9-BAAA-4E8F5E92E074}"/>
    <cellStyle name="Normal 70 2 3" xfId="25441" xr:uid="{3B41F651-DB91-44B9-9511-72A75771F10E}"/>
    <cellStyle name="Normal 70 2 4" xfId="25442" xr:uid="{9F63F68D-A412-4E6B-8E10-6E3284A14C7F}"/>
    <cellStyle name="Normal 70 2 5" xfId="25443" xr:uid="{B0B8F22F-986C-4FEE-B70D-E4F3CF2A78E7}"/>
    <cellStyle name="Normal 70 2 6" xfId="25444" xr:uid="{6E23D934-BA5D-4D3D-B130-434D1934FCB2}"/>
    <cellStyle name="Normal 70 2 7" xfId="25445" xr:uid="{3EC0EEC5-8901-465A-9241-E10920445041}"/>
    <cellStyle name="Normal 70 2 8" xfId="36738" xr:uid="{EDDB807E-EDE2-4B3A-9465-54549074DFE5}"/>
    <cellStyle name="Normal 70 3" xfId="25446" xr:uid="{E3F45D27-9B87-48B9-93C9-E8A9D5574DE6}"/>
    <cellStyle name="Normal 70 4" xfId="25447" xr:uid="{73A0B2FB-09F0-4A44-BDF5-32D2736B7373}"/>
    <cellStyle name="Normal 70 5" xfId="25448" xr:uid="{BD300798-1EDD-48B0-BF46-44CD30F55D47}"/>
    <cellStyle name="Normal 70 6" xfId="25449" xr:uid="{404F37D4-AB6E-47CA-909E-85C8CB8B0B10}"/>
    <cellStyle name="Normal 70 7" xfId="25450" xr:uid="{3F1DDD56-25A4-4867-B077-2E40200DF678}"/>
    <cellStyle name="Normal 70 8" xfId="36037" xr:uid="{FE02C747-DD3A-46B4-826D-386C3FBEFC94}"/>
    <cellStyle name="Normal 71" xfId="1594" xr:uid="{65229CF4-A803-4160-88B5-A04C878A6F9C}"/>
    <cellStyle name="Normal 71 2" xfId="25451" xr:uid="{B614D777-8A19-49AC-84B2-DDF2FC940790}"/>
    <cellStyle name="Normal 71 2 2" xfId="25452" xr:uid="{01A9D0D5-B384-4553-B722-CCC9EFE83B46}"/>
    <cellStyle name="Normal 71 2 3" xfId="25453" xr:uid="{E31C3D59-6597-4CC3-AE84-F9BCDD0B084F}"/>
    <cellStyle name="Normal 71 2 4" xfId="25454" xr:uid="{7065599B-659A-4DB3-878B-D910DA99B16C}"/>
    <cellStyle name="Normal 71 2 5" xfId="25455" xr:uid="{2ECFCCEC-54CD-4366-908C-7CDA5607B493}"/>
    <cellStyle name="Normal 71 2 6" xfId="25456" xr:uid="{9C790124-BC63-4F92-B742-61698EEC0478}"/>
    <cellStyle name="Normal 71 3" xfId="25457" xr:uid="{0216EB71-25CC-48C5-B8A1-8C234C1B6D28}"/>
    <cellStyle name="Normal 71 4" xfId="25458" xr:uid="{458C9517-7AC7-46CD-9378-7BAE10B9D3D3}"/>
    <cellStyle name="Normal 71 5" xfId="25459" xr:uid="{4A98A281-C455-4F6C-81E4-712436A8C67D}"/>
    <cellStyle name="Normal 71 6" xfId="25460" xr:uid="{0738CF65-BF79-4359-A719-62975ADD3E3D}"/>
    <cellStyle name="Normal 71 7" xfId="25461" xr:uid="{C13C7273-DA4D-49C0-BC4F-17725B624AE3}"/>
    <cellStyle name="Normal 71 8" xfId="36739" xr:uid="{856D422E-8BB1-4BAE-98A0-80DF835B248F}"/>
    <cellStyle name="Normal 72" xfId="25462" xr:uid="{C8F9639F-9A56-47DE-B81E-706E011C9590}"/>
    <cellStyle name="Normal 72 2" xfId="25463" xr:uid="{2F8B8651-EB9C-458B-B2F4-7A1DC6E560F1}"/>
    <cellStyle name="Normal 72 3" xfId="25464" xr:uid="{4564635E-AB8F-407B-83AF-F72E467AFC35}"/>
    <cellStyle name="Normal 72 4" xfId="25465" xr:uid="{13D6E2C6-8C35-48F0-A06F-FEBB5B104C68}"/>
    <cellStyle name="Normal 72 5" xfId="25466" xr:uid="{48A51ADB-A24D-49D7-B25F-857EC84F0DDA}"/>
    <cellStyle name="Normal 72 6" xfId="25467" xr:uid="{62610DCE-94A5-4BE8-8535-07790B9CDA13}"/>
    <cellStyle name="Normal 72 7" xfId="36742" xr:uid="{8AD4D4FF-AE92-42BA-838F-5AC1CB009B71}"/>
    <cellStyle name="Normal 72 8" xfId="37893" xr:uid="{2EFDAF1A-8D06-4077-9571-24ED7424A168}"/>
    <cellStyle name="Normal 73" xfId="25468" xr:uid="{F0A91365-3CE5-43A6-87F3-594BAF4EF16E}"/>
    <cellStyle name="Normal 73 2" xfId="25469" xr:uid="{73437EA2-9712-4E10-BC65-6818B7EE0033}"/>
    <cellStyle name="Normal 73 3" xfId="25470" xr:uid="{4DC2D17D-251A-45B3-A987-E69A0FCCC2C5}"/>
    <cellStyle name="Normal 73 4" xfId="25471" xr:uid="{56E5438B-4266-46A3-B16D-A876D86A76D2}"/>
    <cellStyle name="Normal 73 5" xfId="25472" xr:uid="{965C4D8C-1A81-4C47-8397-A1B9C32A1C0F}"/>
    <cellStyle name="Normal 73 6" xfId="25473" xr:uid="{1F8F5A80-02F3-4BC8-9863-4DEB7505A655}"/>
    <cellStyle name="Normal 73 7" xfId="36745" xr:uid="{5A12AD62-4D2C-430A-A667-800F39697EEF}"/>
    <cellStyle name="Normal 74" xfId="1595" xr:uid="{600914F4-BC1B-416B-909C-3CC3BA6BD6D6}"/>
    <cellStyle name="Normal 74 2" xfId="25475" xr:uid="{BD18F296-DED5-426C-AE76-0015A7FC96AE}"/>
    <cellStyle name="Normal 74 3" xfId="25476" xr:uid="{79261F20-7203-42B2-99E2-457166A3632F}"/>
    <cellStyle name="Normal 74 4" xfId="25477" xr:uid="{6EC93465-5B6C-4798-9C4A-599AA8A21875}"/>
    <cellStyle name="Normal 74 5" xfId="25478" xr:uid="{06639C28-FA5B-453F-9580-5C2D264A783E}"/>
    <cellStyle name="Normal 74 6" xfId="25479" xr:uid="{793C0B89-CE14-4CCB-B363-55CCF85AE7B0}"/>
    <cellStyle name="Normal 74 7" xfId="36747" xr:uid="{C2ABC84F-0BC1-429C-B3EC-B87D45121BE9}"/>
    <cellStyle name="Normal 74 8" xfId="25474" xr:uid="{C0DE0DE3-EE7E-4EB3-8608-6D49BD504F2E}"/>
    <cellStyle name="Normal 74 9" xfId="37895" xr:uid="{8F40B234-A9AD-4CF0-881E-35F9394D574F}"/>
    <cellStyle name="Normal 75" xfId="25480" xr:uid="{FDD39E30-B6B6-4523-9E9B-AC166AD7A7EF}"/>
    <cellStyle name="Normal 75 2" xfId="25481" xr:uid="{959C99B9-95E4-4D13-A616-8D387B6ECCEC}"/>
    <cellStyle name="Normal 75 3" xfId="25482" xr:uid="{471F85E3-3976-4338-9C1B-584696AE07CE}"/>
    <cellStyle name="Normal 75 4" xfId="25483" xr:uid="{800F0E41-8605-45DC-A52C-DF1B856D9D9A}"/>
    <cellStyle name="Normal 75 5" xfId="25484" xr:uid="{9BC5C33E-797C-4200-9E00-51A22A34CE09}"/>
    <cellStyle name="Normal 75 6" xfId="25485" xr:uid="{A956F537-E942-475C-A925-5408C7A49407}"/>
    <cellStyle name="Normal 75 7" xfId="36748" xr:uid="{2B128C29-FA31-43FB-99D7-B3E07B407C7B}"/>
    <cellStyle name="Normal 76" xfId="25486" xr:uid="{A7B284BD-3BA1-4670-8135-EEFA1C16728D}"/>
    <cellStyle name="Normal 76 2" xfId="25487" xr:uid="{CB066E0A-1C16-4EDD-A9B4-C7842D35F6B6}"/>
    <cellStyle name="Normal 76 3" xfId="25488" xr:uid="{502EF057-4D48-4E07-A1E2-F0486D58C12A}"/>
    <cellStyle name="Normal 76 4" xfId="25489" xr:uid="{92A56A12-42D5-486B-900A-E58D73E845B2}"/>
    <cellStyle name="Normal 76 5" xfId="25490" xr:uid="{AACBC18F-5919-410E-B868-718D82A48EB0}"/>
    <cellStyle name="Normal 76 6" xfId="25491" xr:uid="{ED892E89-099B-432A-AAB3-2804182BF775}"/>
    <cellStyle name="Normal 76 7" xfId="36460" xr:uid="{B490A866-42F8-4CFD-915D-CC6833379AD5}"/>
    <cellStyle name="Normal 77" xfId="25492" xr:uid="{28FE3BCA-49DA-4F64-8132-D709670241D1}"/>
    <cellStyle name="Normal 77 2" xfId="25493" xr:uid="{7561336F-3DFE-4E06-9C7B-7D54C2032C59}"/>
    <cellStyle name="Normal 77 3" xfId="25494" xr:uid="{B3C82D05-AE1E-4BB0-AE14-4F7F41F27CB9}"/>
    <cellStyle name="Normal 77 4" xfId="25495" xr:uid="{52013786-2527-4C4E-A26C-E0D302013CA1}"/>
    <cellStyle name="Normal 77 5" xfId="25496" xr:uid="{6981789E-F57C-4691-B9A0-3A90A9679BE8}"/>
    <cellStyle name="Normal 77 6" xfId="25497" xr:uid="{6A5A170E-8546-44F2-90C0-0B710AF8D5C2}"/>
    <cellStyle name="Normal 77 7" xfId="36751" xr:uid="{61692032-1DD4-4664-8172-6AF046E65A82}"/>
    <cellStyle name="Normal 78" xfId="1596" xr:uid="{C713A1DE-9A9A-43DC-9C89-7A9BEBD33762}"/>
    <cellStyle name="Normal 78 2" xfId="25499" xr:uid="{ABB4DB0B-2500-4571-B5C9-E44B15E95BC2}"/>
    <cellStyle name="Normal 78 3" xfId="25500" xr:uid="{4A0FD865-674C-4B79-ABE4-F84D44A061F4}"/>
    <cellStyle name="Normal 78 4" xfId="25501" xr:uid="{58C86698-E892-4CCC-B4B8-701DECB7C1A4}"/>
    <cellStyle name="Normal 78 5" xfId="25502" xr:uid="{0ECD5BB0-4F5D-4EEF-82CA-7702991F21B1}"/>
    <cellStyle name="Normal 78 6" xfId="25503" xr:uid="{74225519-C2D2-42E6-8ABD-39ADEA539374}"/>
    <cellStyle name="Normal 78 7" xfId="36753" xr:uid="{889646FB-29EC-453E-BA9F-C15679957F9F}"/>
    <cellStyle name="Normal 78 8" xfId="25498" xr:uid="{6AB227AF-ADA9-4CE2-BA5F-B1239EB0FCAA}"/>
    <cellStyle name="Normal 79" xfId="1597" xr:uid="{29B9AFC6-83CF-4CF7-8CF3-ADFCA6A51774}"/>
    <cellStyle name="Normal 79 2" xfId="25505" xr:uid="{12ACD5FC-4A17-4FCE-8803-F2720F2B4C0D}"/>
    <cellStyle name="Normal 79 3" xfId="25506" xr:uid="{0DD5CD6C-0EC9-479A-A3DF-BDAE0B16442D}"/>
    <cellStyle name="Normal 79 4" xfId="25507" xr:uid="{56410D71-69B0-4C74-ADF6-FEA34F3D7BB4}"/>
    <cellStyle name="Normal 79 5" xfId="25508" xr:uid="{1BADA062-7E96-4A49-B0E0-05B042A0F3A3}"/>
    <cellStyle name="Normal 79 6" xfId="25509" xr:uid="{4BEA4A74-FB9D-47C4-A04F-3294D02267A3}"/>
    <cellStyle name="Normal 79 7" xfId="36755" xr:uid="{E8D464A3-0B4E-4A2A-99AA-5463AB7631C9}"/>
    <cellStyle name="Normal 79 8" xfId="25504" xr:uid="{1391A8BA-4C3D-4158-BB32-5C0333482247}"/>
    <cellStyle name="Normal 8" xfId="126" xr:uid="{E2E05D8A-3A13-426F-A579-F96A542A016C}"/>
    <cellStyle name="Normal 8 10" xfId="25511" xr:uid="{8E890563-3774-42A1-88BB-513A6CF6E687}"/>
    <cellStyle name="Normal 8 11" xfId="25512" xr:uid="{72F333E4-6D98-4CEE-B758-6B2D70542F42}"/>
    <cellStyle name="Normal 8 12" xfId="25510" xr:uid="{AF883C84-2B93-4A87-926D-C6EDCAFC2BC1}"/>
    <cellStyle name="Normal 8 13" xfId="36021" xr:uid="{002BB593-EBA1-447E-8AD8-C845F7C90F46}"/>
    <cellStyle name="Normal 8 14" xfId="36039" xr:uid="{1988CE5B-8C4C-489E-ACB6-7E789E909EDD}"/>
    <cellStyle name="Normal 8 15" xfId="2594" xr:uid="{8157920A-AA02-483B-AF00-270065FB550C}"/>
    <cellStyle name="Normal 8 16" xfId="37623" xr:uid="{4B599EEF-3AB0-43FD-869B-52727725C0AE}"/>
    <cellStyle name="Normal 8 17" xfId="37805" xr:uid="{AED6F0F1-5062-43D5-9F3E-A6E6487168D1}"/>
    <cellStyle name="Normal 8 18" xfId="1598" xr:uid="{AE795E82-E13B-4C2D-B016-A4726D2A966B}"/>
    <cellStyle name="Normal 8 2" xfId="1599" xr:uid="{F2912155-A150-4925-9A05-1707E4D7D11E}"/>
    <cellStyle name="Normal 8 2 10" xfId="36461" xr:uid="{B282246F-4A27-4E0F-B44E-93C5C3714A2A}"/>
    <cellStyle name="Normal 8 2 11" xfId="25513" xr:uid="{21324AD2-14B0-45CA-AF15-E5FAA4661C1E}"/>
    <cellStyle name="Normal 8 2 2" xfId="25514" xr:uid="{EA52C25C-1CFC-4A87-AD38-33C7F5C6C6F5}"/>
    <cellStyle name="Normal 8 2 2 2" xfId="25515" xr:uid="{6C903852-4785-4922-A6D7-91F70223937B}"/>
    <cellStyle name="Normal 8 2 2 2 2" xfId="25516" xr:uid="{0BBCF051-519A-4B85-95C9-2C5DB9C22078}"/>
    <cellStyle name="Normal 8 2 2 2 2 2" xfId="25517" xr:uid="{533C7EAA-4025-409E-AA22-8ACCBEB303DE}"/>
    <cellStyle name="Normal 8 2 2 2 2 3" xfId="25518" xr:uid="{E0DE300F-FDA1-48A4-A026-2EAAA2DE97B9}"/>
    <cellStyle name="Normal 8 2 2 2 2 4" xfId="25519" xr:uid="{B31F6471-0C96-44AC-A2C5-BD35AEEB3775}"/>
    <cellStyle name="Normal 8 2 2 2 2 5" xfId="25520" xr:uid="{C1EA442D-26B4-48CD-A210-BD97C129D9A3}"/>
    <cellStyle name="Normal 8 2 2 2 2 6" xfId="25521" xr:uid="{61AA0339-2A18-4195-86E7-D766405AF898}"/>
    <cellStyle name="Normal 8 2 2 2 3" xfId="25522" xr:uid="{418B3C50-A62B-411E-B9EF-7264A5D72AA0}"/>
    <cellStyle name="Normal 8 2 2 2 4" xfId="25523" xr:uid="{F87C19CA-D49A-4934-9B6D-9ED5921BD24A}"/>
    <cellStyle name="Normal 8 2 2 2 5" xfId="25524" xr:uid="{96511FF4-139F-4A77-A463-7167CA26AFBF}"/>
    <cellStyle name="Normal 8 2 2 2 6" xfId="25525" xr:uid="{F36A0AE8-8289-46F2-AFF8-671D2D3F3136}"/>
    <cellStyle name="Normal 8 2 2 2 7" xfId="25526" xr:uid="{CB59FF44-F5B9-4131-8DD0-A0EB8F397657}"/>
    <cellStyle name="Normal 8 2 2 3" xfId="25527" xr:uid="{42B8F396-0D60-430E-8C05-472F3A0DB7C9}"/>
    <cellStyle name="Normal 8 2 2 3 2" xfId="25528" xr:uid="{1427CAE6-AB07-4251-BEBC-A2BB95E1067E}"/>
    <cellStyle name="Normal 8 2 2 3 3" xfId="25529" xr:uid="{9FD0549E-A7A5-4D39-9E62-DC923D795EFF}"/>
    <cellStyle name="Normal 8 2 2 3 4" xfId="25530" xr:uid="{E8D6C01C-83A4-4CDB-86C2-973F45FCE667}"/>
    <cellStyle name="Normal 8 2 2 3 5" xfId="25531" xr:uid="{04FA3384-C1FA-41B6-A41C-018E0A5BDF28}"/>
    <cellStyle name="Normal 8 2 2 3 6" xfId="25532" xr:uid="{6E5AC2AF-752E-45F4-B09A-F50380B1BBD2}"/>
    <cellStyle name="Normal 8 2 2 4" xfId="25533" xr:uid="{57FA8883-B287-4525-A54B-A5201E99A5B2}"/>
    <cellStyle name="Normal 8 2 2 5" xfId="25534" xr:uid="{B24A62CF-2FC4-4171-AF4E-7253B66F58EF}"/>
    <cellStyle name="Normal 8 2 2 6" xfId="25535" xr:uid="{FD2CD302-B9C5-4E6F-A548-93845A76EB28}"/>
    <cellStyle name="Normal 8 2 2 7" xfId="25536" xr:uid="{50DD9A12-77CB-42CA-9948-048C3B5A0B2B}"/>
    <cellStyle name="Normal 8 2 2 8" xfId="25537" xr:uid="{82CC9796-BB89-4800-9C50-0C1A77F462CD}"/>
    <cellStyle name="Normal 8 2 3" xfId="25538" xr:uid="{8E0F17B6-E662-4650-9817-C6E981DA4534}"/>
    <cellStyle name="Normal 8 2 3 2" xfId="25539" xr:uid="{941954C1-746B-466D-9640-FE69B64B558E}"/>
    <cellStyle name="Normal 8 2 3 2 2" xfId="25540" xr:uid="{7A5CABE9-28A1-4BDB-A5CD-D4DCBDA09E13}"/>
    <cellStyle name="Normal 8 2 3 2 3" xfId="25541" xr:uid="{2BE3A2BB-B62F-4EEA-B7F8-4B4FA5C5FCF7}"/>
    <cellStyle name="Normal 8 2 3 2 4" xfId="25542" xr:uid="{8CEF235F-B9B7-435A-AE5A-502B6EB0ACF0}"/>
    <cellStyle name="Normal 8 2 3 2 5" xfId="25543" xr:uid="{CC0C0E13-1BCC-4D75-9285-C78DBF804B6A}"/>
    <cellStyle name="Normal 8 2 3 2 6" xfId="25544" xr:uid="{009FB877-7FB8-454E-B999-FD284B8E93D9}"/>
    <cellStyle name="Normal 8 2 3 3" xfId="25545" xr:uid="{9DC90258-EFA7-43E2-BBD3-22EF8AC971E4}"/>
    <cellStyle name="Normal 8 2 3 4" xfId="25546" xr:uid="{FE157782-A88E-4396-9D6A-B7FED00008BE}"/>
    <cellStyle name="Normal 8 2 3 5" xfId="25547" xr:uid="{3A41462F-1CC4-497E-8F3A-A645ED1751CB}"/>
    <cellStyle name="Normal 8 2 3 6" xfId="25548" xr:uid="{B1C5CA05-7E8F-42D6-A73D-6020E7ED3382}"/>
    <cellStyle name="Normal 8 2 3 7" xfId="25549" xr:uid="{132E5492-8DC6-4368-8C81-A5BDCFEACB07}"/>
    <cellStyle name="Normal 8 2 4" xfId="25550" xr:uid="{46F5DE78-16B6-4F57-B1FA-B5013A608F45}"/>
    <cellStyle name="Normal 8 2 4 2" xfId="25551" xr:uid="{0F88BCAB-1496-47F1-BC82-8207E819842E}"/>
    <cellStyle name="Normal 8 2 4 3" xfId="25552" xr:uid="{A34502CA-7EC3-4A57-9A85-30595EE33305}"/>
    <cellStyle name="Normal 8 2 4 4" xfId="25553" xr:uid="{21DAD207-4FDF-41C3-8FB2-A9D82270112A}"/>
    <cellStyle name="Normal 8 2 4 5" xfId="25554" xr:uid="{21E00273-683A-466B-9942-0DF792698F3E}"/>
    <cellStyle name="Normal 8 2 4 6" xfId="25555" xr:uid="{26348A7F-F819-4B3F-A178-E34C50725D5C}"/>
    <cellStyle name="Normal 8 2 5" xfId="25556" xr:uid="{CC60CE9E-D2DB-414C-82FE-9682CB6791E2}"/>
    <cellStyle name="Normal 8 2 6" xfId="25557" xr:uid="{EC4D2F5F-B95A-47D7-B489-F51CB0268577}"/>
    <cellStyle name="Normal 8 2 7" xfId="25558" xr:uid="{370F349C-8226-41DE-8938-75C0E5843378}"/>
    <cellStyle name="Normal 8 2 8" xfId="25559" xr:uid="{A5C1DADA-AC41-4821-BCBE-B3999D993583}"/>
    <cellStyle name="Normal 8 2 9" xfId="25560" xr:uid="{6C098FAE-D3AF-45B0-ADA8-7D8E692712A6}"/>
    <cellStyle name="Normal 8 3" xfId="1600" xr:uid="{E0B61651-110A-46CA-87A8-45FD9AB41714}"/>
    <cellStyle name="Normal 8 3 10" xfId="25561" xr:uid="{1458BF52-D321-462F-9CD7-40A132C0E7FA}"/>
    <cellStyle name="Normal 8 3 2" xfId="25562" xr:uid="{D3CFF99B-8E3F-4649-83B5-8F38CAECD04D}"/>
    <cellStyle name="Normal 8 3 2 2" xfId="25563" xr:uid="{D6F9BAA3-394D-4F93-B916-58F2283EB4B1}"/>
    <cellStyle name="Normal 8 3 2 2 2" xfId="25564" xr:uid="{E5A8D4A9-50EF-4C1F-B290-9823934A6695}"/>
    <cellStyle name="Normal 8 3 2 2 3" xfId="25565" xr:uid="{273FE8E7-D8A0-444A-943E-3E4A07CF4156}"/>
    <cellStyle name="Normal 8 3 2 2 4" xfId="25566" xr:uid="{9C993212-B3DA-44D9-959A-021A278F6AC5}"/>
    <cellStyle name="Normal 8 3 2 2 5" xfId="25567" xr:uid="{1B89A354-E0C0-4997-AB7B-869141C131C3}"/>
    <cellStyle name="Normal 8 3 2 2 6" xfId="25568" xr:uid="{B4954F16-58CF-4A88-92DC-B19848AB52AA}"/>
    <cellStyle name="Normal 8 3 2 3" xfId="25569" xr:uid="{508617A2-F9A4-4187-98D1-4A455982F3CA}"/>
    <cellStyle name="Normal 8 3 2 4" xfId="25570" xr:uid="{35A9A3CD-FC21-47E6-9A65-02021D8E0DB6}"/>
    <cellStyle name="Normal 8 3 2 5" xfId="25571" xr:uid="{7CEB324C-588B-4E80-86B3-29D67EED77DA}"/>
    <cellStyle name="Normal 8 3 2 6" xfId="25572" xr:uid="{BC717ED1-6724-4EED-AE33-BD600B8EE7DD}"/>
    <cellStyle name="Normal 8 3 2 7" xfId="25573" xr:uid="{63E952CF-6BA4-4D24-B0BA-65A152400439}"/>
    <cellStyle name="Normal 8 3 3" xfId="25574" xr:uid="{04DE423B-1E2E-449F-801A-A98801434F52}"/>
    <cellStyle name="Normal 8 3 3 2" xfId="25575" xr:uid="{4AEEF73C-556B-4E80-80ED-8DE648231D9D}"/>
    <cellStyle name="Normal 8 3 3 3" xfId="25576" xr:uid="{1B5B344E-8F3F-462A-BC29-74D1ECC67A81}"/>
    <cellStyle name="Normal 8 3 3 4" xfId="25577" xr:uid="{B19C007D-F5FE-4A3C-818F-D0923862A438}"/>
    <cellStyle name="Normal 8 3 3 5" xfId="25578" xr:uid="{7AAB5E7A-8FB4-4D6B-A94C-B4B554316BD4}"/>
    <cellStyle name="Normal 8 3 3 6" xfId="25579" xr:uid="{0B28FEF6-00C6-4995-A43C-0755395F4DDA}"/>
    <cellStyle name="Normal 8 3 4" xfId="25580" xr:uid="{6A6F47B8-0E0F-4BA7-88C9-A5FDB2E3D163}"/>
    <cellStyle name="Normal 8 3 5" xfId="25581" xr:uid="{27994B77-9D59-4A9B-99E4-9077D8E017BF}"/>
    <cellStyle name="Normal 8 3 6" xfId="25582" xr:uid="{46E279C5-607D-42F0-ACD4-1A623195CC57}"/>
    <cellStyle name="Normal 8 3 7" xfId="25583" xr:uid="{F274FBA4-50F1-466E-82DC-6DA402BA4DAF}"/>
    <cellStyle name="Normal 8 3 8" xfId="25584" xr:uid="{B90CB9E0-D601-424F-8F90-A6BDCBC57A27}"/>
    <cellStyle name="Normal 8 3 9" xfId="36462" xr:uid="{CD916E68-3308-4D83-9990-60ADBA8E0D3F}"/>
    <cellStyle name="Normal 8 4" xfId="1601" xr:uid="{6D990392-58DC-412D-BB18-038D12652805}"/>
    <cellStyle name="Normal 8 4 2" xfId="25586" xr:uid="{EAC90488-A9B2-40D3-B2BD-0C5CD9188AFC}"/>
    <cellStyle name="Normal 8 4 2 2" xfId="25587" xr:uid="{B8C71471-0AB1-4559-A0EB-6577E6D24ABD}"/>
    <cellStyle name="Normal 8 4 2 3" xfId="25588" xr:uid="{06A02367-063D-4C8A-AF31-416FA28557D7}"/>
    <cellStyle name="Normal 8 4 2 4" xfId="25589" xr:uid="{88323602-EB1A-4EDF-8193-41CFDE197E3C}"/>
    <cellStyle name="Normal 8 4 2 5" xfId="25590" xr:uid="{5299ECB7-2EE8-4125-821A-0E99915FF326}"/>
    <cellStyle name="Normal 8 4 2 6" xfId="25591" xr:uid="{CE96EEDF-C5A0-4156-B71D-C2BEC7B87AB1}"/>
    <cellStyle name="Normal 8 4 3" xfId="25592" xr:uid="{38569D59-C7F7-436F-96D5-CB906FC3A962}"/>
    <cellStyle name="Normal 8 4 4" xfId="25593" xr:uid="{46B6FE7E-6E46-492A-AD95-F405403FBD89}"/>
    <cellStyle name="Normal 8 4 5" xfId="25594" xr:uid="{C05E7327-A187-42B9-9AB0-994903684313}"/>
    <cellStyle name="Normal 8 4 6" xfId="25595" xr:uid="{9625DDE6-B4E0-4F28-9007-E55FB6BABAE2}"/>
    <cellStyle name="Normal 8 4 7" xfId="25596" xr:uid="{73AFDAAF-C65F-4C20-981F-03306B3FE81B}"/>
    <cellStyle name="Normal 8 4 8" xfId="36463" xr:uid="{AB3FB154-02D2-44EC-834C-5FF7D17D8149}"/>
    <cellStyle name="Normal 8 4 9" xfId="25585" xr:uid="{A0ED514C-6F46-4A37-8DCB-7C708D4D2545}"/>
    <cellStyle name="Normal 8 5" xfId="1602" xr:uid="{4878007D-A1FD-4C4A-BD1E-0200B2A0888C}"/>
    <cellStyle name="Normal 8 5 2" xfId="25598" xr:uid="{839735BB-4136-4D6B-9902-6D0265E545EF}"/>
    <cellStyle name="Normal 8 5 2 2" xfId="25599" xr:uid="{36D8B3FB-AD59-4237-BA91-A6F444250F6D}"/>
    <cellStyle name="Normal 8 5 2 3" xfId="25600" xr:uid="{2CF071D1-9F6C-476E-BC5A-6361F0496AC9}"/>
    <cellStyle name="Normal 8 5 2 4" xfId="25601" xr:uid="{950FA971-1EFA-43B4-97F5-A291FE456550}"/>
    <cellStyle name="Normal 8 5 2 5" xfId="25602" xr:uid="{C258E422-F4C3-48FB-B1D9-9E2FFB5FB43C}"/>
    <cellStyle name="Normal 8 5 2 6" xfId="25603" xr:uid="{B93CC4E7-69A8-4793-8373-03FFBEDF1709}"/>
    <cellStyle name="Normal 8 5 3" xfId="25604" xr:uid="{C48A518D-1364-48E4-9713-F4628A2847DC}"/>
    <cellStyle name="Normal 8 5 4" xfId="25605" xr:uid="{B70FE783-E6C5-46AB-8950-3C7984B6C74B}"/>
    <cellStyle name="Normal 8 5 5" xfId="25606" xr:uid="{CB1BFFBF-99A0-4C76-935F-21E19574D7F1}"/>
    <cellStyle name="Normal 8 5 6" xfId="25607" xr:uid="{7B4D7637-B619-46CD-9CD7-9D10BFFE866E}"/>
    <cellStyle name="Normal 8 5 7" xfId="25608" xr:uid="{2CD9561E-1EAF-486F-9F30-DE66AF5122A3}"/>
    <cellStyle name="Normal 8 5 8" xfId="25597" xr:uid="{51436208-BD28-4BAF-8607-CB744AA68231}"/>
    <cellStyle name="Normal 8 6" xfId="1603" xr:uid="{69A94411-826A-4DEA-A915-ABE225035799}"/>
    <cellStyle name="Normal 8 6 2" xfId="25610" xr:uid="{C4B622B1-32B1-4F68-BF94-123C01C0560B}"/>
    <cellStyle name="Normal 8 6 3" xfId="25611" xr:uid="{F672FB93-FD51-4211-97FD-4BDE09B3D1C8}"/>
    <cellStyle name="Normal 8 6 4" xfId="25612" xr:uid="{764ACF56-F219-40DF-AC0D-5832DF2D0D57}"/>
    <cellStyle name="Normal 8 6 5" xfId="25613" xr:uid="{96C427A1-DA54-4149-A471-A752B25A207C}"/>
    <cellStyle name="Normal 8 6 6" xfId="25614" xr:uid="{6128E7AC-1441-44EB-A23D-349E57E48141}"/>
    <cellStyle name="Normal 8 6 7" xfId="25609" xr:uid="{7A680B22-1B3E-47F6-A92A-0EE178E90E5E}"/>
    <cellStyle name="Normal 8 7" xfId="1604" xr:uid="{83A4063F-231A-4092-B6E5-D8B8CBB81293}"/>
    <cellStyle name="Normal 8 7 2" xfId="25615" xr:uid="{A4D15090-BBE1-40C8-8E54-640CE8B256C4}"/>
    <cellStyle name="Normal 8 8" xfId="1605" xr:uid="{1E0BD09C-9271-4759-9856-02E060833900}"/>
    <cellStyle name="Normal 8 9" xfId="25616" xr:uid="{67A0EB85-EE52-4849-B59A-5D5634FBD142}"/>
    <cellStyle name="Normal 8_0806_300038" xfId="1606" xr:uid="{1D452D06-DB49-4929-9591-62B891958DB9}"/>
    <cellStyle name="Normal 80" xfId="25617" xr:uid="{5286B5A9-01F6-4995-B9A8-2D8133C1DCF3}"/>
    <cellStyle name="Normal 80 2" xfId="25618" xr:uid="{DFDFEAB1-AD5C-424A-9244-D7E9863429DE}"/>
    <cellStyle name="Normal 80 3" xfId="25619" xr:uid="{A188DB5C-A03C-43CE-8752-6364E3B2B8F2}"/>
    <cellStyle name="Normal 80 4" xfId="25620" xr:uid="{9A5DDC3E-7C67-4E2C-952C-53714B5F94D0}"/>
    <cellStyle name="Normal 80 5" xfId="25621" xr:uid="{64D0376D-97B5-4B41-AB30-616CD32FED71}"/>
    <cellStyle name="Normal 80 6" xfId="25622" xr:uid="{1F1311B4-CFC4-4063-BF18-E7648656D08C}"/>
    <cellStyle name="Normal 80 7" xfId="36757" xr:uid="{4007CA44-AAAD-46B8-B72F-C7B55229193A}"/>
    <cellStyle name="Normal 81" xfId="25623" xr:uid="{959D4565-CAB5-45FC-A777-984DDA6141D4}"/>
    <cellStyle name="Normal 81 2" xfId="25624" xr:uid="{981EF5CC-8D61-4E58-87C6-120A1A64EF68}"/>
    <cellStyle name="Normal 81 2 2" xfId="25625" xr:uid="{87E98960-719A-44C6-B137-F0B783B4B14B}"/>
    <cellStyle name="Normal 81 2 3" xfId="25626" xr:uid="{6F9CA517-A5CA-431C-93F4-57442FE8BB7F}"/>
    <cellStyle name="Normal 81 2 4" xfId="25627" xr:uid="{905EF66B-804A-4A3B-B682-199D68096506}"/>
    <cellStyle name="Normal 81 2 5" xfId="25628" xr:uid="{0E7C8494-E0DA-443B-B1E3-0A8451E28B93}"/>
    <cellStyle name="Normal 81 2 6" xfId="25629" xr:uid="{700B5E4F-2FAB-47DB-9ECB-93422C060DD9}"/>
    <cellStyle name="Normal 81 3" xfId="25630" xr:uid="{4383833F-AEA6-485C-B4AC-D2A13788B345}"/>
    <cellStyle name="Normal 81 4" xfId="25631" xr:uid="{06A1A10C-2C52-4E9C-9699-822DF2C2A3A7}"/>
    <cellStyle name="Normal 81 5" xfId="25632" xr:uid="{51377CFF-8E0D-4D29-BA84-8DEC807248AF}"/>
    <cellStyle name="Normal 81 6" xfId="25633" xr:uid="{87B2E0D5-2B9B-49C1-9DD7-64BFCACEDFA2}"/>
    <cellStyle name="Normal 81 7" xfId="25634" xr:uid="{74E2A16D-632C-4A2F-B768-A145DCB93C4B}"/>
    <cellStyle name="Normal 81 8" xfId="36759" xr:uid="{F98B4304-94B7-4D56-83F7-997A0666079E}"/>
    <cellStyle name="Normal 82" xfId="1607" xr:uid="{31895BB1-7C17-441C-96FB-33F4D614E5D7}"/>
    <cellStyle name="Normal 82 2" xfId="25636" xr:uid="{5614B533-9047-4F21-8632-8CE5D9716183}"/>
    <cellStyle name="Normal 82 3" xfId="25637" xr:uid="{278B5AF7-E7B2-4856-AEA6-7C38CE0FAA46}"/>
    <cellStyle name="Normal 82 4" xfId="25638" xr:uid="{753CFC9E-DCAA-44B1-AF99-0C2C1BEFE7A2}"/>
    <cellStyle name="Normal 82 5" xfId="25639" xr:uid="{2CC6CDEA-899C-46F4-B58E-B49785CCA1B6}"/>
    <cellStyle name="Normal 82 6" xfId="25640" xr:uid="{EE555B83-79B6-41E4-B79C-B29C5AE8244A}"/>
    <cellStyle name="Normal 82 7" xfId="36760" xr:uid="{9D241B80-3DA1-4F51-A441-6F030A77A78E}"/>
    <cellStyle name="Normal 82 8" xfId="25635" xr:uid="{B90F8BAA-B04C-4B03-B529-3CBF3E72B921}"/>
    <cellStyle name="Normal 83" xfId="25641" xr:uid="{244E1706-B0BD-482B-86E4-42BF6BA9619C}"/>
    <cellStyle name="Normal 83 2" xfId="25642" xr:uid="{3D8EFC26-70B2-4167-85D9-00CD05D6396C}"/>
    <cellStyle name="Normal 83 3" xfId="25643" xr:uid="{040652EE-0E6B-49D8-988D-B84E8841B973}"/>
    <cellStyle name="Normal 83 4" xfId="25644" xr:uid="{15F26E85-7D13-40A5-A796-88CDD9D7B469}"/>
    <cellStyle name="Normal 83 5" xfId="25645" xr:uid="{59228EC6-3775-400D-A325-AAAF4BA1D6F9}"/>
    <cellStyle name="Normal 83 6" xfId="25646" xr:uid="{59D1DEF1-1AAC-4B83-A376-1D99D18A8F6C}"/>
    <cellStyle name="Normal 83 7" xfId="36808" xr:uid="{43AA16C3-F161-4CE4-AD30-9F543BAE131C}"/>
    <cellStyle name="Normal 84" xfId="25647" xr:uid="{3F3EA83E-710C-4A46-B4B1-E056D7D5E0DF}"/>
    <cellStyle name="Normal 84 2" xfId="25648" xr:uid="{06821A34-DD81-4210-A730-02BAF5C63AA0}"/>
    <cellStyle name="Normal 84 3" xfId="25649" xr:uid="{B1866E52-837A-433D-B02E-D7D5D33E7192}"/>
    <cellStyle name="Normal 84 4" xfId="25650" xr:uid="{5B3052DE-5FD8-4086-A190-34424AAAB7F6}"/>
    <cellStyle name="Normal 84 5" xfId="25651" xr:uid="{9A057DC2-D885-43C6-8F4B-5EFD6C8E9F60}"/>
    <cellStyle name="Normal 84 6" xfId="25652" xr:uid="{6CBB7EBC-64AD-45D3-8266-24541AC50791}"/>
    <cellStyle name="Normal 84 7" xfId="36817" xr:uid="{6A7D651F-0080-4FD3-B830-80550D5D9BFF}"/>
    <cellStyle name="Normal 85" xfId="1608" xr:uid="{8075C9D7-45EA-4CF3-9BD6-3FCCB67FAE20}"/>
    <cellStyle name="Normal 85 2" xfId="25654" xr:uid="{E464D8F4-634C-44F4-B6A6-7620DE8A5194}"/>
    <cellStyle name="Normal 85 3" xfId="25655" xr:uid="{E9FF5218-7C98-4D35-B11B-B1E52D6D74D2}"/>
    <cellStyle name="Normal 85 4" xfId="25656" xr:uid="{DCF6DC5F-E2A2-4261-8597-4E18EE187832}"/>
    <cellStyle name="Normal 85 5" xfId="25657" xr:uid="{26A0E256-5B92-4AFC-8627-BE895E48B8A7}"/>
    <cellStyle name="Normal 85 6" xfId="25658" xr:uid="{32AF6313-1CEF-4008-9CEB-6C671644411A}"/>
    <cellStyle name="Normal 85 7" xfId="25653" xr:uid="{41E404C2-55DB-4D3E-BC61-EB4168A75761}"/>
    <cellStyle name="Normal 86" xfId="1609" xr:uid="{7B6C4D5F-9E3C-43D0-85F2-1F731DDBC978}"/>
    <cellStyle name="Normal 86 2" xfId="25660" xr:uid="{DCA65A19-A135-4029-88D4-9E2715F6A12D}"/>
    <cellStyle name="Normal 86 3" xfId="25661" xr:uid="{A8D0590C-A0B2-4932-9EE1-20DCE8F98A4C}"/>
    <cellStyle name="Normal 86 4" xfId="25662" xr:uid="{40541773-9479-41C6-8D34-92E0D81E76EA}"/>
    <cellStyle name="Normal 86 5" xfId="25663" xr:uid="{B9355BF6-A784-4AA0-9347-60368CDD8D3B}"/>
    <cellStyle name="Normal 86 6" xfId="25664" xr:uid="{FB8669E2-FC79-46D2-93D9-844F408294D7}"/>
    <cellStyle name="Normal 86 7" xfId="25659" xr:uid="{2A9D62CD-928E-4FF7-9987-3EF24D4724AB}"/>
    <cellStyle name="Normal 87" xfId="25665" xr:uid="{9B6AC190-4506-4606-A58D-C4434533871E}"/>
    <cellStyle name="Normal 87 2" xfId="25666" xr:uid="{2E771C30-2496-4143-8581-CDAE29923887}"/>
    <cellStyle name="Normal 87 3" xfId="25667" xr:uid="{B86E49C8-258A-4908-9AC4-61F7070BF21C}"/>
    <cellStyle name="Normal 87 4" xfId="25668" xr:uid="{8264AFF9-8F2D-4F21-AD0C-29F3115B7D4E}"/>
    <cellStyle name="Normal 87 5" xfId="25669" xr:uid="{A556D61C-D10B-4CA3-879E-26B68D0B859B}"/>
    <cellStyle name="Normal 87 6" xfId="25670" xr:uid="{FB343F5B-86D1-411C-AEF5-5EBC114BE92B}"/>
    <cellStyle name="Normal 88" xfId="25671" xr:uid="{42516017-6ACC-4AEA-AAA3-BDB0FC5A3BAE}"/>
    <cellStyle name="Normal 88 2" xfId="25672" xr:uid="{81E599A8-EBAB-4737-AA27-AAFD9612D45B}"/>
    <cellStyle name="Normal 88 2 2" xfId="25673" xr:uid="{948B1739-1BED-4689-B62C-2D4A428B1655}"/>
    <cellStyle name="Normal 88 2 3" xfId="25674" xr:uid="{F03EFA16-276E-4387-9D3D-26E8DC05D4A2}"/>
    <cellStyle name="Normal 88 2 4" xfId="25675" xr:uid="{CFD81714-699C-497E-AC7A-A431F60E4754}"/>
    <cellStyle name="Normal 88 2 5" xfId="25676" xr:uid="{04A482C1-A3F2-4D0D-9392-03C86ABD25A6}"/>
    <cellStyle name="Normal 88 2 6" xfId="25677" xr:uid="{BB7EFC6B-5EDF-46D8-9E14-EEB9E703CDA1}"/>
    <cellStyle name="Normal 88 3" xfId="25678" xr:uid="{7FCB2C92-DE89-4C80-9614-847E4391AA35}"/>
    <cellStyle name="Normal 88 4" xfId="25679" xr:uid="{A0273208-1331-4DFC-9B36-ED23089733F6}"/>
    <cellStyle name="Normal 88 5" xfId="25680" xr:uid="{ABCEFC68-D037-4C24-8A44-8C2CF72B8F41}"/>
    <cellStyle name="Normal 88 6" xfId="25681" xr:uid="{23B4141C-3CF4-45DD-AB01-81BBAE7DD750}"/>
    <cellStyle name="Normal 88 7" xfId="25682" xr:uid="{9C52F95B-3017-4505-B24B-D4E15229C297}"/>
    <cellStyle name="Normal 89" xfId="1610" xr:uid="{D663DC28-FFFD-4D41-A9B7-CA48E9C7854B}"/>
    <cellStyle name="Normal 89 2" xfId="25684" xr:uid="{300DA8B4-2145-40B2-ABF5-5F1E17FEBBFA}"/>
    <cellStyle name="Normal 89 3" xfId="25685" xr:uid="{D898D359-2260-4F5C-A46A-A775719EF06E}"/>
    <cellStyle name="Normal 89 4" xfId="25686" xr:uid="{99CF1E5F-7F41-403B-8D8B-3CEE94CBA013}"/>
    <cellStyle name="Normal 89 5" xfId="25687" xr:uid="{B6216F2A-4373-4071-97CD-EC542D45857F}"/>
    <cellStyle name="Normal 89 6" xfId="25688" xr:uid="{FC99DBF4-65F3-451A-AB31-91C17DA4C8BE}"/>
    <cellStyle name="Normal 89 7" xfId="25683" xr:uid="{643AFE22-00F4-4298-BA0A-A5C749054C8C}"/>
    <cellStyle name="Normal 9" xfId="137" xr:uid="{F3051A8F-7805-41F4-A9B4-D952933CA89E}"/>
    <cellStyle name="Normal 9 10" xfId="1612" xr:uid="{1D9EF848-69E4-4283-B5A9-556F6FD39FBB}"/>
    <cellStyle name="Normal 9 10 2" xfId="25690" xr:uid="{DEFFC106-D783-4282-A88B-2AE444412CFE}"/>
    <cellStyle name="Normal 9 11" xfId="1613" xr:uid="{D34ABBC4-3D92-499D-AAB5-8327BC685144}"/>
    <cellStyle name="Normal 9 11 2" xfId="25691" xr:uid="{D3EB1026-8E2A-4C00-BFF6-F0551D255FAC}"/>
    <cellStyle name="Normal 9 12" xfId="1614" xr:uid="{82BD6218-138E-4D15-9885-C7CD3FA3518F}"/>
    <cellStyle name="Normal 9 12 2" xfId="25689" xr:uid="{400FF47B-9D9B-410E-B543-5EDC6474B9FB}"/>
    <cellStyle name="Normal 9 13" xfId="1615" xr:uid="{0E4CE99E-3FC0-4F66-B7A8-8DA548BDB383}"/>
    <cellStyle name="Normal 9 14" xfId="2595" xr:uid="{1A5807EA-B459-4D7D-8AB4-840B69AE9CE5}"/>
    <cellStyle name="Normal 9 15" xfId="37622" xr:uid="{77D1BB48-8292-4E50-86E4-78339FF24571}"/>
    <cellStyle name="Normal 9 16" xfId="37807" xr:uid="{2FD224C8-3DB6-4709-BA0C-4F0FAF95594A}"/>
    <cellStyle name="Normal 9 17" xfId="1611" xr:uid="{E795C6D5-21B0-49FB-B03F-5E56C665FC43}"/>
    <cellStyle name="Normal 9 2" xfId="1616" xr:uid="{DDEF401C-002D-4B1A-895E-0DBAB8D6D547}"/>
    <cellStyle name="Normal 9 2 10" xfId="25692" xr:uid="{440D3CF0-D7C2-4C63-AEF3-55D3EF00C7EA}"/>
    <cellStyle name="Normal 9 2 11" xfId="37811" xr:uid="{EF1901EC-C12A-4BD3-B928-95DDFBEC48FA}"/>
    <cellStyle name="Normal 9 2 2" xfId="25693" xr:uid="{A64DD509-C8D7-4042-AF5D-1A3879B58AC1}"/>
    <cellStyle name="Normal 9 2 2 2" xfId="25694" xr:uid="{4C135FCC-811D-4554-9762-F9EB66ECBB99}"/>
    <cellStyle name="Normal 9 2 2 2 2" xfId="25695" xr:uid="{9E003E48-76A4-4578-86F9-FF39B176794A}"/>
    <cellStyle name="Normal 9 2 2 2 2 2" xfId="25696" xr:uid="{DF666755-8FB9-4BB9-BA4D-B60E960D2E21}"/>
    <cellStyle name="Normal 9 2 2 2 2 3" xfId="25697" xr:uid="{33BEFEA7-BF1C-4F09-81C6-84B68635F9E4}"/>
    <cellStyle name="Normal 9 2 2 2 2 4" xfId="25698" xr:uid="{EF036DC1-3593-4066-AD4F-4ED11A467D06}"/>
    <cellStyle name="Normal 9 2 2 2 2 5" xfId="25699" xr:uid="{C94B249C-1C3A-453F-9DBE-19272D2218BF}"/>
    <cellStyle name="Normal 9 2 2 2 2 6" xfId="25700" xr:uid="{178BF671-B03B-49E3-82AC-F006D10FAD2C}"/>
    <cellStyle name="Normal 9 2 2 2 3" xfId="25701" xr:uid="{626BC7B1-DD3F-42B2-89B3-E5B708579C62}"/>
    <cellStyle name="Normal 9 2 2 2 4" xfId="25702" xr:uid="{3A3D36E7-CF6F-463A-8BB3-4D509495B3FC}"/>
    <cellStyle name="Normal 9 2 2 2 5" xfId="25703" xr:uid="{A6CF7D79-DD3D-45F6-A9F9-F7AB8ED4B1B6}"/>
    <cellStyle name="Normal 9 2 2 2 6" xfId="25704" xr:uid="{9D54BC85-24D9-40E9-A5C8-6172FA6ADA3C}"/>
    <cellStyle name="Normal 9 2 2 2 7" xfId="25705" xr:uid="{085D5557-FD3F-41DC-B5B4-A8A0CA734197}"/>
    <cellStyle name="Normal 9 2 2 3" xfId="25706" xr:uid="{C9F464B3-FA1C-4937-AE33-F231D43C20AD}"/>
    <cellStyle name="Normal 9 2 2 3 2" xfId="25707" xr:uid="{4F3A7765-9C78-4C42-BAE0-3C047F1B091F}"/>
    <cellStyle name="Normal 9 2 2 3 3" xfId="25708" xr:uid="{E16BF73C-333D-49AF-BB0C-F8DEFD4EABD4}"/>
    <cellStyle name="Normal 9 2 2 3 4" xfId="25709" xr:uid="{0F7C116D-56C6-4616-B319-D0D214962FF5}"/>
    <cellStyle name="Normal 9 2 2 3 5" xfId="25710" xr:uid="{5EC64A5E-6235-44F4-A78D-618383CCC6F7}"/>
    <cellStyle name="Normal 9 2 2 3 6" xfId="25711" xr:uid="{0B260CA4-B6D0-44E5-B406-E90B58EDE48B}"/>
    <cellStyle name="Normal 9 2 2 4" xfId="25712" xr:uid="{5F7350EB-BE04-4E43-AF11-129A77394C37}"/>
    <cellStyle name="Normal 9 2 2 5" xfId="25713" xr:uid="{BED9594A-E54E-4CCC-A567-827D9544B4F0}"/>
    <cellStyle name="Normal 9 2 2 6" xfId="25714" xr:uid="{2F751D17-F98E-4A39-99B5-5D053B588B52}"/>
    <cellStyle name="Normal 9 2 2 7" xfId="25715" xr:uid="{557BBCDF-4EBB-4A09-8B24-B85668BA3FDD}"/>
    <cellStyle name="Normal 9 2 2 8" xfId="25716" xr:uid="{5289403A-95BF-4F39-8B3E-48606DE1D9A4}"/>
    <cellStyle name="Normal 9 2 3" xfId="25717" xr:uid="{9276160F-72C2-4AEC-80D5-9F6813AE1CC4}"/>
    <cellStyle name="Normal 9 2 3 2" xfId="25718" xr:uid="{A1015432-9D11-4445-A83E-14FF9607B8DF}"/>
    <cellStyle name="Normal 9 2 3 2 2" xfId="25719" xr:uid="{4E01F85A-23FD-4875-9F91-7FE7ECABBD4E}"/>
    <cellStyle name="Normal 9 2 3 2 3" xfId="25720" xr:uid="{4E02D9D0-A04C-4D35-8A02-8EAF8AE9EF66}"/>
    <cellStyle name="Normal 9 2 3 2 4" xfId="25721" xr:uid="{50226973-55CE-4F9C-85D3-441ADC012964}"/>
    <cellStyle name="Normal 9 2 3 2 5" xfId="25722" xr:uid="{A2279FDB-20CA-4E62-B607-6B171FF45401}"/>
    <cellStyle name="Normal 9 2 3 2 6" xfId="25723" xr:uid="{527EBBE4-BD52-439A-BC60-C65D6C3C5601}"/>
    <cellStyle name="Normal 9 2 3 3" xfId="25724" xr:uid="{9F33C079-DC3A-4D9F-9642-EF134FC5F57C}"/>
    <cellStyle name="Normal 9 2 3 4" xfId="25725" xr:uid="{97F1E18E-B596-4A4F-B120-D00A3F25052A}"/>
    <cellStyle name="Normal 9 2 3 5" xfId="25726" xr:uid="{788CFADE-DEA7-4539-98EC-4E46A462E6B0}"/>
    <cellStyle name="Normal 9 2 3 6" xfId="25727" xr:uid="{B7BCFFF3-C765-440D-AE08-41F3D890AE5D}"/>
    <cellStyle name="Normal 9 2 3 7" xfId="25728" xr:uid="{3EDF322D-42D3-4DB7-B8E2-43F184550D33}"/>
    <cellStyle name="Normal 9 2 4" xfId="25729" xr:uid="{E8B969EC-74D2-44E1-85F5-A53CDA7DA61D}"/>
    <cellStyle name="Normal 9 2 4 2" xfId="25730" xr:uid="{6D1FEB04-76A3-443E-862E-766311F6C7F3}"/>
    <cellStyle name="Normal 9 2 4 3" xfId="25731" xr:uid="{1C9E9168-5948-4AA6-824A-654A91A1F5D4}"/>
    <cellStyle name="Normal 9 2 4 4" xfId="25732" xr:uid="{D2D3183E-25AD-4F61-91B9-83F1C831EDE7}"/>
    <cellStyle name="Normal 9 2 4 5" xfId="25733" xr:uid="{01AD2C41-0528-42B3-B878-0C7EF4B0C3CE}"/>
    <cellStyle name="Normal 9 2 4 6" xfId="25734" xr:uid="{ECF28084-AE70-4CD6-81BA-B36ACBEF3CEC}"/>
    <cellStyle name="Normal 9 2 5" xfId="25735" xr:uid="{5EA43B2F-366B-46A1-B76A-B7749CD2222B}"/>
    <cellStyle name="Normal 9 2 6" xfId="25736" xr:uid="{FE78F5F6-72D0-475D-AB9A-E7FEDF042D08}"/>
    <cellStyle name="Normal 9 2 7" xfId="25737" xr:uid="{C9076201-A552-4FB0-92F3-300A5CE4C149}"/>
    <cellStyle name="Normal 9 2 8" xfId="25738" xr:uid="{70D65669-BCB1-4736-913C-620254BAD062}"/>
    <cellStyle name="Normal 9 2 9" xfId="25739" xr:uid="{0A557CA0-5133-4E58-AE17-BBE588C48DA7}"/>
    <cellStyle name="Normal 9 3" xfId="1617" xr:uid="{76390966-00E0-4437-90AF-716559C504F1}"/>
    <cellStyle name="Normal 9 3 10" xfId="37838" xr:uid="{A3E08D6E-4B75-4856-BA76-001B08C56CE1}"/>
    <cellStyle name="Normal 9 3 2" xfId="25741" xr:uid="{005B8D3D-2BD3-4D4B-B91B-1546016AB10C}"/>
    <cellStyle name="Normal 9 3 2 2" xfId="25742" xr:uid="{AAB6868B-E113-44C2-895E-DD266178DA0B}"/>
    <cellStyle name="Normal 9 3 2 2 2" xfId="25743" xr:uid="{30CA40E9-3493-4897-9429-2A878F72179E}"/>
    <cellStyle name="Normal 9 3 2 2 3" xfId="25744" xr:uid="{7596D9A7-A835-450E-AF7B-DCE7BBD4AA23}"/>
    <cellStyle name="Normal 9 3 2 2 4" xfId="25745" xr:uid="{EBB11B09-DCCC-458C-A95E-7F7012137521}"/>
    <cellStyle name="Normal 9 3 2 2 5" xfId="25746" xr:uid="{FD2725B3-7B94-49A2-B9E8-3851E4828AB2}"/>
    <cellStyle name="Normal 9 3 2 2 6" xfId="25747" xr:uid="{3F5E7B1F-1414-40F4-9130-10ADCED7AC8C}"/>
    <cellStyle name="Normal 9 3 2 3" xfId="25748" xr:uid="{656CB736-86EC-42D1-9501-C185C1660358}"/>
    <cellStyle name="Normal 9 3 2 4" xfId="25749" xr:uid="{8DA8427E-2183-451C-AEC7-D71EDA683929}"/>
    <cellStyle name="Normal 9 3 2 5" xfId="25750" xr:uid="{F17D1FDD-1FC2-4E45-80E1-5998F109D5C8}"/>
    <cellStyle name="Normal 9 3 2 6" xfId="25751" xr:uid="{41114BD5-F60B-4583-9200-A45F14AF84CF}"/>
    <cellStyle name="Normal 9 3 2 7" xfId="25752" xr:uid="{275675A5-F7BD-4A02-921D-5C2FBCDEFD7F}"/>
    <cellStyle name="Normal 9 3 3" xfId="25753" xr:uid="{A0148608-A2A0-46DB-9B24-9F46F0B43622}"/>
    <cellStyle name="Normal 9 3 3 2" xfId="25754" xr:uid="{915D3875-0F3E-4DBE-85E9-3DCC80B0A658}"/>
    <cellStyle name="Normal 9 3 3 3" xfId="25755" xr:uid="{DF4FFBE3-92EC-4E2E-8514-AA4F8EBEC47B}"/>
    <cellStyle name="Normal 9 3 3 4" xfId="25756" xr:uid="{1AAFDD4C-A8A6-4A05-8B1C-664B80C14AA6}"/>
    <cellStyle name="Normal 9 3 3 5" xfId="25757" xr:uid="{3DE63E36-45EB-4C3F-ACDD-35B1D8A5DE58}"/>
    <cellStyle name="Normal 9 3 3 6" xfId="25758" xr:uid="{8AE1B472-ECC8-44A2-B6A4-8CD6F9E008EC}"/>
    <cellStyle name="Normal 9 3 4" xfId="25759" xr:uid="{02DFB458-A1DB-4B75-90D3-E0419DC23771}"/>
    <cellStyle name="Normal 9 3 5" xfId="25760" xr:uid="{DC404DEC-175D-46E0-9840-DCF1950D70E4}"/>
    <cellStyle name="Normal 9 3 6" xfId="25761" xr:uid="{8EC3AD23-872C-4289-A4B0-622E538F2E15}"/>
    <cellStyle name="Normal 9 3 7" xfId="25762" xr:uid="{6FA32288-42FE-4635-AF31-D28E472A48C9}"/>
    <cellStyle name="Normal 9 3 8" xfId="25763" xr:uid="{53D011A4-BEAA-4676-86A7-F1C3E2FE20CF}"/>
    <cellStyle name="Normal 9 3 9" xfId="25740" xr:uid="{502C5456-BD5B-45A9-81B6-67BE17CE31FA}"/>
    <cellStyle name="Normal 9 4" xfId="1618" xr:uid="{47EA4FB9-4780-4543-B23E-201EFE99A763}"/>
    <cellStyle name="Normal 9 4 2" xfId="25765" xr:uid="{D8235821-5019-434F-B13A-EA9FF8AA7214}"/>
    <cellStyle name="Normal 9 4 2 2" xfId="25766" xr:uid="{B18A02E4-DEC9-4F94-928D-52E8CFE1CCC1}"/>
    <cellStyle name="Normal 9 4 2 3" xfId="25767" xr:uid="{E7484200-16C8-4694-9500-73883CF45379}"/>
    <cellStyle name="Normal 9 4 2 4" xfId="25768" xr:uid="{D085CE9D-4984-49A7-A368-6AC052563EEE}"/>
    <cellStyle name="Normal 9 4 2 5" xfId="25769" xr:uid="{FD835C5B-7B40-45A9-BCA0-F763A9DD1D5E}"/>
    <cellStyle name="Normal 9 4 2 6" xfId="25770" xr:uid="{8680C8E2-A0E8-44F6-837A-CD9A924AF766}"/>
    <cellStyle name="Normal 9 4 3" xfId="25771" xr:uid="{35F50811-AF53-479E-ADEF-4D9B34FEBC3A}"/>
    <cellStyle name="Normal 9 4 4" xfId="25772" xr:uid="{7D1A89D6-BB64-487E-BE66-8A3F971910BA}"/>
    <cellStyle name="Normal 9 4 5" xfId="25773" xr:uid="{78190EB4-254D-4494-91A8-FEF8E9B9FDA8}"/>
    <cellStyle name="Normal 9 4 6" xfId="25774" xr:uid="{BCC0E7B3-4D57-4BD1-B7A7-0EDFBF3C4B3D}"/>
    <cellStyle name="Normal 9 4 7" xfId="25775" xr:uid="{BB0D63BA-5026-408B-81C9-32DEE06BE27A}"/>
    <cellStyle name="Normal 9 4 8" xfId="25764" xr:uid="{EFE86242-EA6F-4C31-8D96-E7EDE38831A9}"/>
    <cellStyle name="Normal 9 5" xfId="1619" xr:uid="{A2BA4542-C576-430F-933F-8ECFD5C6BBD7}"/>
    <cellStyle name="Normal 9 5 2" xfId="25777" xr:uid="{0DF2BFA5-B166-4F6F-A72F-4F0D1A160E1B}"/>
    <cellStyle name="Normal 9 5 3" xfId="25778" xr:uid="{20D13FE9-01B7-425A-97E4-0DDD490C0A63}"/>
    <cellStyle name="Normal 9 5 4" xfId="25779" xr:uid="{99E29584-0FF5-45E5-89C7-1933469AA47A}"/>
    <cellStyle name="Normal 9 5 5" xfId="25780" xr:uid="{C2A4905B-4B12-42D0-BF9F-AE11029EFD03}"/>
    <cellStyle name="Normal 9 5 6" xfId="25781" xr:uid="{4FC69AC5-1027-4076-8110-E469E4B83DE2}"/>
    <cellStyle name="Normal 9 5 7" xfId="25776" xr:uid="{61B97865-E96A-49A3-8DAF-C10BBF6287E7}"/>
    <cellStyle name="Normal 9 6" xfId="1620" xr:uid="{A27A5D53-975A-4B51-BCFE-7CEE6B8CAE57}"/>
    <cellStyle name="Normal 9 6 2" xfId="25783" xr:uid="{19B18E6A-0628-413C-88F2-2F17DD2C1A13}"/>
    <cellStyle name="Normal 9 6 3" xfId="25784" xr:uid="{E30DC198-208E-4487-946B-944D741A28BE}"/>
    <cellStyle name="Normal 9 6 4" xfId="25785" xr:uid="{6F022338-A020-48F7-A690-77F21372D9E4}"/>
    <cellStyle name="Normal 9 6 5" xfId="25786" xr:uid="{B34F602B-7957-4F64-A6B6-9E7A069B61EA}"/>
    <cellStyle name="Normal 9 6 6" xfId="25787" xr:uid="{9FC751B6-5084-4482-975D-01500D336E06}"/>
    <cellStyle name="Normal 9 6 7" xfId="25782" xr:uid="{E0ABABEB-F77F-43CA-BE1C-E755F7FD9DA2}"/>
    <cellStyle name="Normal 9 7" xfId="1621" xr:uid="{ECB32E87-3EBC-48F8-BEF6-F27279CC607A}"/>
    <cellStyle name="Normal 9 7 2" xfId="25788" xr:uid="{DFCAB2C6-BA52-41AF-8508-6EC931917D27}"/>
    <cellStyle name="Normal 9 8" xfId="1622" xr:uid="{3B209B1A-A42A-4E32-A6CC-C0CACF72DB2F}"/>
    <cellStyle name="Normal 9 8 2" xfId="25789" xr:uid="{101004F2-1E99-4E99-BEB8-C90F420510EC}"/>
    <cellStyle name="Normal 9 9" xfId="1623" xr:uid="{E79F1BA1-DEC1-4F93-818D-0CA68480FD49}"/>
    <cellStyle name="Normal 9 9 2" xfId="25790" xr:uid="{08CA1E42-68B9-489C-80C8-87DD5793A914}"/>
    <cellStyle name="Normal 9_June 08_FS_001" xfId="1624" xr:uid="{99630202-8BE1-400F-AB54-CDEAF8D37B3C}"/>
    <cellStyle name="Normal 90" xfId="1625" xr:uid="{EED7EDDC-0E93-47D5-B57A-4A0ED4CC7172}"/>
    <cellStyle name="Normal 90 2" xfId="25792" xr:uid="{5717CFF9-062A-43F3-9A37-5CC80BF12565}"/>
    <cellStyle name="Normal 90 3" xfId="25793" xr:uid="{6AE5D6EC-EC8F-4C81-818C-392C5D5E686D}"/>
    <cellStyle name="Normal 90 4" xfId="25794" xr:uid="{110BF2F4-C64F-478F-A48A-AB7F8F5DAFAD}"/>
    <cellStyle name="Normal 90 5" xfId="25795" xr:uid="{63BCD7C1-5CF6-4EF9-8A84-F2580DAC02CB}"/>
    <cellStyle name="Normal 90 6" xfId="25796" xr:uid="{CC44EF5B-E167-43C9-8FD6-2E8436FBFD60}"/>
    <cellStyle name="Normal 90 7" xfId="25791" xr:uid="{69662567-4070-4FD7-A8B3-9067AE848E37}"/>
    <cellStyle name="Normal 91" xfId="1626" xr:uid="{40AB82D8-09AE-441F-B55B-4CDB5D277294}"/>
    <cellStyle name="Normal 91 2" xfId="25798" xr:uid="{A5F15343-C786-46A2-B6E6-7584890FCCF0}"/>
    <cellStyle name="Normal 91 3" xfId="25799" xr:uid="{CECA50B1-E74E-4F02-A7DF-B196BDABD364}"/>
    <cellStyle name="Normal 91 4" xfId="25800" xr:uid="{0A949594-F2DA-4CA4-BB2A-7C1F436C0A7F}"/>
    <cellStyle name="Normal 91 5" xfId="25801" xr:uid="{45100B3A-2FD4-48D1-B930-AB205B431BDB}"/>
    <cellStyle name="Normal 91 6" xfId="25802" xr:uid="{945F8C5A-F714-48BB-9A7C-B796E1214DD2}"/>
    <cellStyle name="Normal 91 7" xfId="25797" xr:uid="{76BFEAF6-9455-4AF2-ACF9-241D211B9119}"/>
    <cellStyle name="Normal 92" xfId="25803" xr:uid="{6347D58E-A6BE-49B5-9BC6-B382A119A277}"/>
    <cellStyle name="Normal 92 2" xfId="25804" xr:uid="{32A1E32E-C215-494A-AA37-92D2B2874B04}"/>
    <cellStyle name="Normal 92 3" xfId="25805" xr:uid="{915C3373-5653-469F-B5C7-69A4D74A53CC}"/>
    <cellStyle name="Normal 92 4" xfId="25806" xr:uid="{515F702E-DDB5-41F0-AC5C-494FA2655BB0}"/>
    <cellStyle name="Normal 92 5" xfId="25807" xr:uid="{55C6CF95-902A-4EED-94DB-56D0C83A6C83}"/>
    <cellStyle name="Normal 92 6" xfId="25808" xr:uid="{59ED72B1-63AD-4C97-B377-8639E6F3454F}"/>
    <cellStyle name="Normal 93" xfId="2722" xr:uid="{99A65652-F263-4A9F-AB80-5CB00FCB4BDB}"/>
    <cellStyle name="Normal 93 2" xfId="25810" xr:uid="{80C94DD4-7110-4EE0-8CA8-AE1310252997}"/>
    <cellStyle name="Normal 93 3" xfId="25811" xr:uid="{875CD092-BC47-4568-860B-6FBCC86AB6E5}"/>
    <cellStyle name="Normal 93 4" xfId="25812" xr:uid="{84BA3C9F-6A60-4117-B05A-77A62E5572FE}"/>
    <cellStyle name="Normal 93 5" xfId="25813" xr:uid="{6B526D4C-6D78-401C-B506-FEFEB21E052F}"/>
    <cellStyle name="Normal 93 6" xfId="25814" xr:uid="{3A7EE4BC-9E2B-4189-B5A6-11DABC34AF11}"/>
    <cellStyle name="Normal 93 7" xfId="25809" xr:uid="{BB0418FF-B146-49E5-8DB6-900175E54748}"/>
    <cellStyle name="Normal 94" xfId="25815" xr:uid="{93163F71-2687-40E5-9B4C-128C484D6998}"/>
    <cellStyle name="Normal 94 2" xfId="25816" xr:uid="{F738A022-969F-475B-BA9F-BCF0C685B4EC}"/>
    <cellStyle name="Normal 94 3" xfId="25817" xr:uid="{67CCED45-5DC6-46E2-B096-C417169EEB52}"/>
    <cellStyle name="Normal 94 4" xfId="25818" xr:uid="{3A25A12D-D789-46E6-8B78-940861BACD3A}"/>
    <cellStyle name="Normal 94 5" xfId="25819" xr:uid="{7BF62AED-BC1B-46C3-AE3F-38D6C0DB5BFE}"/>
    <cellStyle name="Normal 94 6" xfId="25820" xr:uid="{F47DACBE-A2CE-4A6A-ACDB-5BF14226E664}"/>
    <cellStyle name="Normal 95" xfId="1627" xr:uid="{5C892031-65B4-4EFA-B397-72D858F2D41A}"/>
    <cellStyle name="Normal 95 2" xfId="25822" xr:uid="{ED0CF220-55EB-4461-8CEC-E0542B46ABD7}"/>
    <cellStyle name="Normal 95 3" xfId="25823" xr:uid="{B515886C-01AA-44E4-A502-B74AE954C815}"/>
    <cellStyle name="Normal 95 4" xfId="25824" xr:uid="{2F559219-17FC-487A-B509-6AAE0BBC0E04}"/>
    <cellStyle name="Normal 95 5" xfId="25825" xr:uid="{18E1631F-E9B7-4525-8FEF-FEF6031DC991}"/>
    <cellStyle name="Normal 95 6" xfId="25826" xr:uid="{33B4C81F-490E-4776-A85F-78BD063FF66D}"/>
    <cellStyle name="Normal 95 7" xfId="25821" xr:uid="{B2DD4593-896E-4191-80C9-079703EED953}"/>
    <cellStyle name="Normal 96" xfId="25827" xr:uid="{DEFF35FD-07BA-4A65-ADCC-4F7BA168A10B}"/>
    <cellStyle name="Normal 96 2" xfId="25828" xr:uid="{8EC13184-67D7-4825-8AF6-537257D9BC9D}"/>
    <cellStyle name="Normal 96 2 2" xfId="25829" xr:uid="{456FDE11-2068-438E-B51A-75D231CF46D4}"/>
    <cellStyle name="Normal 96 2 3" xfId="25830" xr:uid="{141431C0-2F59-4EDC-98E4-8E597E0F385F}"/>
    <cellStyle name="Normal 96 2 4" xfId="25831" xr:uid="{B8217574-7B84-4A2E-877B-C175B7020FBD}"/>
    <cellStyle name="Normal 96 2 5" xfId="25832" xr:uid="{AD0DB30B-3649-43E0-94C0-6DF059326C3E}"/>
    <cellStyle name="Normal 96 2 6" xfId="25833" xr:uid="{381D38AC-4870-4142-A90D-E6A512729CB0}"/>
    <cellStyle name="Normal 96 3" xfId="25834" xr:uid="{0E44B095-E5D4-4FAD-A8C8-FE2D023321C7}"/>
    <cellStyle name="Normal 96 4" xfId="25835" xr:uid="{F87ABEB1-7A02-485F-B104-EBBC3DD5CBF6}"/>
    <cellStyle name="Normal 96 5" xfId="25836" xr:uid="{7CB9A672-DF4B-4A6A-9C9E-06D927B13681}"/>
    <cellStyle name="Normal 96 6" xfId="25837" xr:uid="{A2794DBF-5F7D-4286-9A1E-E5331C5DCCBD}"/>
    <cellStyle name="Normal 96 7" xfId="25838" xr:uid="{9BAD74A4-5AE0-4965-8098-D2FBA9681368}"/>
    <cellStyle name="Normal 97" xfId="25839" xr:uid="{1B845B5B-E781-4CC4-A760-F8F6CC272252}"/>
    <cellStyle name="Normal 97 2" xfId="25840" xr:uid="{2DCC3550-EA97-4276-930F-31B891511E54}"/>
    <cellStyle name="Normal 97 3" xfId="25841" xr:uid="{F4FAA3E5-905B-4DCB-A784-4C3A86F958AC}"/>
    <cellStyle name="Normal 97 4" xfId="25842" xr:uid="{404D1B78-51E0-4388-B50B-94DA6C843468}"/>
    <cellStyle name="Normal 97 5" xfId="25843" xr:uid="{81843890-7FA6-44D2-B0ED-DA9767A09935}"/>
    <cellStyle name="Normal 97 6" xfId="25844" xr:uid="{F2B7973C-6141-4067-BC80-9B93107DD427}"/>
    <cellStyle name="Normal 98" xfId="25845" xr:uid="{F2B88B62-802D-4261-8706-00495F58180C}"/>
    <cellStyle name="Normal 98 2" xfId="25846" xr:uid="{24060E1D-ABBD-491F-BBB7-FD70BD039B35}"/>
    <cellStyle name="Normal 98 3" xfId="25847" xr:uid="{DD53EFA7-EC67-4F22-9970-B1F0B05D7FF8}"/>
    <cellStyle name="Normal 98 4" xfId="25848" xr:uid="{E45F1345-2C31-4B32-AF79-D8E6270E7517}"/>
    <cellStyle name="Normal 98 5" xfId="25849" xr:uid="{4D90CB20-546D-4C67-8B2E-55BC7BD2FDD2}"/>
    <cellStyle name="Normal 98 6" xfId="25850" xr:uid="{99B0FC70-F0BF-4FCA-9719-EC0C305575A6}"/>
    <cellStyle name="Normal 99" xfId="1628" xr:uid="{0FF38255-E13B-4B34-8EC9-435B4DDA3A61}"/>
    <cellStyle name="Normal 99 2" xfId="25852" xr:uid="{9C6F8A85-2633-495B-9F6F-D6C1C59637D0}"/>
    <cellStyle name="Normal 99 3" xfId="25851" xr:uid="{A6BD7792-36BB-42F8-8D5C-03C927D180D8}"/>
    <cellStyle name="Normal M" xfId="1629" xr:uid="{D3CF2E2E-BFC6-4142-9921-673AAC62EE80}"/>
    <cellStyle name="Normal T" xfId="1630" xr:uid="{45A105A3-A281-4530-8C0D-739356B060D1}"/>
    <cellStyle name="Normal W" xfId="1631" xr:uid="{D11D0BC9-CC3C-4ABF-A325-19C0905FDC9F}"/>
    <cellStyle name="Normal2" xfId="1632" xr:uid="{2875594D-C151-4FBE-BDFA-378BB4DDCAD8}"/>
    <cellStyle name="normal3" xfId="1633" xr:uid="{5949F375-FC01-4C42-A344-E1344958CEA8}"/>
    <cellStyle name="normal4" xfId="1634" xr:uid="{2EC62BBF-B42D-4616-B04F-AD73C4CA3FBA}"/>
    <cellStyle name="normal5" xfId="1635" xr:uid="{C7FCB1BE-F325-4571-8E12-9595755DAE5B}"/>
    <cellStyle name="normal7" xfId="1636" xr:uid="{F42681A1-2D92-444D-B4B6-D73595DADD1D}"/>
    <cellStyle name="normal8" xfId="1637" xr:uid="{1EDA8565-7D71-4CC4-B887-697C29066045}"/>
    <cellStyle name="Normale_2003 JGME - MME Package" xfId="2596" xr:uid="{AAFBE2FF-FB4F-4F20-99A3-DF92E7387A1E}"/>
    <cellStyle name="NormalGB" xfId="1638" xr:uid="{D4E16314-D101-4C13-B1A6-B7CF7D164BF6}"/>
    <cellStyle name="NormalGB 2" xfId="36465" xr:uid="{0891ACBC-A387-498A-BB2B-17D54E2E7C0E}"/>
    <cellStyle name="NormalGB 3" xfId="36464" xr:uid="{50DDDF26-8889-4603-AE09-D3A13183489A}"/>
    <cellStyle name="Norm荀l_laroux_7_ใบปะหน้า" xfId="1639" xr:uid="{5D3D69A7-37A8-4CBD-98DE-B20B85763B7F}"/>
    <cellStyle name="not required" xfId="1640" xr:uid="{DBD502F8-3171-42A3-856B-A94660293DE3}"/>
    <cellStyle name="Note 10" xfId="1641" xr:uid="{427ABA7E-EBB4-49B6-B9EE-3E0DDE6635AF}"/>
    <cellStyle name="Note 10 10" xfId="25854" xr:uid="{323EB213-2E99-430A-B415-674A9CFB0374}"/>
    <cellStyle name="Note 10 10 2" xfId="37317" xr:uid="{11179BB5-2812-42A5-853A-BD3837162F4C}"/>
    <cellStyle name="Note 10 11" xfId="25855" xr:uid="{4F6B67DE-F551-44AF-947F-4288D7B218BF}"/>
    <cellStyle name="Note 10 11 2" xfId="36960" xr:uid="{0206B0A8-F8E8-4977-AF42-2481278B3EE0}"/>
    <cellStyle name="Note 10 12" xfId="25856" xr:uid="{C0CFA614-96A9-4308-A74E-40B07E5791B8}"/>
    <cellStyle name="Note 10 12 2" xfId="37186" xr:uid="{1C97BFA7-3514-41AC-BE4C-B647150F0443}"/>
    <cellStyle name="Note 10 13" xfId="25857" xr:uid="{71FF2A44-59C7-4C85-BF9A-7F0733D2DA0F}"/>
    <cellStyle name="Note 10 13 2" xfId="37426" xr:uid="{7B438766-8DE1-45CA-85D1-B64A13CA1CA4}"/>
    <cellStyle name="Note 10 14" xfId="36872" xr:uid="{F056267E-AB61-4EEC-B96B-A6B33101AE71}"/>
    <cellStyle name="Note 10 15" xfId="36466" xr:uid="{1E049946-77C7-476D-9E9A-4F0EB9EE6854}"/>
    <cellStyle name="Note 10 16" xfId="25853" xr:uid="{D687C865-BFD6-4116-B4CE-9047FD0EFBBC}"/>
    <cellStyle name="Note 10 2" xfId="25858" xr:uid="{45AE8188-E63F-4DE4-9464-8A0FB851E9C7}"/>
    <cellStyle name="Note 10 2 10" xfId="25859" xr:uid="{FC184ADA-E505-438E-A8DF-C0942EF48318}"/>
    <cellStyle name="Note 10 2 11" xfId="25860" xr:uid="{8805665F-8034-47DD-A8C8-ECFA94D5A2FF}"/>
    <cellStyle name="Note 10 2 12" xfId="25861" xr:uid="{D335EE82-C30F-4D93-BD1B-0BCFEEF76B52}"/>
    <cellStyle name="Note 10 2 13" xfId="36823" xr:uid="{F944A577-86B4-4622-A88E-AB495BCDB8B9}"/>
    <cellStyle name="Note 10 2 2" xfId="25862" xr:uid="{117CFEEF-BE65-407B-BDE9-B385630C60EA}"/>
    <cellStyle name="Note 10 2 2 10" xfId="25863" xr:uid="{F9384DE3-C0F3-4DA7-930B-055D73008B16}"/>
    <cellStyle name="Note 10 2 2 11" xfId="25864" xr:uid="{23D334B3-08B6-4075-93B7-E4BAE15A7174}"/>
    <cellStyle name="Note 10 2 2 12" xfId="37269" xr:uid="{A962560F-F77E-4B0D-A606-6FB32075CF88}"/>
    <cellStyle name="Note 10 2 2 2" xfId="25865" xr:uid="{C74F4A01-951F-4055-B9E2-F6CCE00630EF}"/>
    <cellStyle name="Note 10 2 2 2 2" xfId="25866" xr:uid="{81608161-3FBC-4354-9139-1320F832F2EA}"/>
    <cellStyle name="Note 10 2 2 2 2 2" xfId="25867" xr:uid="{96B54CA9-015D-4CC4-A322-F4CC276F3641}"/>
    <cellStyle name="Note 10 2 2 2 2 3" xfId="25868" xr:uid="{F4537241-46E6-4BEF-91ED-95D06739DA57}"/>
    <cellStyle name="Note 10 2 2 2 2 4" xfId="25869" xr:uid="{DF6331DA-9AA2-4E3B-A6D3-8A0F737FF8A2}"/>
    <cellStyle name="Note 10 2 2 2 2 5" xfId="25870" xr:uid="{50A49BF4-0632-4644-AC4E-B824AE9F914C}"/>
    <cellStyle name="Note 10 2 2 2 2 6" xfId="25871" xr:uid="{86B430F3-683C-407D-9BD1-59CD77C358E0}"/>
    <cellStyle name="Note 10 2 2 2 3" xfId="25872" xr:uid="{2CE5B8BC-2066-4F2C-B6B7-5C1D6CE1C5E0}"/>
    <cellStyle name="Note 10 2 2 2 4" xfId="25873" xr:uid="{1B430C6D-4CAD-42D5-BB78-5B077BA158FF}"/>
    <cellStyle name="Note 10 2 2 2 5" xfId="25874" xr:uid="{6AD49D5A-EA5D-4E3E-8B31-6324B3479132}"/>
    <cellStyle name="Note 10 2 2 2 6" xfId="25875" xr:uid="{90E7CD84-8416-4E49-80A0-F0091C174C0A}"/>
    <cellStyle name="Note 10 2 2 2 7" xfId="25876" xr:uid="{4296A0B6-FA38-43FE-8B74-97BA818C63C3}"/>
    <cellStyle name="Note 10 2 2 3" xfId="25877" xr:uid="{EAAA5B94-EFB9-4E2F-8D8A-830E6A757114}"/>
    <cellStyle name="Note 10 2 2 3 2" xfId="25878" xr:uid="{8E5A277C-974D-4789-B34A-A78C009807D3}"/>
    <cellStyle name="Note 10 2 2 3 3" xfId="25879" xr:uid="{D2A5B0A6-4153-4D65-9173-BB4B074118B0}"/>
    <cellStyle name="Note 10 2 2 3 4" xfId="25880" xr:uid="{FA754CDA-6B63-43B7-B4ED-355403AE5529}"/>
    <cellStyle name="Note 10 2 2 3 5" xfId="25881" xr:uid="{E6D46678-8B81-46C9-884D-8A1E73F979E9}"/>
    <cellStyle name="Note 10 2 2 3 6" xfId="25882" xr:uid="{1E383F6D-5593-443D-9ED9-5173496C8237}"/>
    <cellStyle name="Note 10 2 2 4" xfId="25883" xr:uid="{2B26CFB8-C834-40A3-8C2D-6C1546C3F00A}"/>
    <cellStyle name="Note 10 2 2 5" xfId="25884" xr:uid="{C08B9A53-B8B9-47D4-BC2F-9E6647C48F1C}"/>
    <cellStyle name="Note 10 2 2 6" xfId="25885" xr:uid="{F4AEBD7C-9BAE-4FFC-B5D8-2D79A74156A4}"/>
    <cellStyle name="Note 10 2 2 7" xfId="25886" xr:uid="{976845CE-CDAB-4190-B689-20AC378573CB}"/>
    <cellStyle name="Note 10 2 2 8" xfId="25887" xr:uid="{BA0C6526-5B72-45E2-A2B2-9DD82A339FF7}"/>
    <cellStyle name="Note 10 2 2 9" xfId="25888" xr:uid="{F5576636-B33B-49FE-B0D3-AC39140091F7}"/>
    <cellStyle name="Note 10 2 3" xfId="25889" xr:uid="{61864FE4-81A0-4956-B084-F62B0753F2AD}"/>
    <cellStyle name="Note 10 2 3 10" xfId="25890" xr:uid="{A5E9770A-DBD8-4CCF-BE53-27F143483E7D}"/>
    <cellStyle name="Note 10 2 3 11" xfId="37384" xr:uid="{4D9432BF-3C44-446C-85B7-CF12C68A478D}"/>
    <cellStyle name="Note 10 2 3 2" xfId="25891" xr:uid="{BAFBCBB0-0A2F-4946-969E-8A566C32C982}"/>
    <cellStyle name="Note 10 2 3 2 2" xfId="25892" xr:uid="{ABB0CA30-9A6A-4528-A95F-6950E824F7D0}"/>
    <cellStyle name="Note 10 2 3 2 3" xfId="25893" xr:uid="{07418F07-80A0-45B9-8EDA-D92A7FC041B3}"/>
    <cellStyle name="Note 10 2 3 2 4" xfId="25894" xr:uid="{836FB4B9-0EFE-4F4A-B9D7-1677B1D4D082}"/>
    <cellStyle name="Note 10 2 3 2 5" xfId="25895" xr:uid="{5AF86C51-4A7E-48B3-9A32-758841866A53}"/>
    <cellStyle name="Note 10 2 3 2 6" xfId="25896" xr:uid="{60FDCB7E-57E6-4605-8A6E-BC9E5408EF1B}"/>
    <cellStyle name="Note 10 2 3 3" xfId="25897" xr:uid="{67626B08-DDCF-44F1-96EC-EE0529835B53}"/>
    <cellStyle name="Note 10 2 3 4" xfId="25898" xr:uid="{3F3C7514-A7E0-4C55-BC88-516FBF2ABFB6}"/>
    <cellStyle name="Note 10 2 3 5" xfId="25899" xr:uid="{6A5CCCCA-4928-4A69-A292-786E85F55F89}"/>
    <cellStyle name="Note 10 2 3 6" xfId="25900" xr:uid="{DCAF31A3-7307-43A4-849A-48E894A4570D}"/>
    <cellStyle name="Note 10 2 3 7" xfId="25901" xr:uid="{C7B30F30-BD43-43E7-87AE-D375DFE61BA1}"/>
    <cellStyle name="Note 10 2 3 8" xfId="25902" xr:uid="{5FC0FB00-96E3-4A1D-9C08-6AEC970F8F85}"/>
    <cellStyle name="Note 10 2 3 9" xfId="25903" xr:uid="{DFCCCFCB-525C-46A2-99A1-C3A923C707BE}"/>
    <cellStyle name="Note 10 2 4" xfId="25904" xr:uid="{6BAA279E-62FE-4262-B831-F505E459A768}"/>
    <cellStyle name="Note 10 2 4 2" xfId="25905" xr:uid="{8D717416-6813-4A6C-96AF-A4A25C088066}"/>
    <cellStyle name="Note 10 2 4 3" xfId="25906" xr:uid="{7697A845-AC03-4D88-AA6B-027A75F0AF2A}"/>
    <cellStyle name="Note 10 2 4 4" xfId="25907" xr:uid="{6013FE1A-93D2-470F-8D78-B8D48CC7639B}"/>
    <cellStyle name="Note 10 2 4 5" xfId="25908" xr:uid="{E71292EB-F0A1-4F64-88AF-AD6FCCD5D062}"/>
    <cellStyle name="Note 10 2 4 6" xfId="25909" xr:uid="{86BB2D50-5751-43D9-B59A-5192FE02EEF5}"/>
    <cellStyle name="Note 10 2 4 7" xfId="37445" xr:uid="{EA4DDDDD-8F72-4FE2-B21E-C7BC458C8328}"/>
    <cellStyle name="Note 10 2 5" xfId="25910" xr:uid="{E10B2C17-3F82-4870-BA48-421681291EF1}"/>
    <cellStyle name="Note 10 2 5 2" xfId="37493" xr:uid="{7A6D6A38-3D02-469E-9509-3E991CB44FAC}"/>
    <cellStyle name="Note 10 2 6" xfId="25911" xr:uid="{3B1F4363-F86A-44E9-A231-FDDD755B34C8}"/>
    <cellStyle name="Note 10 2 6 2" xfId="37541" xr:uid="{793B633C-D382-4578-A10C-3DAD3F4D628E}"/>
    <cellStyle name="Note 10 2 7" xfId="25912" xr:uid="{F0FB12CE-2391-44B8-AD2E-DE599A2ECF84}"/>
    <cellStyle name="Note 10 2 8" xfId="25913" xr:uid="{DFC76240-2DE7-44FB-9BA1-0932F9C2CE49}"/>
    <cellStyle name="Note 10 2 9" xfId="25914" xr:uid="{E807EA2A-9C6E-474B-B1FD-3CAA3DB5A9D2}"/>
    <cellStyle name="Note 10 3" xfId="25915" xr:uid="{A766C8FF-B9CF-4091-8E39-B0BBA25DCA60}"/>
    <cellStyle name="Note 10 3 10" xfId="25916" xr:uid="{B168A0C0-F07B-4CA0-BD58-E5FF12ABAD53}"/>
    <cellStyle name="Note 10 3 11" xfId="25917" xr:uid="{227AC4F2-D909-47DE-A841-C3A2014333CC}"/>
    <cellStyle name="Note 10 3 12" xfId="37106" xr:uid="{2A587BB2-3DCC-4409-900A-799644EEE335}"/>
    <cellStyle name="Note 10 3 2" xfId="25918" xr:uid="{4D4F86E0-5D63-41C8-B332-E082B99E96D4}"/>
    <cellStyle name="Note 10 3 2 2" xfId="25919" xr:uid="{D4E087AC-05CC-4086-B504-E773B9751862}"/>
    <cellStyle name="Note 10 3 2 2 2" xfId="25920" xr:uid="{9FD245D1-15F0-4607-8A0B-A61C8A877403}"/>
    <cellStyle name="Note 10 3 2 2 3" xfId="25921" xr:uid="{D0479E35-36E2-4018-9B66-4382C2E88548}"/>
    <cellStyle name="Note 10 3 2 2 4" xfId="25922" xr:uid="{F593D3FD-902A-4D74-8A95-5429469F1F05}"/>
    <cellStyle name="Note 10 3 2 2 5" xfId="25923" xr:uid="{B3F601A0-E926-4951-B38D-BC065BE745A7}"/>
    <cellStyle name="Note 10 3 2 2 6" xfId="25924" xr:uid="{05113885-FD98-438A-BB52-FA02CBE451BB}"/>
    <cellStyle name="Note 10 3 2 3" xfId="25925" xr:uid="{12E95C44-3F44-4B6A-89B9-C6D98A2E5CF1}"/>
    <cellStyle name="Note 10 3 2 4" xfId="25926" xr:uid="{C4D3A34E-78CC-4D5E-8653-274E2D487D0C}"/>
    <cellStyle name="Note 10 3 2 5" xfId="25927" xr:uid="{971E2920-EBF2-4E29-8E5A-DC37080C498F}"/>
    <cellStyle name="Note 10 3 2 6" xfId="25928" xr:uid="{B76BB392-0AAE-445F-867B-CAD6B89AC378}"/>
    <cellStyle name="Note 10 3 2 7" xfId="25929" xr:uid="{DB0A27E5-CA68-473C-A88A-C6934FF21ACA}"/>
    <cellStyle name="Note 10 3 3" xfId="25930" xr:uid="{7A200498-D31F-4344-BD29-100452191B21}"/>
    <cellStyle name="Note 10 3 3 2" xfId="25931" xr:uid="{0715ABF2-7726-4A01-81E2-CB9A5981B972}"/>
    <cellStyle name="Note 10 3 3 3" xfId="25932" xr:uid="{3078B376-1662-4D7A-A648-95ACBD33FADB}"/>
    <cellStyle name="Note 10 3 3 4" xfId="25933" xr:uid="{C6E0EB30-7384-4F8A-B3C6-CC32A8AC8A4F}"/>
    <cellStyle name="Note 10 3 3 5" xfId="25934" xr:uid="{9E1931D3-739F-4510-ADC5-F0C7FA38F9C9}"/>
    <cellStyle name="Note 10 3 3 6" xfId="25935" xr:uid="{954B2AC8-9462-4D90-B039-D4893A197555}"/>
    <cellStyle name="Note 10 3 4" xfId="25936" xr:uid="{18A0F078-832F-40BA-9DED-84238228F1BB}"/>
    <cellStyle name="Note 10 3 5" xfId="25937" xr:uid="{7C6521D2-0969-413C-92C2-B7B32E4C061C}"/>
    <cellStyle name="Note 10 3 6" xfId="25938" xr:uid="{DB3397A7-66D2-4BB1-A115-434EC74DCF67}"/>
    <cellStyle name="Note 10 3 7" xfId="25939" xr:uid="{A773F392-AE70-4639-8D07-96FD4B2ECB70}"/>
    <cellStyle name="Note 10 3 8" xfId="25940" xr:uid="{B423F772-000E-4903-B92A-67148005AE56}"/>
    <cellStyle name="Note 10 3 9" xfId="25941" xr:uid="{84266A86-4C21-443A-9D57-224ED8405F7B}"/>
    <cellStyle name="Note 10 4" xfId="25942" xr:uid="{BA2F564B-666F-421A-8780-A4BCD8F6FC0D}"/>
    <cellStyle name="Note 10 4 10" xfId="25943" xr:uid="{92CE84B4-0BEA-4D84-8F75-86F4C022F635}"/>
    <cellStyle name="Note 10 4 11" xfId="36862" xr:uid="{42823CE0-FBE2-4436-83E9-60D0C9C45586}"/>
    <cellStyle name="Note 10 4 2" xfId="25944" xr:uid="{6D46C525-9E58-4F1F-A2D2-BE86B603FAC6}"/>
    <cellStyle name="Note 10 4 2 2" xfId="25945" xr:uid="{1A642892-3F77-470E-A6E5-F2ED3B4D7574}"/>
    <cellStyle name="Note 10 4 2 3" xfId="25946" xr:uid="{6F3C4971-7275-4DE7-923F-B7B0495CFDF6}"/>
    <cellStyle name="Note 10 4 2 4" xfId="25947" xr:uid="{DFC2B93E-F69E-48E3-97E7-09B34DA31C13}"/>
    <cellStyle name="Note 10 4 2 5" xfId="25948" xr:uid="{8AB5213D-4435-46F0-9506-9DA68CFF632E}"/>
    <cellStyle name="Note 10 4 2 6" xfId="25949" xr:uid="{178CC406-40EE-4F7F-8D49-8329FC87A4F5}"/>
    <cellStyle name="Note 10 4 3" xfId="25950" xr:uid="{4B2F4A28-E208-4EF3-8CF8-8ECA1212A8D2}"/>
    <cellStyle name="Note 10 4 4" xfId="25951" xr:uid="{0252D2B3-A027-43BB-98FD-63D39F1DEB23}"/>
    <cellStyle name="Note 10 4 5" xfId="25952" xr:uid="{59AAD2FD-26A5-44A8-97AD-9A54D0A1C094}"/>
    <cellStyle name="Note 10 4 6" xfId="25953" xr:uid="{DDA68F77-6474-4A88-8B6B-0EEE7F60CF44}"/>
    <cellStyle name="Note 10 4 7" xfId="25954" xr:uid="{DD4BCE74-3099-445A-AF55-0E8F70AC576C}"/>
    <cellStyle name="Note 10 4 8" xfId="25955" xr:uid="{0137A5AD-DA17-4805-9E1C-D5ECC8EBFC81}"/>
    <cellStyle name="Note 10 4 9" xfId="25956" xr:uid="{0315EA64-4835-499F-ACE8-32019D93301E}"/>
    <cellStyle name="Note 10 5" xfId="25957" xr:uid="{FDD35892-5CA4-441A-B78F-663F149AF6CB}"/>
    <cellStyle name="Note 10 5 2" xfId="25958" xr:uid="{22309C97-CA21-4DA8-9939-850445C03EF6}"/>
    <cellStyle name="Note 10 5 3" xfId="25959" xr:uid="{CF6F5F77-07AC-498C-BEA1-43AF5BB13B5D}"/>
    <cellStyle name="Note 10 5 4" xfId="25960" xr:uid="{CD0C4FE4-3364-40CD-B6D8-FFA4F16A2D31}"/>
    <cellStyle name="Note 10 5 5" xfId="25961" xr:uid="{1CCFA6D4-F8F7-43FA-8AE2-DF14AD1EF95C}"/>
    <cellStyle name="Note 10 5 6" xfId="25962" xr:uid="{672BB7AE-FA40-4448-912C-511A0EE10456}"/>
    <cellStyle name="Note 10 5 7" xfId="36917" xr:uid="{3C2081B0-99B0-4881-B6BD-C01B5590BED5}"/>
    <cellStyle name="Note 10 6" xfId="25963" xr:uid="{E6F6FCED-69D0-43D2-8B59-D8F6E066A0E4}"/>
    <cellStyle name="Note 10 6 2" xfId="36931" xr:uid="{1F74CB57-C2E1-4016-8A51-61DF4AF5ADC9}"/>
    <cellStyle name="Note 10 7" xfId="25964" xr:uid="{9874989E-2055-468C-B8B2-B60DD7B91328}"/>
    <cellStyle name="Note 10 7 2" xfId="36892" xr:uid="{290A897F-B862-450C-A493-9695351BC969}"/>
    <cellStyle name="Note 10 8" xfId="25965" xr:uid="{31C6014D-80E5-438F-B25F-CFB9DE6980C2}"/>
    <cellStyle name="Note 10 8 2" xfId="37155" xr:uid="{B1ABEF4C-4664-4423-A564-DED2F5CA26CC}"/>
    <cellStyle name="Note 10 9" xfId="25966" xr:uid="{8AB292C8-9C9A-46A1-8F20-B105D9E29391}"/>
    <cellStyle name="Note 10 9 2" xfId="36936" xr:uid="{7BDC5B16-7D89-473C-944B-39CBBC41E8CA}"/>
    <cellStyle name="Note 11" xfId="1642" xr:uid="{04333E75-B65C-450B-AD0D-41A8BC24FE8B}"/>
    <cellStyle name="Note 11 10" xfId="25968" xr:uid="{DBEF9EE6-B215-402C-A2DB-663EF525A5F1}"/>
    <cellStyle name="Note 11 10 2" xfId="37425" xr:uid="{A8271C22-021E-41E4-B06B-C8B9946324AD}"/>
    <cellStyle name="Note 11 11" xfId="25969" xr:uid="{36EF5945-6A62-4B04-93D5-EB4AFAFDDDBB}"/>
    <cellStyle name="Note 11 11 2" xfId="37022" xr:uid="{5941177D-A67F-4901-A2E9-D39BF1E6B7A2}"/>
    <cellStyle name="Note 11 12" xfId="25970" xr:uid="{3F54599C-142D-4A8F-B385-F4B428E8CE76}"/>
    <cellStyle name="Note 11 12 2" xfId="37072" xr:uid="{CC0BCDE2-7728-469E-AF1C-8F2932079AED}"/>
    <cellStyle name="Note 11 13" xfId="25971" xr:uid="{54AF96FC-D6B9-4A50-8F29-88342F326A21}"/>
    <cellStyle name="Note 11 13 2" xfId="37061" xr:uid="{31E318CC-0A7C-402C-971B-8887555F5190}"/>
    <cellStyle name="Note 11 14" xfId="37135" xr:uid="{D466A73F-3A03-4E0C-B5AE-4EF6A88153D8}"/>
    <cellStyle name="Note 11 15" xfId="36467" xr:uid="{0971B51F-7F32-489A-A8B9-BD0C5325B98C}"/>
    <cellStyle name="Note 11 16" xfId="25967" xr:uid="{82751E3B-4AFF-4A93-898F-48389917BDE0}"/>
    <cellStyle name="Note 11 2" xfId="25972" xr:uid="{A1E21265-CDFB-49FB-B87A-81C2B2E2B962}"/>
    <cellStyle name="Note 11 2 10" xfId="25973" xr:uid="{98993A61-BB25-4074-9C6A-A4773E64C970}"/>
    <cellStyle name="Note 11 2 11" xfId="25974" xr:uid="{25B1111B-46C1-4197-999A-2E7178F585C7}"/>
    <cellStyle name="Note 11 2 12" xfId="25975" xr:uid="{72EB7C63-3DDB-4D54-81BD-95ACB55E6B52}"/>
    <cellStyle name="Note 11 2 13" xfId="36824" xr:uid="{641F878E-8EB5-4C75-BCEB-B29955F3EF6D}"/>
    <cellStyle name="Note 11 2 2" xfId="25976" xr:uid="{828C0572-DA99-4594-99C9-FEF17A9303FF}"/>
    <cellStyle name="Note 11 2 2 10" xfId="25977" xr:uid="{0C76943F-9C1B-477E-8CF0-116D5E3259E1}"/>
    <cellStyle name="Note 11 2 2 11" xfId="25978" xr:uid="{B50A7275-AB12-4698-87A5-D14E02EE6FE3}"/>
    <cellStyle name="Note 11 2 2 12" xfId="37270" xr:uid="{05DDCB3F-0886-41A4-B200-2864BEE8D0CC}"/>
    <cellStyle name="Note 11 2 2 2" xfId="25979" xr:uid="{03BE7F73-D199-47D1-875B-742502FE6D68}"/>
    <cellStyle name="Note 11 2 2 2 2" xfId="25980" xr:uid="{60C95191-6A2A-40FA-9196-406AE0F49F1C}"/>
    <cellStyle name="Note 11 2 2 2 2 2" xfId="25981" xr:uid="{B97CC653-B9C2-47DD-A078-E6867449682B}"/>
    <cellStyle name="Note 11 2 2 2 2 3" xfId="25982" xr:uid="{5EB81E4F-224F-4A3E-ABA4-CA41EC923E4A}"/>
    <cellStyle name="Note 11 2 2 2 2 4" xfId="25983" xr:uid="{8AA5619C-60D4-4633-93AF-7CCD512DDE1F}"/>
    <cellStyle name="Note 11 2 2 2 2 5" xfId="25984" xr:uid="{5A32DDDD-44D2-4AC9-95CE-C183ECC6ABF3}"/>
    <cellStyle name="Note 11 2 2 2 2 6" xfId="25985" xr:uid="{FA6842EF-8C85-4812-BC63-B2AF477FD302}"/>
    <cellStyle name="Note 11 2 2 2 3" xfId="25986" xr:uid="{56F003D1-6CB9-449F-A943-CCABB3799824}"/>
    <cellStyle name="Note 11 2 2 2 4" xfId="25987" xr:uid="{A76200B1-F2BB-4130-B7A5-FB08AA29EABF}"/>
    <cellStyle name="Note 11 2 2 2 5" xfId="25988" xr:uid="{4B93ABD9-42C6-464A-A57C-95E811AB9B76}"/>
    <cellStyle name="Note 11 2 2 2 6" xfId="25989" xr:uid="{91FDB109-33DE-4086-BA17-C6367317275E}"/>
    <cellStyle name="Note 11 2 2 2 7" xfId="25990" xr:uid="{29C83198-6292-4673-B2F3-65FFDF1E068C}"/>
    <cellStyle name="Note 11 2 2 3" xfId="25991" xr:uid="{2A123F14-8E88-41B8-B79F-9844F99A8EB0}"/>
    <cellStyle name="Note 11 2 2 3 2" xfId="25992" xr:uid="{2ADABA6A-848D-4A8C-BD68-832C103BB11B}"/>
    <cellStyle name="Note 11 2 2 3 3" xfId="25993" xr:uid="{F0AF8025-4CE7-4A49-B5BD-ED8B0318DE94}"/>
    <cellStyle name="Note 11 2 2 3 4" xfId="25994" xr:uid="{D30C40C0-C97A-4EC9-9C3C-C81B5AD1BE58}"/>
    <cellStyle name="Note 11 2 2 3 5" xfId="25995" xr:uid="{0F357FB3-1BB4-4A74-90CC-BDC5BD79602F}"/>
    <cellStyle name="Note 11 2 2 3 6" xfId="25996" xr:uid="{E5AFD374-3BF7-4B9A-BD01-3B770BD54C81}"/>
    <cellStyle name="Note 11 2 2 4" xfId="25997" xr:uid="{8220CD53-CB75-4FDF-9D25-5BFC33280AC9}"/>
    <cellStyle name="Note 11 2 2 5" xfId="25998" xr:uid="{77E7E525-ED07-45E8-A2AB-4D0ACC6BF33A}"/>
    <cellStyle name="Note 11 2 2 6" xfId="25999" xr:uid="{7EDD1B78-4818-4812-A5C5-52AACBFC2F7F}"/>
    <cellStyle name="Note 11 2 2 7" xfId="26000" xr:uid="{1E899CBF-72AF-4712-A95C-6B2895B47851}"/>
    <cellStyle name="Note 11 2 2 8" xfId="26001" xr:uid="{11DDC32C-4B20-4718-8099-37B9AE37C2E3}"/>
    <cellStyle name="Note 11 2 2 9" xfId="26002" xr:uid="{B9C6844D-E8E6-4FF5-BEB1-22BF47C2551B}"/>
    <cellStyle name="Note 11 2 3" xfId="26003" xr:uid="{EA193BEA-7F3E-44EF-921D-D7468D321C07}"/>
    <cellStyle name="Note 11 2 3 10" xfId="26004" xr:uid="{F134591F-C3E8-479B-AA3A-14621AD0AA23}"/>
    <cellStyle name="Note 11 2 3 11" xfId="37385" xr:uid="{E34ECB3A-488A-4A5E-BBF5-A64B0E9F8114}"/>
    <cellStyle name="Note 11 2 3 2" xfId="26005" xr:uid="{03D8E103-ACEF-4731-B92D-3BEA2926113C}"/>
    <cellStyle name="Note 11 2 3 2 2" xfId="26006" xr:uid="{98C69FC5-F357-475A-A7A4-415D2BD8BD66}"/>
    <cellStyle name="Note 11 2 3 2 3" xfId="26007" xr:uid="{E87DB70D-77C9-4382-92F4-29AAF427FE27}"/>
    <cellStyle name="Note 11 2 3 2 4" xfId="26008" xr:uid="{8FD7B51B-C395-4B50-91FF-C8923EDE61D4}"/>
    <cellStyle name="Note 11 2 3 2 5" xfId="26009" xr:uid="{FA2F84C9-9DD0-4E00-B81F-74807926ED30}"/>
    <cellStyle name="Note 11 2 3 2 6" xfId="26010" xr:uid="{D161C936-400F-468E-9A8F-B8704A2E4502}"/>
    <cellStyle name="Note 11 2 3 3" xfId="26011" xr:uid="{CE174152-AC6A-415D-A6F1-5F0F821FF665}"/>
    <cellStyle name="Note 11 2 3 4" xfId="26012" xr:uid="{BEA5B1A5-9747-4A49-87E3-49D173120F0C}"/>
    <cellStyle name="Note 11 2 3 5" xfId="26013" xr:uid="{894B548B-C1C7-4022-B0DA-3DC1593EACDC}"/>
    <cellStyle name="Note 11 2 3 6" xfId="26014" xr:uid="{FA4F466B-F505-4CBD-88D1-800DEE86171C}"/>
    <cellStyle name="Note 11 2 3 7" xfId="26015" xr:uid="{3BE8CDA6-5E79-4B8D-9DBD-C03B4A6304BC}"/>
    <cellStyle name="Note 11 2 3 8" xfId="26016" xr:uid="{7DBCA436-DC36-4198-8FF1-1D19A827B60E}"/>
    <cellStyle name="Note 11 2 3 9" xfId="26017" xr:uid="{7870A5C0-29CB-4564-9D7F-15B65EBF7B28}"/>
    <cellStyle name="Note 11 2 4" xfId="26018" xr:uid="{210C8C7D-190C-4A8D-B191-B58C4EB9DB9A}"/>
    <cellStyle name="Note 11 2 4 2" xfId="26019" xr:uid="{37BB6460-7B2F-4463-A586-CAA1A2F6A365}"/>
    <cellStyle name="Note 11 2 4 3" xfId="26020" xr:uid="{518545B7-0F3C-49D5-AEB3-E6CD29700DA0}"/>
    <cellStyle name="Note 11 2 4 4" xfId="26021" xr:uid="{4D397D61-431B-426E-8EA1-D7C895AAEE98}"/>
    <cellStyle name="Note 11 2 4 5" xfId="26022" xr:uid="{C08F6965-6EE0-49C4-A6F5-AEBAFE35C5AA}"/>
    <cellStyle name="Note 11 2 4 6" xfId="26023" xr:uid="{2C441A59-99B8-4A81-87D0-7D947B73F003}"/>
    <cellStyle name="Note 11 2 4 7" xfId="37446" xr:uid="{FBF5530B-E8B8-431A-AD42-E117313CCE5B}"/>
    <cellStyle name="Note 11 2 5" xfId="26024" xr:uid="{B8B77548-B0F9-4162-ADA8-A364296BE956}"/>
    <cellStyle name="Note 11 2 5 2" xfId="37494" xr:uid="{767EF0B8-3295-40B0-87A9-F0BEAECC4871}"/>
    <cellStyle name="Note 11 2 6" xfId="26025" xr:uid="{55D57CF5-2ADF-472E-86A6-8D9F1BCD5887}"/>
    <cellStyle name="Note 11 2 6 2" xfId="37542" xr:uid="{39EB0ABC-6D00-4078-8371-C2026A48BD07}"/>
    <cellStyle name="Note 11 2 7" xfId="26026" xr:uid="{FEDA4BAB-B351-4C42-970A-090195D4EDCE}"/>
    <cellStyle name="Note 11 2 8" xfId="26027" xr:uid="{F0F20F62-ED24-4B2E-81CD-3EF9D6E0FD1D}"/>
    <cellStyle name="Note 11 2 9" xfId="26028" xr:uid="{5DCEA850-E9EE-4DEE-A669-4D1564141C43}"/>
    <cellStyle name="Note 11 3" xfId="26029" xr:uid="{DEC09760-E6BA-40BE-BBF3-0222B91856B4}"/>
    <cellStyle name="Note 11 3 10" xfId="26030" xr:uid="{43E252B9-DEF7-4D5C-AEE0-821F7D375B0E}"/>
    <cellStyle name="Note 11 3 11" xfId="26031" xr:uid="{87EFC13A-A7CA-4AEF-9618-BDBFD72E2494}"/>
    <cellStyle name="Note 11 3 12" xfId="37107" xr:uid="{179EF2C1-DEB4-4BF3-98A4-0EEAC8FF5CFB}"/>
    <cellStyle name="Note 11 3 2" xfId="26032" xr:uid="{B7A41F17-088A-41DC-9DDD-9AF079E9EA5E}"/>
    <cellStyle name="Note 11 3 2 2" xfId="26033" xr:uid="{D9A979C3-E375-4A56-8FC5-57A71209EBB1}"/>
    <cellStyle name="Note 11 3 2 2 2" xfId="26034" xr:uid="{8A1CCCDE-DB7D-47CC-BF3A-56D084DE65B0}"/>
    <cellStyle name="Note 11 3 2 2 3" xfId="26035" xr:uid="{60CDD37A-72D9-44D2-97B9-9B8394F4E414}"/>
    <cellStyle name="Note 11 3 2 2 4" xfId="26036" xr:uid="{F6BCB090-D1E3-4845-8744-3BE651B2BCD4}"/>
    <cellStyle name="Note 11 3 2 2 5" xfId="26037" xr:uid="{E89CA899-E060-4B40-ADFB-28DFCDC600D2}"/>
    <cellStyle name="Note 11 3 2 2 6" xfId="26038" xr:uid="{9F59A562-358D-4ED5-B08B-0A993EB96ED8}"/>
    <cellStyle name="Note 11 3 2 3" xfId="26039" xr:uid="{4AA1FDCB-D475-475C-94BA-FC25DEE10B26}"/>
    <cellStyle name="Note 11 3 2 4" xfId="26040" xr:uid="{8482B447-4CE9-4FFC-97A3-11AC6084D640}"/>
    <cellStyle name="Note 11 3 2 5" xfId="26041" xr:uid="{EF84A3EA-1A5D-48D8-A021-0D49DB1FD58D}"/>
    <cellStyle name="Note 11 3 2 6" xfId="26042" xr:uid="{44144484-3180-4A53-804A-EFB59436F21B}"/>
    <cellStyle name="Note 11 3 2 7" xfId="26043" xr:uid="{12240C8C-3DC1-40BF-BE00-57E44711F0EF}"/>
    <cellStyle name="Note 11 3 3" xfId="26044" xr:uid="{26A17160-E785-4E00-B838-172E6B9C9956}"/>
    <cellStyle name="Note 11 3 3 2" xfId="26045" xr:uid="{C9D0024B-AEB6-4F29-AA28-CA94D8E4AB53}"/>
    <cellStyle name="Note 11 3 3 3" xfId="26046" xr:uid="{E4A78076-9763-492F-A1CF-7FC966804EF8}"/>
    <cellStyle name="Note 11 3 3 4" xfId="26047" xr:uid="{374603A4-E43A-4AEC-A84F-E1CA89D4E368}"/>
    <cellStyle name="Note 11 3 3 5" xfId="26048" xr:uid="{067AA841-F59A-47D3-AE7D-5435C04774CE}"/>
    <cellStyle name="Note 11 3 3 6" xfId="26049" xr:uid="{C7277579-1B47-434F-8421-E8F6E81CDD94}"/>
    <cellStyle name="Note 11 3 4" xfId="26050" xr:uid="{0A5DF128-16A3-4349-99DF-15DD78C9E2B9}"/>
    <cellStyle name="Note 11 3 5" xfId="26051" xr:uid="{454494B6-88E4-4852-AD52-8F110BFE051B}"/>
    <cellStyle name="Note 11 3 6" xfId="26052" xr:uid="{2B88F50F-AEEF-4CCF-9722-900BAAE6EBE6}"/>
    <cellStyle name="Note 11 3 7" xfId="26053" xr:uid="{1C6CE756-CFD7-4C01-B92B-4B324D4588E9}"/>
    <cellStyle name="Note 11 3 8" xfId="26054" xr:uid="{3B0F392A-9562-4C62-960E-4E605CDF2B97}"/>
    <cellStyle name="Note 11 3 9" xfId="26055" xr:uid="{7DF86C07-AABD-464E-8D26-E74AB17FB60C}"/>
    <cellStyle name="Note 11 4" xfId="26056" xr:uid="{A10A64AB-5564-45B7-808C-339FD1C06CF3}"/>
    <cellStyle name="Note 11 4 10" xfId="26057" xr:uid="{717C6B3F-E219-4CFC-8C9B-F1FC70E68074}"/>
    <cellStyle name="Note 11 4 11" xfId="37322" xr:uid="{DEAC5E5A-D8EC-43D8-9B27-1ADF5536BA83}"/>
    <cellStyle name="Note 11 4 2" xfId="26058" xr:uid="{6EF564FE-D5F3-4568-87D7-EA209828D91B}"/>
    <cellStyle name="Note 11 4 2 2" xfId="26059" xr:uid="{AA37D190-5DD1-4AB1-A814-3BC0D8BE8C8A}"/>
    <cellStyle name="Note 11 4 2 3" xfId="26060" xr:uid="{E393F05D-D75E-4C10-BBB5-7ACAC5CD88ED}"/>
    <cellStyle name="Note 11 4 2 4" xfId="26061" xr:uid="{5622E5D9-E1DF-4B87-9DAA-2B5FF4C5E969}"/>
    <cellStyle name="Note 11 4 2 5" xfId="26062" xr:uid="{3F7AF20A-0574-42B7-80B0-250FA9EDB66C}"/>
    <cellStyle name="Note 11 4 2 6" xfId="26063" xr:uid="{33A08030-4B7A-4124-B40D-B009B35D575E}"/>
    <cellStyle name="Note 11 4 3" xfId="26064" xr:uid="{9643F647-2338-47C8-80F8-2E708FAC6630}"/>
    <cellStyle name="Note 11 4 4" xfId="26065" xr:uid="{72EB6726-CEA0-4820-856A-177BB94724C6}"/>
    <cellStyle name="Note 11 4 5" xfId="26066" xr:uid="{497E0210-D4BD-4E7E-AF21-7D59DC26CEBA}"/>
    <cellStyle name="Note 11 4 6" xfId="26067" xr:uid="{EFCEC011-1C1B-4993-8CFF-C518FEA21AA3}"/>
    <cellStyle name="Note 11 4 7" xfId="26068" xr:uid="{E8FDE7D4-D09D-40EF-86F1-4F1A17833A93}"/>
    <cellStyle name="Note 11 4 8" xfId="26069" xr:uid="{3750A091-B5EC-4901-BA15-38E920F23FD6}"/>
    <cellStyle name="Note 11 4 9" xfId="26070" xr:uid="{33540F00-E377-4FBA-B7C7-86CF15C704AB}"/>
    <cellStyle name="Note 11 5" xfId="26071" xr:uid="{053E563A-C36D-4B54-B9F5-B834228EFEE1}"/>
    <cellStyle name="Note 11 5 2" xfId="26072" xr:uid="{D08B9EB2-D4C2-4D42-9479-B49AA7BB7658}"/>
    <cellStyle name="Note 11 5 3" xfId="26073" xr:uid="{C35EE45F-273B-4639-B710-B662A5FBFF9F}"/>
    <cellStyle name="Note 11 5 4" xfId="26074" xr:uid="{F6DD2AAE-9D85-4ABC-8BB6-777470D077FC}"/>
    <cellStyle name="Note 11 5 5" xfId="26075" xr:uid="{9DF5EC97-A837-492B-A5A7-3DC81BBF89C2}"/>
    <cellStyle name="Note 11 5 6" xfId="26076" xr:uid="{C7034A45-0D0A-4EBD-88CE-4B4F28348B81}"/>
    <cellStyle name="Note 11 5 7" xfId="36867" xr:uid="{1ACC1DE3-3932-4A3C-8B3F-DE9EFE1216E4}"/>
    <cellStyle name="Note 11 6" xfId="26077" xr:uid="{77200DE6-5B8A-4A5A-B783-FD09C9ECC791}"/>
    <cellStyle name="Note 11 6 2" xfId="36916" xr:uid="{D0E40BC1-D1BE-4640-B31C-8F928B78D634}"/>
    <cellStyle name="Note 11 7" xfId="26078" xr:uid="{7D760071-A323-4DB7-AEA3-39A750F49A15}"/>
    <cellStyle name="Note 11 7 2" xfId="37347" xr:uid="{765728C8-F768-4124-A055-3C50D13DEEC5}"/>
    <cellStyle name="Note 11 8" xfId="26079" xr:uid="{787680D5-C704-4289-830D-4E10C3246001}"/>
    <cellStyle name="Note 11 8 2" xfId="37153" xr:uid="{855A2A72-C5B7-425C-814D-4D27804A1976}"/>
    <cellStyle name="Note 11 9" xfId="26080" xr:uid="{CB3CB13A-1747-4EED-B51C-C489EFD71523}"/>
    <cellStyle name="Note 11 9 2" xfId="36878" xr:uid="{D15B1D2D-9E4E-460E-8234-01FAA7850EF2}"/>
    <cellStyle name="Note 12" xfId="1643" xr:uid="{1C41D7E0-A68F-476B-8CC4-16D2C5B2871E}"/>
    <cellStyle name="Note 12 10" xfId="36919" xr:uid="{FA276787-D84B-4FB1-A9A6-5BA8E87A7CE1}"/>
    <cellStyle name="Note 12 11" xfId="37427" xr:uid="{82564B9E-234B-4591-AF82-2FC559CE43B1}"/>
    <cellStyle name="Note 12 12" xfId="37482" xr:uid="{BDD47778-B60E-4BCF-ADBC-44E4AD952767}"/>
    <cellStyle name="Note 12 13" xfId="36869" xr:uid="{DC5171D2-872E-454F-B074-C613C61D9C2E}"/>
    <cellStyle name="Note 12 14" xfId="37041" xr:uid="{74BC447B-AD05-4721-82E3-D63772A67CCF}"/>
    <cellStyle name="Note 12 15" xfId="36468" xr:uid="{80E13CAB-FB8C-4A12-BB56-14A4D83AA22F}"/>
    <cellStyle name="Note 12 16" xfId="26081" xr:uid="{6940DF80-A1A4-440F-AF0E-1B3D27539CB2}"/>
    <cellStyle name="Note 12 2" xfId="26082" xr:uid="{AC01F5C6-7953-4C71-9703-7AE2E59131EF}"/>
    <cellStyle name="Note 12 2 2" xfId="26083" xr:uid="{C0C467A9-DF46-4509-837B-726605100B75}"/>
    <cellStyle name="Note 12 2 2 2" xfId="26084" xr:uid="{1D947CD2-6E0C-4C84-A075-886D5EFB0EFF}"/>
    <cellStyle name="Note 12 2 2 2 2" xfId="26085" xr:uid="{79B9DF74-A74F-43E2-A246-15C03B5903E8}"/>
    <cellStyle name="Note 12 2 2 2 3" xfId="26086" xr:uid="{76AE8AF9-0685-45C1-B499-CE35425773A9}"/>
    <cellStyle name="Note 12 2 2 2 4" xfId="26087" xr:uid="{1DC8AB3E-2A19-4A66-86C5-11D28919988B}"/>
    <cellStyle name="Note 12 2 2 2 5" xfId="26088" xr:uid="{89485434-D2AC-40E1-AE8F-F8F856B864BC}"/>
    <cellStyle name="Note 12 2 2 2 6" xfId="26089" xr:uid="{F0672DA7-CB60-4249-AA3A-08289A510265}"/>
    <cellStyle name="Note 12 2 2 3" xfId="26090" xr:uid="{BA40471E-3440-41E8-9ABA-EDD60964A250}"/>
    <cellStyle name="Note 12 2 2 4" xfId="26091" xr:uid="{8EA33024-6337-47E9-970D-DB74FED9D2C6}"/>
    <cellStyle name="Note 12 2 2 5" xfId="26092" xr:uid="{3DA5C4A3-F157-4EDE-811F-045B1F9FEBD7}"/>
    <cellStyle name="Note 12 2 2 6" xfId="26093" xr:uid="{648A8EFC-24F9-48E1-A4E6-E51104A8F7D4}"/>
    <cellStyle name="Note 12 2 2 7" xfId="26094" xr:uid="{A19BB419-103E-4A49-9384-34E0D3127F98}"/>
    <cellStyle name="Note 12 2 2 8" xfId="37271" xr:uid="{269241CC-9FF6-4512-9BA3-8EC3C383F631}"/>
    <cellStyle name="Note 12 2 3" xfId="26095" xr:uid="{ABD8AEE6-3BFE-431D-8405-2061EF81485E}"/>
    <cellStyle name="Note 12 2 3 2" xfId="26096" xr:uid="{7BC5B11C-351D-434B-B515-8EF14000AFD4}"/>
    <cellStyle name="Note 12 2 3 3" xfId="26097" xr:uid="{C4A05F66-A0D0-477F-A4C6-C45212259081}"/>
    <cellStyle name="Note 12 2 3 4" xfId="26098" xr:uid="{82997B9F-6894-4A0B-B78E-1331A8641480}"/>
    <cellStyle name="Note 12 2 3 5" xfId="26099" xr:uid="{B6BC80FC-A7D4-4B54-A186-F9944FD8CDCE}"/>
    <cellStyle name="Note 12 2 3 6" xfId="26100" xr:uid="{4EB2E6CD-64BC-4E67-81F5-DAAF1BD7ADDE}"/>
    <cellStyle name="Note 12 2 3 7" xfId="37386" xr:uid="{9F2DE44C-34BD-4505-91F3-4742C5301DC1}"/>
    <cellStyle name="Note 12 2 4" xfId="26101" xr:uid="{CE8FF0E2-496A-4EA3-BCF2-D955189460A3}"/>
    <cellStyle name="Note 12 2 4 2" xfId="37447" xr:uid="{4073CF44-1706-4B11-9B5C-9B3B65ACB37E}"/>
    <cellStyle name="Note 12 2 5" xfId="26102" xr:uid="{0745185A-7A2B-49FC-A486-C3A02811202C}"/>
    <cellStyle name="Note 12 2 5 2" xfId="37495" xr:uid="{AD878CB0-E131-4C9E-984A-EC6B8334E36A}"/>
    <cellStyle name="Note 12 2 6" xfId="26103" xr:uid="{4F744717-B213-41CD-A24C-80976D574AB4}"/>
    <cellStyle name="Note 12 2 6 2" xfId="37543" xr:uid="{21EB9C25-1A41-44B5-A8F3-151254960F20}"/>
    <cellStyle name="Note 12 2 7" xfId="26104" xr:uid="{EFE946BB-A80A-41A1-B552-9B1524018579}"/>
    <cellStyle name="Note 12 2 8" xfId="26105" xr:uid="{0B24F494-E471-4941-B22C-7D4C9E0A4B70}"/>
    <cellStyle name="Note 12 2 9" xfId="36825" xr:uid="{213A3977-36C8-4F75-B526-DA1E55CC7733}"/>
    <cellStyle name="Note 12 3" xfId="26106" xr:uid="{F35A6D9F-ACE9-45D9-98C6-4EBF9BFE68FA}"/>
    <cellStyle name="Note 12 3 2" xfId="26107" xr:uid="{D75593CD-A722-43AC-A153-6A24C76B30CB}"/>
    <cellStyle name="Note 12 3 2 2" xfId="26108" xr:uid="{A86DDF2C-AA82-4A00-8152-DAC674B0D9E4}"/>
    <cellStyle name="Note 12 3 2 3" xfId="26109" xr:uid="{7374B99A-ED4F-49B3-AE1D-77B297C83C43}"/>
    <cellStyle name="Note 12 3 2 4" xfId="26110" xr:uid="{E2EB9A92-4C09-4292-8D53-C94666707F4F}"/>
    <cellStyle name="Note 12 3 2 5" xfId="26111" xr:uid="{EF741C3D-2C63-4B25-9933-818A64BC4855}"/>
    <cellStyle name="Note 12 3 2 6" xfId="26112" xr:uid="{9B5C3343-9863-4B2E-831B-4B71C8C3C6FA}"/>
    <cellStyle name="Note 12 3 3" xfId="26113" xr:uid="{43BDE598-3A6F-4241-B95A-9C20E08530FD}"/>
    <cellStyle name="Note 12 3 4" xfId="26114" xr:uid="{9C874D13-6A1F-4256-8C2F-D7867CF593F3}"/>
    <cellStyle name="Note 12 3 5" xfId="26115" xr:uid="{C9F4CD79-5021-4CA7-96D5-3EA99E9EA566}"/>
    <cellStyle name="Note 12 3 6" xfId="26116" xr:uid="{E4E40846-4BF3-4E95-9B98-F3677444468E}"/>
    <cellStyle name="Note 12 3 7" xfId="26117" xr:uid="{B60119B7-BCF0-4968-9905-576A6B523A77}"/>
    <cellStyle name="Note 12 3 8" xfId="37108" xr:uid="{D47F120C-9794-4767-A88F-D02090D79940}"/>
    <cellStyle name="Note 12 4" xfId="26118" xr:uid="{80F7D1E4-0288-4133-BD48-BD0EF962F8E4}"/>
    <cellStyle name="Note 12 4 2" xfId="26119" xr:uid="{AD670635-CAEE-425B-BF4C-2E3872DB1443}"/>
    <cellStyle name="Note 12 4 3" xfId="26120" xr:uid="{3D3E9522-2042-441F-B4F4-92ED06FD4832}"/>
    <cellStyle name="Note 12 4 4" xfId="26121" xr:uid="{65FBF419-9925-4A43-A44B-9979FF0B3068}"/>
    <cellStyle name="Note 12 4 5" xfId="26122" xr:uid="{F71B3169-06CB-4BE4-9B6E-0CD7E4462FA1}"/>
    <cellStyle name="Note 12 4 6" xfId="26123" xr:uid="{9FF34F12-EE4F-4439-9241-6E9FEF1C8FBB}"/>
    <cellStyle name="Note 12 4 7" xfId="37004" xr:uid="{3A51992A-BED4-4E78-B1DC-BFFCA5618CF6}"/>
    <cellStyle name="Note 12 5" xfId="26124" xr:uid="{1D0C44A0-DAAF-44FF-BD4F-E1EF07D40C15}"/>
    <cellStyle name="Note 12 5 2" xfId="37246" xr:uid="{8BFAD3FA-BE75-4F6C-A050-EFFE45593E09}"/>
    <cellStyle name="Note 12 6" xfId="26125" xr:uid="{A0909ECF-B4D1-4909-9D09-BF752A3DDDB0}"/>
    <cellStyle name="Note 12 6 2" xfId="37337" xr:uid="{D5E946B5-63C5-4BE4-B087-4974F69FD8D7}"/>
    <cellStyle name="Note 12 7" xfId="26126" xr:uid="{99A2E8E1-6AB9-492B-B5E1-234031224157}"/>
    <cellStyle name="Note 12 7 2" xfId="37092" xr:uid="{FB33DB04-3E21-4F39-9E86-76A1655F1C79}"/>
    <cellStyle name="Note 12 8" xfId="26127" xr:uid="{6C191F58-019A-4CA4-9067-D531F7DE4594}"/>
    <cellStyle name="Note 12 8 2" xfId="37358" xr:uid="{1F231A9A-1C29-4AC3-8230-E9A12DE0F655}"/>
    <cellStyle name="Note 12 9" xfId="26128" xr:uid="{12672E28-38E4-434F-AF36-75D95146C240}"/>
    <cellStyle name="Note 12 9 2" xfId="36937" xr:uid="{11B0FD17-E26B-4A18-942E-0866672BA1B0}"/>
    <cellStyle name="Note 13" xfId="1644" xr:uid="{9297DDD4-543E-492E-958A-D4E5844C844D}"/>
    <cellStyle name="Note 13 10" xfId="37247" xr:uid="{6258F3CE-0B5F-42B1-8FAC-16DCB1E2AF75}"/>
    <cellStyle name="Note 13 11" xfId="37429" xr:uid="{1DE842A6-0E15-4606-AC87-1DC98F8AA6A6}"/>
    <cellStyle name="Note 13 12" xfId="37327" xr:uid="{F9D0CD2D-06FD-4221-8FA9-BC9020BDF19A}"/>
    <cellStyle name="Note 13 13" xfId="37329" xr:uid="{EA0D217F-14EC-4503-B136-F1AA12CFB70A}"/>
    <cellStyle name="Note 13 14" xfId="36883" xr:uid="{AEF46C93-C404-4045-88E4-74845DABB8B8}"/>
    <cellStyle name="Note 13 15" xfId="36469" xr:uid="{4E1F73B1-CED7-44BA-9C41-0C5AAFC9E682}"/>
    <cellStyle name="Note 13 16" xfId="26129" xr:uid="{022BCBD1-5297-47DD-B53E-A3FD32AB5A58}"/>
    <cellStyle name="Note 13 2" xfId="26130" xr:uid="{4B135BDF-F519-4A91-A5CA-4E1F97485BFF}"/>
    <cellStyle name="Note 13 2 2" xfId="26131" xr:uid="{09A59706-C0DA-40EA-AF57-9C6EEB6C0AF9}"/>
    <cellStyle name="Note 13 2 2 2" xfId="26132" xr:uid="{F2025B5D-F3DF-4886-8194-7AB45D5F3FF0}"/>
    <cellStyle name="Note 13 2 2 2 2" xfId="26133" xr:uid="{E9131074-C6F7-4CFF-A540-23BB7C51166D}"/>
    <cellStyle name="Note 13 2 2 2 3" xfId="26134" xr:uid="{F98E1D2A-66BF-48D4-95BD-7FE36429FA07}"/>
    <cellStyle name="Note 13 2 2 2 4" xfId="26135" xr:uid="{3073D046-F5E4-4708-BC64-5D0163E4932F}"/>
    <cellStyle name="Note 13 2 2 2 5" xfId="26136" xr:uid="{5863BC0E-5793-4DFE-9BB5-36299E813165}"/>
    <cellStyle name="Note 13 2 2 2 6" xfId="26137" xr:uid="{652D2D0E-B81D-4554-B74A-C3F988A9F56B}"/>
    <cellStyle name="Note 13 2 2 3" xfId="26138" xr:uid="{4D72ECC6-9ED8-4577-8AFF-F14443C9DADC}"/>
    <cellStyle name="Note 13 2 2 4" xfId="26139" xr:uid="{BB74698E-17A5-4388-A7E9-29665ACA6644}"/>
    <cellStyle name="Note 13 2 2 5" xfId="26140" xr:uid="{9EB1B2FB-E469-4045-891D-F3211BA6145B}"/>
    <cellStyle name="Note 13 2 2 6" xfId="26141" xr:uid="{753EE63E-EDC7-4A4C-8306-A81E6B7C6617}"/>
    <cellStyle name="Note 13 2 2 7" xfId="26142" xr:uid="{BADE6379-F430-4500-8326-C7F3A16F44C3}"/>
    <cellStyle name="Note 13 2 2 8" xfId="37272" xr:uid="{3BB2E57B-72F1-435F-BD00-9B99478177EB}"/>
    <cellStyle name="Note 13 2 3" xfId="26143" xr:uid="{6721DF70-1940-42D3-8C9B-35F843160C78}"/>
    <cellStyle name="Note 13 2 3 2" xfId="26144" xr:uid="{CE70C9C7-5B71-422C-8015-2AD56B352EA0}"/>
    <cellStyle name="Note 13 2 3 3" xfId="26145" xr:uid="{E5975B5B-1E64-45B6-BD05-EA11F87949F2}"/>
    <cellStyle name="Note 13 2 3 4" xfId="26146" xr:uid="{360FE276-FFB0-482E-BA90-9AD5F17CEB2E}"/>
    <cellStyle name="Note 13 2 3 5" xfId="26147" xr:uid="{420632BC-23BD-482B-9B13-1549637893EA}"/>
    <cellStyle name="Note 13 2 3 6" xfId="26148" xr:uid="{1DEAF9BC-57D4-47FC-A946-D40750EDB6BF}"/>
    <cellStyle name="Note 13 2 3 7" xfId="37387" xr:uid="{71B3A7C5-A9FD-4611-8A24-AD368441D79B}"/>
    <cellStyle name="Note 13 2 4" xfId="26149" xr:uid="{7F71117B-B585-43DD-AEE7-BA20AE885649}"/>
    <cellStyle name="Note 13 2 4 2" xfId="37448" xr:uid="{376B6CDD-70E7-40F5-B25D-C0799C6DB501}"/>
    <cellStyle name="Note 13 2 5" xfId="26150" xr:uid="{783F503C-5951-4E96-8999-2497159057C2}"/>
    <cellStyle name="Note 13 2 5 2" xfId="37496" xr:uid="{D58F4DAE-72BD-4A27-AF18-5773A9D7F1C6}"/>
    <cellStyle name="Note 13 2 6" xfId="26151" xr:uid="{BCE91FE6-7782-4E67-8EA8-AF570D939D3C}"/>
    <cellStyle name="Note 13 2 6 2" xfId="37544" xr:uid="{74818299-81EA-44F8-9E05-FFB7387C37A9}"/>
    <cellStyle name="Note 13 2 7" xfId="26152" xr:uid="{4E33A33C-424A-4ECA-AC57-F85CB33144D7}"/>
    <cellStyle name="Note 13 2 8" xfId="26153" xr:uid="{6133E47E-953E-444C-BF25-020483663308}"/>
    <cellStyle name="Note 13 2 9" xfId="36826" xr:uid="{DD2B99FA-43B9-4BA3-A03E-69494F105B62}"/>
    <cellStyle name="Note 13 3" xfId="26154" xr:uid="{714E1690-71AB-47B7-A0D4-0191C12B1DC2}"/>
    <cellStyle name="Note 13 3 2" xfId="26155" xr:uid="{FD5E600F-70DB-4511-88F9-7EF159EA9CBF}"/>
    <cellStyle name="Note 13 3 2 2" xfId="26156" xr:uid="{EE56D1B7-B01C-4E20-8A4B-A60075F13FA6}"/>
    <cellStyle name="Note 13 3 2 3" xfId="26157" xr:uid="{38D844B1-0428-45A4-8C85-6A428EB480B6}"/>
    <cellStyle name="Note 13 3 2 4" xfId="26158" xr:uid="{4A708A5E-7BDA-4E28-8690-5FD254223D26}"/>
    <cellStyle name="Note 13 3 2 5" xfId="26159" xr:uid="{63AFA415-7103-4FB8-92AE-B7C1BDC3045C}"/>
    <cellStyle name="Note 13 3 2 6" xfId="26160" xr:uid="{210D1CBE-F359-4FEB-9C50-D8ED1B38F600}"/>
    <cellStyle name="Note 13 3 3" xfId="26161" xr:uid="{4FD6BF3B-4D55-4368-9119-AD2F54472C80}"/>
    <cellStyle name="Note 13 3 4" xfId="26162" xr:uid="{89D86F56-20FF-4728-9467-2A4BBD46C2D1}"/>
    <cellStyle name="Note 13 3 5" xfId="26163" xr:uid="{3710DCEA-0146-4C0C-849D-0356EABEC04A}"/>
    <cellStyle name="Note 13 3 6" xfId="26164" xr:uid="{4EE24FAB-692D-4D1E-954F-BAEF87BCE56E}"/>
    <cellStyle name="Note 13 3 7" xfId="26165" xr:uid="{7D475311-06C9-4FDB-A318-83BA32641ADF}"/>
    <cellStyle name="Note 13 3 8" xfId="37109" xr:uid="{1EDF92BD-0003-41FB-98B0-2BD9CFDBCE17}"/>
    <cellStyle name="Note 13 4" xfId="26166" xr:uid="{F70C2731-9BF4-4FAE-AF65-849DD016190A}"/>
    <cellStyle name="Note 13 4 2" xfId="26167" xr:uid="{5544AD1A-5260-47AD-9574-FE8A707ED2D8}"/>
    <cellStyle name="Note 13 4 3" xfId="26168" xr:uid="{F6274748-7240-4F67-90BE-1A03DD82EF0C}"/>
    <cellStyle name="Note 13 4 4" xfId="26169" xr:uid="{ADC05891-2BE8-40EA-8BC5-7F671112B671}"/>
    <cellStyle name="Note 13 4 5" xfId="26170" xr:uid="{03CD2528-C3B5-48BA-8208-FD43FC4D4347}"/>
    <cellStyle name="Note 13 4 6" xfId="26171" xr:uid="{D20E5370-86C5-4C0F-AE6A-EF8DDA15D5A2}"/>
    <cellStyle name="Note 13 4 7" xfId="37003" xr:uid="{537B484F-8EBD-4714-9D6A-0238CC6550EA}"/>
    <cellStyle name="Note 13 5" xfId="26172" xr:uid="{4F5E1472-5D31-4B05-86C0-CF7746066A99}"/>
    <cellStyle name="Note 13 5 2" xfId="36918" xr:uid="{D84DEE27-3717-40AD-B0E6-18FDB03DB335}"/>
    <cellStyle name="Note 13 6" xfId="26173" xr:uid="{EF588F3F-B769-467E-A7F4-F3C1EF74B600}"/>
    <cellStyle name="Note 13 6 2" xfId="37020" xr:uid="{B9A2C45B-3718-4C6C-8895-38B890D71498}"/>
    <cellStyle name="Note 13 7" xfId="26174" xr:uid="{69119126-4632-4BDC-8ADE-76E712B08D00}"/>
    <cellStyle name="Note 13 7 2" xfId="37342" xr:uid="{A204C454-0177-4462-AA08-146CF980741D}"/>
    <cellStyle name="Note 13 8" xfId="26175" xr:uid="{60EA940A-DB70-41EC-9C04-157A7AC5FA62}"/>
    <cellStyle name="Note 13 8 2" xfId="36871" xr:uid="{429014FE-51ED-4270-BAE0-18DDC782D461}"/>
    <cellStyle name="Note 13 9" xfId="26176" xr:uid="{D19D8F83-59E0-4D29-A113-2EF99A269D04}"/>
    <cellStyle name="Note 13 9 2" xfId="37341" xr:uid="{AA48EB79-E669-4F83-A521-E9537E42AB6A}"/>
    <cellStyle name="Note 14" xfId="1645" xr:uid="{43D1B336-4EA8-4079-85C6-1872C18252E0}"/>
    <cellStyle name="Note 14 10" xfId="37424" xr:uid="{59F09E29-0F33-4134-B95C-824522672167}"/>
    <cellStyle name="Note 14 11" xfId="37222" xr:uid="{EAF8C642-88EF-4D6E-B4B1-ADB417DB9145}"/>
    <cellStyle name="Note 14 12" xfId="37195" xr:uid="{570210E8-7964-4178-AE07-391DABBC91A4}"/>
    <cellStyle name="Note 14 13" xfId="37332" xr:uid="{C3572D41-1304-4384-8EB8-034062205204}"/>
    <cellStyle name="Note 14 14" xfId="37096" xr:uid="{7EDD04C9-94A7-4B9B-BE36-FEEDB5DCCFF9}"/>
    <cellStyle name="Note 14 15" xfId="36470" xr:uid="{5192005F-6C0F-4ECC-B0BF-D664D1FC44B7}"/>
    <cellStyle name="Note 14 16" xfId="26177" xr:uid="{A21A5684-EB29-46E6-B653-4DF7ACDDED1C}"/>
    <cellStyle name="Note 14 2" xfId="26178" xr:uid="{9264E2E9-77B3-49E5-82BC-780C899E2739}"/>
    <cellStyle name="Note 14 2 2" xfId="26179" xr:uid="{23E0F47F-0BF4-4877-8907-840AE2561680}"/>
    <cellStyle name="Note 14 2 2 2" xfId="26180" xr:uid="{44F1AE7E-E490-414C-92DA-BD59CDB54D82}"/>
    <cellStyle name="Note 14 2 2 3" xfId="26181" xr:uid="{89A04AA5-94EE-49E1-BE1E-209E2C42870C}"/>
    <cellStyle name="Note 14 2 2 4" xfId="26182" xr:uid="{2B5EEFB8-3AB5-48FF-939C-DE9AB00AF091}"/>
    <cellStyle name="Note 14 2 2 5" xfId="26183" xr:uid="{6E04D68E-D9A7-47DA-885B-E8D6909DE14B}"/>
    <cellStyle name="Note 14 2 2 6" xfId="26184" xr:uid="{7358282A-3E58-4566-8C71-5CB431398056}"/>
    <cellStyle name="Note 14 2 2 7" xfId="37273" xr:uid="{F09D1702-A8FC-4C8A-AC42-BEAC929CFFAD}"/>
    <cellStyle name="Note 14 2 3" xfId="26185" xr:uid="{91FB9EAB-0826-4118-B68C-9463CEB3E454}"/>
    <cellStyle name="Note 14 2 3 2" xfId="37388" xr:uid="{06662606-5192-4766-B604-95A38DBD24E5}"/>
    <cellStyle name="Note 14 2 4" xfId="26186" xr:uid="{22CF2992-5CC6-41FE-81C7-2E5F8BF0B712}"/>
    <cellStyle name="Note 14 2 4 2" xfId="37449" xr:uid="{6103E93E-D69C-4B87-A5C8-EBD5353DCEE9}"/>
    <cellStyle name="Note 14 2 5" xfId="26187" xr:uid="{48E8C56D-7D48-4E24-9D03-914F9A96EE6D}"/>
    <cellStyle name="Note 14 2 5 2" xfId="37497" xr:uid="{D9C3B203-A780-4E0B-95AA-B8BE740F9484}"/>
    <cellStyle name="Note 14 2 6" xfId="26188" xr:uid="{BD0CF8B9-3BF2-4E40-AE74-B7A1B5590F67}"/>
    <cellStyle name="Note 14 2 6 2" xfId="37545" xr:uid="{84BB694A-DEDB-4C31-8401-4C224F9DB6B0}"/>
    <cellStyle name="Note 14 2 7" xfId="26189" xr:uid="{38819DA5-03C4-4BF4-8E34-80C42A2D445B}"/>
    <cellStyle name="Note 14 2 8" xfId="36827" xr:uid="{0C440683-8D79-4BF5-A28F-8AD7852F3024}"/>
    <cellStyle name="Note 14 3" xfId="26190" xr:uid="{3EE4710F-75B0-44AC-9190-464387A888B3}"/>
    <cellStyle name="Note 14 3 2" xfId="26191" xr:uid="{E7B647B1-11A7-4497-8C7C-429855878789}"/>
    <cellStyle name="Note 14 3 3" xfId="26192" xr:uid="{A0BA835B-E3AC-4540-B8EE-2E22E0515834}"/>
    <cellStyle name="Note 14 3 4" xfId="26193" xr:uid="{DC98AD2C-1B30-4B68-A0E9-D7D74116A96A}"/>
    <cellStyle name="Note 14 3 5" xfId="26194" xr:uid="{E0B6723B-6A3F-41D3-8008-7364E1DDD015}"/>
    <cellStyle name="Note 14 3 6" xfId="26195" xr:uid="{4D8FDBDF-72DA-441D-8727-2DA05C7D4589}"/>
    <cellStyle name="Note 14 3 7" xfId="37110" xr:uid="{A364FB6C-2A38-4BCE-A689-9E73C8B13D9E}"/>
    <cellStyle name="Note 14 4" xfId="26196" xr:uid="{71B8EFCB-1D65-400B-90C9-F451D0E990DD}"/>
    <cellStyle name="Note 14 4 2" xfId="37002" xr:uid="{790ECE3D-0DF5-4B7A-BAE5-1687F4EC2B5E}"/>
    <cellStyle name="Note 14 5" xfId="26197" xr:uid="{E86CF3E7-CB0E-45B8-A8AD-03A5CA35218D}"/>
    <cellStyle name="Note 14 5 2" xfId="37052" xr:uid="{F47881B6-B31E-464E-9AFB-B09030D451C8}"/>
    <cellStyle name="Note 14 6" xfId="26198" xr:uid="{E4F4DED1-4E43-4AB9-85E5-0A387C2E7ADF}"/>
    <cellStyle name="Note 14 6 2" xfId="37019" xr:uid="{665D9746-00D4-444F-AEDA-0648390A6CAE}"/>
    <cellStyle name="Note 14 7" xfId="26199" xr:uid="{8F78DDC6-9A6D-4F88-9D65-E9068F7A8052}"/>
    <cellStyle name="Note 14 7 2" xfId="37346" xr:uid="{4AFFC71A-4EE5-4B7E-B619-22D9A1BD7EDA}"/>
    <cellStyle name="Note 14 8" xfId="26200" xr:uid="{60B6D512-0812-4E19-A5A9-F7BDC77DD31A}"/>
    <cellStyle name="Note 14 8 2" xfId="37349" xr:uid="{EB5FD865-4FE3-4FF6-B930-21E0F63C4F31}"/>
    <cellStyle name="Note 14 9" xfId="36971" xr:uid="{082B8216-DCE0-488C-B4D6-9E1BB9F5CBF7}"/>
    <cellStyle name="Note 15" xfId="1646" xr:uid="{3B81F715-0A3A-4492-B48A-D57AE1A38580}"/>
    <cellStyle name="Note 15 10" xfId="37218" xr:uid="{0DE407BE-5665-4367-A079-EAF9A6ED3E56}"/>
    <cellStyle name="Note 15 11" xfId="37238" xr:uid="{E57A4D06-736C-4E5C-B796-37F0E7BA5173}"/>
    <cellStyle name="Note 15 12" xfId="37081" xr:uid="{839B9D53-4D15-4DA9-82BC-90091BECB63E}"/>
    <cellStyle name="Note 15 13" xfId="36966" xr:uid="{64A3A412-F4CE-49BB-BCF1-48F1F7538C23}"/>
    <cellStyle name="Note 15 14" xfId="36980" xr:uid="{6896CB18-8541-4B11-87D8-8E0AF5F250F7}"/>
    <cellStyle name="Note 15 15" xfId="36471" xr:uid="{F9C89237-F608-40D6-8005-E32CE565A88E}"/>
    <cellStyle name="Note 15 16" xfId="26201" xr:uid="{DF255386-3316-4301-99C1-3B449ABE242C}"/>
    <cellStyle name="Note 15 2" xfId="26202" xr:uid="{A4EA7970-38F1-4244-AEA0-0BB796C123B5}"/>
    <cellStyle name="Note 15 2 2" xfId="26203" xr:uid="{FEA151E9-A488-456A-8574-31B84A90B8D9}"/>
    <cellStyle name="Note 15 2 2 2" xfId="37274" xr:uid="{5EF68DA0-77ED-430E-A6AF-D5FAB548E926}"/>
    <cellStyle name="Note 15 2 3" xfId="26204" xr:uid="{6231A3AA-8181-468F-BECB-82C9911661E2}"/>
    <cellStyle name="Note 15 2 3 2" xfId="37389" xr:uid="{5384D44C-5DBC-47CC-8D9B-BFFAED591190}"/>
    <cellStyle name="Note 15 2 4" xfId="26205" xr:uid="{5E2ECC72-E369-447F-9A04-0F0CB52CB392}"/>
    <cellStyle name="Note 15 2 4 2" xfId="37450" xr:uid="{35AC551A-4F18-4B69-8151-5F0E4F623326}"/>
    <cellStyle name="Note 15 2 5" xfId="26206" xr:uid="{96C0C016-4C10-4DC1-9338-F2047AA0C064}"/>
    <cellStyle name="Note 15 2 5 2" xfId="37498" xr:uid="{D3C84CB2-36D8-4471-9D50-FB08BCD9A56D}"/>
    <cellStyle name="Note 15 2 6" xfId="26207" xr:uid="{0B867889-844B-4E9F-AD33-7C4DE6EFFCC7}"/>
    <cellStyle name="Note 15 2 6 2" xfId="37546" xr:uid="{ACFEF53F-E6BA-4C0C-B673-2418CC9D14E9}"/>
    <cellStyle name="Note 15 2 7" xfId="36828" xr:uid="{EC665D54-5138-404C-8BCC-3FEE7A801CBC}"/>
    <cellStyle name="Note 15 3" xfId="26208" xr:uid="{40DB777B-C62F-47A4-901C-42257DA6B171}"/>
    <cellStyle name="Note 15 3 2" xfId="37111" xr:uid="{A2F4695E-E0D5-4E4B-8C3F-686D1B8ECD35}"/>
    <cellStyle name="Note 15 4" xfId="26209" xr:uid="{EFDE24C4-184A-412A-9AF1-ECF3EE94053E}"/>
    <cellStyle name="Note 15 4 2" xfId="37001" xr:uid="{958CA2BC-B5B2-4E59-A7AA-498434D959EA}"/>
    <cellStyle name="Note 15 5" xfId="26210" xr:uid="{97554443-1B43-42A1-BC6D-B2D6D478A2A4}"/>
    <cellStyle name="Note 15 5 2" xfId="36868" xr:uid="{6777A9AD-756B-4AA1-B1BF-57D3237097C2}"/>
    <cellStyle name="Note 15 6" xfId="26211" xr:uid="{96B22F99-8A5D-4AA2-A654-59F49A34C128}"/>
    <cellStyle name="Note 15 6 2" xfId="37098" xr:uid="{EFECC21E-6D3C-4CAA-BA9A-FFF7FD1A5187}"/>
    <cellStyle name="Note 15 7" xfId="26212" xr:uid="{9D7ED845-A711-418C-8D76-92BDB02FFFD0}"/>
    <cellStyle name="Note 15 7 2" xfId="36907" xr:uid="{F4E1F4BE-AC8F-410B-8E44-4DA6B1C3ECFE}"/>
    <cellStyle name="Note 15 8" xfId="37356" xr:uid="{31FFE32C-0A41-4F61-90EC-911AE3B3F6AE}"/>
    <cellStyle name="Note 15 9" xfId="36948" xr:uid="{2AAB3958-3805-4E28-A320-3AD71CC301BB}"/>
    <cellStyle name="Note 16" xfId="1647" xr:uid="{8203408B-B123-4259-A2D4-9E8096DCA46F}"/>
    <cellStyle name="Note 16 10" xfId="37045" xr:uid="{E23630ED-E0CE-48EA-AF25-72E666D928C4}"/>
    <cellStyle name="Note 16 11" xfId="36863" xr:uid="{2EE3C9BB-3A9B-456A-9441-756BACA3E98F}"/>
    <cellStyle name="Note 16 12" xfId="36914" xr:uid="{2A74C093-F799-411F-AF3B-7BCDB31E3100}"/>
    <cellStyle name="Note 16 13" xfId="37083" xr:uid="{8F016870-1A5D-47AE-A9C0-3751CCC31A25}"/>
    <cellStyle name="Note 16 14" xfId="36866" xr:uid="{E893F719-76B4-424F-B48B-FEFF595107D1}"/>
    <cellStyle name="Note 16 15" xfId="36472" xr:uid="{009E39C5-B955-435C-BCE1-BA1F47A9F680}"/>
    <cellStyle name="Note 16 16" xfId="26213" xr:uid="{8754A085-74AB-4C56-BA6E-8AE47286A3C2}"/>
    <cellStyle name="Note 16 2" xfId="26214" xr:uid="{91C8F6F3-400D-429B-8CB4-69BD52718EF9}"/>
    <cellStyle name="Note 16 2 2" xfId="26215" xr:uid="{DADA66BF-AD57-47D3-B4B0-3AD7EEF22351}"/>
    <cellStyle name="Note 16 2 2 2" xfId="37275" xr:uid="{832F1652-0BB8-48B6-8424-10930422A826}"/>
    <cellStyle name="Note 16 2 3" xfId="26216" xr:uid="{D30032EB-8890-4478-BF54-A14296169D48}"/>
    <cellStyle name="Note 16 2 3 2" xfId="37390" xr:uid="{85DFF521-C4EA-417A-B5B4-2673116B507C}"/>
    <cellStyle name="Note 16 2 4" xfId="26217" xr:uid="{5B223655-395E-474D-B2E7-894B01B1DA71}"/>
    <cellStyle name="Note 16 2 4 2" xfId="37451" xr:uid="{946A8CDD-12B2-4DC9-B93F-98E2EE99BC7F}"/>
    <cellStyle name="Note 16 2 5" xfId="26218" xr:uid="{70BCF72A-0902-4C50-B717-7F4D1948E19F}"/>
    <cellStyle name="Note 16 2 5 2" xfId="37499" xr:uid="{EABABE72-A5D3-4DF4-A39F-38C76E3C82B6}"/>
    <cellStyle name="Note 16 2 6" xfId="26219" xr:uid="{0FE04B6E-8AD2-43E2-90E0-B1E1307F6238}"/>
    <cellStyle name="Note 16 2 6 2" xfId="37547" xr:uid="{7C7E8C39-BDC1-460A-8C72-6D57CB8D56E2}"/>
    <cellStyle name="Note 16 2 7" xfId="36829" xr:uid="{B175F9AE-89C8-4F6A-BDF1-27A4CBEEB37A}"/>
    <cellStyle name="Note 16 3" xfId="26220" xr:uid="{A281FF28-B798-4236-9766-3FC9083E2C1D}"/>
    <cellStyle name="Note 16 3 2" xfId="37112" xr:uid="{40FADEEF-75E8-4607-8B78-915BD9290788}"/>
    <cellStyle name="Note 16 4" xfId="26221" xr:uid="{8AA54C95-7226-4F5D-A8DA-8823EE71846B}"/>
    <cellStyle name="Note 16 4 2" xfId="37000" xr:uid="{BDF116B0-5358-40BD-832E-36A125C2CA51}"/>
    <cellStyle name="Note 16 5" xfId="26222" xr:uid="{21923897-8855-4124-A615-9843299EE094}"/>
    <cellStyle name="Note 16 5 2" xfId="36921" xr:uid="{25C27E6A-F5E0-4430-8B03-8CE1F44925BE}"/>
    <cellStyle name="Note 16 6" xfId="26223" xr:uid="{A65CB303-F5D1-4A23-A5BA-CBE91842AB40}"/>
    <cellStyle name="Note 16 6 2" xfId="37156" xr:uid="{26F7EA01-FCC8-4DA6-9A40-E658E4CACA49}"/>
    <cellStyle name="Note 16 7" xfId="26224" xr:uid="{72C65F40-79E2-4E95-9172-35302DC14DD6}"/>
    <cellStyle name="Note 16 7 2" xfId="36893" xr:uid="{AF5D9D15-78FF-4C93-9BFC-B0557023F6F3}"/>
    <cellStyle name="Note 16 8" xfId="36925" xr:uid="{8C4DBB1A-A454-4DB6-BFA3-07FC18C6F6E9}"/>
    <cellStyle name="Note 16 9" xfId="37225" xr:uid="{26462774-8A87-42A1-99F4-1B1BDD4A44FA}"/>
    <cellStyle name="Note 17" xfId="1648" xr:uid="{0F56893A-B4A7-4C1D-921F-40B1862EED5F}"/>
    <cellStyle name="Note 17 10" xfId="37423" xr:uid="{523359F3-42EC-44EC-9DDE-D29CF3DBD708}"/>
    <cellStyle name="Note 17 11" xfId="37367" xr:uid="{7E9AA2CE-B055-4CA5-9A9B-D40C26ED84B5}"/>
    <cellStyle name="Note 17 12" xfId="37481" xr:uid="{C3D12666-76EB-4BDF-A95D-E09384CB5DED}"/>
    <cellStyle name="Note 17 13" xfId="36910" xr:uid="{EEB2FAF4-DC3D-4AEF-BB0F-643CF7C1834D}"/>
    <cellStyle name="Note 17 14" xfId="36896" xr:uid="{27107C5E-3179-4451-83DC-EE7FE16D5153}"/>
    <cellStyle name="Note 17 2" xfId="36830" xr:uid="{2046F95D-52F9-434B-9CC7-B56A75A393A3}"/>
    <cellStyle name="Note 17 2 2" xfId="37276" xr:uid="{4D4D0689-32A1-4B83-9E8C-23359948D2A0}"/>
    <cellStyle name="Note 17 2 3" xfId="37391" xr:uid="{BA44386C-DE3F-4ED8-9FA5-DA9AD171029E}"/>
    <cellStyle name="Note 17 2 4" xfId="37452" xr:uid="{CE6BDA72-C125-4B03-BBF5-EBE582F6DDB1}"/>
    <cellStyle name="Note 17 2 5" xfId="37500" xr:uid="{60405C4F-93CB-4E3E-AA77-0196DA5E7204}"/>
    <cellStyle name="Note 17 2 6" xfId="37548" xr:uid="{D32F7A85-8CD9-4E3B-A7EA-C7BA684D4EFB}"/>
    <cellStyle name="Note 17 3" xfId="37113" xr:uid="{C4BC5B3E-0531-4147-ABBD-15BABAFDF196}"/>
    <cellStyle name="Note 17 4" xfId="36999" xr:uid="{48DBC278-1CEF-4AEF-A1C2-4F2CE69164F2}"/>
    <cellStyle name="Note 17 5" xfId="37239" xr:uid="{20AEA269-B386-43F1-953D-581A2CE8741D}"/>
    <cellStyle name="Note 17 6" xfId="37145" xr:uid="{CA95287E-F7D6-4E00-83DA-435EEEA26E6F}"/>
    <cellStyle name="Note 17 7" xfId="37345" xr:uid="{6F173811-919C-408A-A40D-38919CFD1F49}"/>
    <cellStyle name="Note 17 8" xfId="37152" xr:uid="{143BC310-5AEF-4607-A461-224A666E177D}"/>
    <cellStyle name="Note 17 9" xfId="36880" xr:uid="{684265D2-DC02-4064-A159-A146C2DBCD43}"/>
    <cellStyle name="Note 18" xfId="1649" xr:uid="{7DBFE69B-0275-4A6A-9379-893228716E44}"/>
    <cellStyle name="Note 18 10" xfId="36954" xr:uid="{4470C4C3-C18D-4E3C-ACFC-565A0662DB32}"/>
    <cellStyle name="Note 18 11" xfId="37255" xr:uid="{E43347F1-5E89-4C7D-985C-CC4DA0646559}"/>
    <cellStyle name="Note 18 12" xfId="36884" xr:uid="{CC3C9EA3-3D86-4E23-880E-66B7A1FFE6F3}"/>
    <cellStyle name="Note 18 13" xfId="36859" xr:uid="{7EA44AE6-9310-4223-9EBF-66502F1EE947}"/>
    <cellStyle name="Note 18 14" xfId="37047" xr:uid="{48F5299C-58C7-4523-9D6F-B5EEC3D28DB1}"/>
    <cellStyle name="Note 18 2" xfId="36831" xr:uid="{13BEE62A-C867-40E1-8C2B-0F265E2E8E61}"/>
    <cellStyle name="Note 18 2 2" xfId="37277" xr:uid="{E5EBE360-40E0-473C-A1E5-4263FDFEEF14}"/>
    <cellStyle name="Note 18 2 3" xfId="37392" xr:uid="{5C962994-85A1-49B5-A879-993931BA2BA1}"/>
    <cellStyle name="Note 18 2 4" xfId="37453" xr:uid="{A6DBFF53-759A-4EC6-876C-F37782CC4BDA}"/>
    <cellStyle name="Note 18 2 5" xfId="37501" xr:uid="{C09FB51A-D7DA-4299-9EB5-D55BBF65D18D}"/>
    <cellStyle name="Note 18 2 6" xfId="37549" xr:uid="{41A67132-8499-4D8F-920D-5FCA02B97A6F}"/>
    <cellStyle name="Note 18 3" xfId="37114" xr:uid="{34D5D3B4-0477-4755-BC67-F0B89D99B01F}"/>
    <cellStyle name="Note 18 4" xfId="36998" xr:uid="{CBD0A221-F792-453F-BD5D-51F0D11246E1}"/>
    <cellStyle name="Note 18 5" xfId="37053" xr:uid="{D8E07E27-EFEF-40A9-8FAD-B67D4A989A00}"/>
    <cellStyle name="Note 18 6" xfId="37097" xr:uid="{0AFAABBC-7AE6-4FEC-BEB5-D9A780BB8D1B}"/>
    <cellStyle name="Note 18 7" xfId="36906" xr:uid="{DF394617-02C1-455B-8F24-1FBC5B860F72}"/>
    <cellStyle name="Note 18 8" xfId="37211" xr:uid="{8C1D8E2F-E7F3-4E8A-91A7-2ADC1033F65B}"/>
    <cellStyle name="Note 18 9" xfId="36950" xr:uid="{C1416288-0F90-400B-91FE-BDBC94771E91}"/>
    <cellStyle name="Note 19" xfId="1650" xr:uid="{ABC92F54-130F-494F-8EE9-CB5421E404C7}"/>
    <cellStyle name="Note 19 10" xfId="37178" xr:uid="{E56BEF4F-4190-45D2-99E1-E05E09D961D5}"/>
    <cellStyle name="Note 19 11" xfId="37171" xr:uid="{CFA47605-D097-46CC-AD9B-45CCDBDC7230}"/>
    <cellStyle name="Note 19 12" xfId="37170" xr:uid="{2AC50DF3-28F6-427C-857B-CFB59AD2EF09}"/>
    <cellStyle name="Note 19 13" xfId="37437" xr:uid="{3F1D3A40-0D18-44F6-A459-54485EE73759}"/>
    <cellStyle name="Note 19 14" xfId="37371" xr:uid="{C3119AFA-5BB2-4451-A1A1-477500700A84}"/>
    <cellStyle name="Note 19 2" xfId="36832" xr:uid="{252DDF6F-18F5-42D6-B5B4-0DA697459EAC}"/>
    <cellStyle name="Note 19 2 2" xfId="37278" xr:uid="{C60B3488-AC89-4FE9-AAEC-9E87D42366D1}"/>
    <cellStyle name="Note 19 2 3" xfId="37393" xr:uid="{CB1336BB-B4E6-4A3E-97CC-B35CD579CC76}"/>
    <cellStyle name="Note 19 2 4" xfId="37454" xr:uid="{FAB9D559-E964-4D2B-ABF6-7F15198B082D}"/>
    <cellStyle name="Note 19 2 5" xfId="37502" xr:uid="{2A6F2C51-6AF5-4B6B-918C-0F6962621714}"/>
    <cellStyle name="Note 19 2 6" xfId="37550" xr:uid="{2D7EC8D3-6701-4255-ADDC-7E73FAA2A33C}"/>
    <cellStyle name="Note 19 3" xfId="37115" xr:uid="{437A7CF1-1026-4428-85D4-8F7FACFF1036}"/>
    <cellStyle name="Note 19 4" xfId="36997" xr:uid="{82DCCA17-E95E-435E-9026-8DDEAF85C9D2}"/>
    <cellStyle name="Note 19 5" xfId="36920" xr:uid="{1C5EEF42-4521-40C9-87EE-592C395803A7}"/>
    <cellStyle name="Note 19 6" xfId="37236" xr:uid="{793829D1-BF97-485C-B0EB-A1B69983DE4C}"/>
    <cellStyle name="Note 19 7" xfId="36894" xr:uid="{B400E0B9-5499-484C-BC93-9A71D30FF869}"/>
    <cellStyle name="Note 19 8" xfId="37150" xr:uid="{1494DC5C-6F00-42A2-A554-62CE88987A7B}"/>
    <cellStyle name="Note 19 9" xfId="37076" xr:uid="{8EC78F7A-E619-4FF9-9C2C-819765958B50}"/>
    <cellStyle name="Note 2" xfId="129" xr:uid="{F1791160-0B2D-474D-9230-A6AD673D6804}"/>
    <cellStyle name="Note 2 10" xfId="26226" xr:uid="{C1E7109F-D721-42D6-BAF6-1BE9F04E256A}"/>
    <cellStyle name="Note 2 10 10" xfId="37014" xr:uid="{5AFDB7B4-E20B-4BA7-8B4D-607E095C5DB4}"/>
    <cellStyle name="Note 2 10 2" xfId="26227" xr:uid="{C3CA2487-7B48-41EF-B579-183DE41A9946}"/>
    <cellStyle name="Note 2 10 3" xfId="26228" xr:uid="{59A1D2AD-A059-4DCE-A681-862BBAFCF7AD}"/>
    <cellStyle name="Note 2 10 4" xfId="26229" xr:uid="{AFBD7E7B-936F-4286-B6D3-A3E98FAFE1FE}"/>
    <cellStyle name="Note 2 10 5" xfId="26230" xr:uid="{9BF38CEE-6331-4634-A27F-642257056117}"/>
    <cellStyle name="Note 2 10 6" xfId="26231" xr:uid="{7523D181-9547-46D1-9BEB-A760E8CF5115}"/>
    <cellStyle name="Note 2 10 7" xfId="26232" xr:uid="{B26DF881-01D2-4E7E-9FA0-C446E8172E38}"/>
    <cellStyle name="Note 2 10 8" xfId="26233" xr:uid="{5305D022-DEEA-4EA5-A1AA-4E73FBC3B1EF}"/>
    <cellStyle name="Note 2 10 9" xfId="26234" xr:uid="{F6A5309E-85BA-4E43-AB12-E65757081403}"/>
    <cellStyle name="Note 2 11" xfId="26235" xr:uid="{CDC3B1C9-4B32-4ED9-897A-4EEC85E7B192}"/>
    <cellStyle name="Note 2 11 2" xfId="37422" xr:uid="{66605890-830F-4F8D-ADE1-E54B38886E53}"/>
    <cellStyle name="Note 2 12" xfId="26236" xr:uid="{895683F7-3F68-4647-80C7-E0FE1AAAD7D0}"/>
    <cellStyle name="Note 2 12 2" xfId="37428" xr:uid="{5B200358-655A-478A-82C6-F44F41AD1516}"/>
    <cellStyle name="Note 2 13" xfId="26237" xr:uid="{2735DDF7-48AA-4C31-9F94-04B06CED2D14}"/>
    <cellStyle name="Note 2 13 2" xfId="37196" xr:uid="{EF6D8E55-151F-4A58-B2C5-535AB1A8FAF5}"/>
    <cellStyle name="Note 2 14" xfId="26238" xr:uid="{6C8AA7AC-ED6C-4EC6-8BD4-6EE4E9DF9587}"/>
    <cellStyle name="Note 2 14 2" xfId="37325" xr:uid="{856BD3F9-B61D-4FFE-B131-DEBF7BA3A812}"/>
    <cellStyle name="Note 2 15" xfId="26239" xr:uid="{B4CCB6A7-889B-4908-B4FA-5FD90547B803}"/>
    <cellStyle name="Note 2 15 2" xfId="37172" xr:uid="{CB44106C-A190-43FF-BC27-28BB9EC00E87}"/>
    <cellStyle name="Note 2 16" xfId="26240" xr:uid="{4E8F748F-C129-42B7-A20E-E7FC62C5B20A}"/>
    <cellStyle name="Note 2 17" xfId="26241" xr:uid="{C384146B-6F6F-4A3D-827F-15C88284FE8C}"/>
    <cellStyle name="Note 2 18" xfId="26242" xr:uid="{99D1423C-9166-4745-BEC8-AAAAD2E64627}"/>
    <cellStyle name="Note 2 19" xfId="36473" xr:uid="{97F4693D-0F9F-4136-BCAD-33164B9A8245}"/>
    <cellStyle name="Note 2 2" xfId="1652" xr:uid="{EA78EA67-6F53-4F79-8864-304C783FECA1}"/>
    <cellStyle name="Note 2 2 10" xfId="26244" xr:uid="{F9881D71-297B-4D18-8865-853C174E8A52}"/>
    <cellStyle name="Note 2 2 10 2" xfId="37362" xr:uid="{B8B5E630-F359-41C3-B83B-6F8FE597D441}"/>
    <cellStyle name="Note 2 2 11" xfId="26245" xr:uid="{6E56E25A-092B-4B55-BE29-1B518DBD43F4}"/>
    <cellStyle name="Note 2 2 11 2" xfId="36951" xr:uid="{99CC8D50-0AFE-4FED-ADD3-10D990B8118A}"/>
    <cellStyle name="Note 2 2 12" xfId="26246" xr:uid="{EA18691E-5573-46F8-A1E5-50E30C2BD34E}"/>
    <cellStyle name="Note 2 2 12 2" xfId="37369" xr:uid="{252E61E6-2918-4F1F-AAD1-2A8ECE12EA32}"/>
    <cellStyle name="Note 2 2 13" xfId="26247" xr:uid="{2A4C7D25-7386-44A3-91D0-F94625363E17}"/>
    <cellStyle name="Note 2 2 13 2" xfId="37435" xr:uid="{E133F811-A62F-4FCF-9AE0-89E9028154E7}"/>
    <cellStyle name="Note 2 2 14" xfId="26248" xr:uid="{FBDD81A5-7205-44CB-BE7E-B5FE1BD590E5}"/>
    <cellStyle name="Note 2 2 14 2" xfId="37359" xr:uid="{9663AA0C-F91D-44C4-8D77-4DB2FDFFF705}"/>
    <cellStyle name="Note 2 2 15" xfId="26249" xr:uid="{1DDF82FD-C44A-4920-B915-21AAEB720267}"/>
    <cellStyle name="Note 2 2 16" xfId="36474" xr:uid="{4DFBD30E-0AD9-4FD2-B6B7-9739058CB060}"/>
    <cellStyle name="Note 2 2 17" xfId="26243" xr:uid="{E0191120-24B6-4E3F-A387-F4A9077E0CF4}"/>
    <cellStyle name="Note 2 2 2" xfId="26250" xr:uid="{7C88954F-B6F4-4E7C-8B1B-566937827E12}"/>
    <cellStyle name="Note 2 2 2 10" xfId="26251" xr:uid="{82E058B6-BC18-44C4-B8DC-44E106F7A19A}"/>
    <cellStyle name="Note 2 2 2 11" xfId="26252" xr:uid="{234C55F4-D63D-4E3F-88BD-2014137714BC}"/>
    <cellStyle name="Note 2 2 2 12" xfId="26253" xr:uid="{A20FD5C1-6DFA-4B1C-BEFA-4F3A5726FAEF}"/>
    <cellStyle name="Note 2 2 2 13" xfId="36834" xr:uid="{920FE855-5EC2-4263-8430-3D33D75EAF6B}"/>
    <cellStyle name="Note 2 2 2 2" xfId="26254" xr:uid="{BC181BAD-A351-47C5-98F5-2D551B93BF69}"/>
    <cellStyle name="Note 2 2 2 2 10" xfId="26255" xr:uid="{ACE2FF90-D6B6-4EA3-B76E-30B849A5C346}"/>
    <cellStyle name="Note 2 2 2 2 11" xfId="26256" xr:uid="{D3574AC2-D893-49CC-987B-072FA5B38FB1}"/>
    <cellStyle name="Note 2 2 2 2 12" xfId="37280" xr:uid="{12523D2D-B542-4161-8872-9E3CF9A3C925}"/>
    <cellStyle name="Note 2 2 2 2 2" xfId="26257" xr:uid="{D60FE920-4E71-4357-978F-79B1A2E7E512}"/>
    <cellStyle name="Note 2 2 2 2 2 2" xfId="26258" xr:uid="{815EFD64-F6A6-4F03-8D70-691BC51916F3}"/>
    <cellStyle name="Note 2 2 2 2 2 3" xfId="26259" xr:uid="{84C35DF4-8A11-42A5-B51B-5192664C32B9}"/>
    <cellStyle name="Note 2 2 2 2 2 4" xfId="26260" xr:uid="{FBC6625E-6156-40DD-8569-8D32E3C0D999}"/>
    <cellStyle name="Note 2 2 2 2 2 5" xfId="26261" xr:uid="{D5B5D896-DC1A-4343-B68F-11A186B183A8}"/>
    <cellStyle name="Note 2 2 2 2 2 6" xfId="26262" xr:uid="{C3EF90DC-9713-4EB5-9185-8DC726C9312B}"/>
    <cellStyle name="Note 2 2 2 2 2 7" xfId="26263" xr:uid="{26D419B1-918D-49EF-95BE-FDE6C5C7986E}"/>
    <cellStyle name="Note 2 2 2 2 2 8" xfId="26264" xr:uid="{611F0BA3-3E72-4F5D-9D08-3A0BDF1E2D2B}"/>
    <cellStyle name="Note 2 2 2 2 2 9" xfId="26265" xr:uid="{4BFC3B2A-9AE0-4353-A746-E010C6CD68D5}"/>
    <cellStyle name="Note 2 2 2 2 3" xfId="26266" xr:uid="{9B967B8D-792C-4BB4-BFBE-1FB9CE19F107}"/>
    <cellStyle name="Note 2 2 2 2 3 2" xfId="26267" xr:uid="{7D0C30FD-C4DA-4CCC-8375-785D456B0CE6}"/>
    <cellStyle name="Note 2 2 2 2 3 3" xfId="26268" xr:uid="{55488B09-407F-4128-95F1-DDE92C6382F4}"/>
    <cellStyle name="Note 2 2 2 2 3 4" xfId="26269" xr:uid="{6A1CBF6D-6596-49A8-BE7F-4B6A504A7BA6}"/>
    <cellStyle name="Note 2 2 2 2 3 5" xfId="26270" xr:uid="{1311606A-FBDE-451E-97A9-A0E03FD06008}"/>
    <cellStyle name="Note 2 2 2 2 3 6" xfId="26271" xr:uid="{58F1147A-EDAB-4DA0-BE8D-B64967A4CF6F}"/>
    <cellStyle name="Note 2 2 2 2 3 7" xfId="26272" xr:uid="{7ADE9FE0-A77A-45D4-BCD2-122744A0BB81}"/>
    <cellStyle name="Note 2 2 2 2 3 8" xfId="26273" xr:uid="{6F3E2B60-CE90-42B6-A80F-CFFB515DFBB4}"/>
    <cellStyle name="Note 2 2 2 2 3 9" xfId="26274" xr:uid="{DEFCCE53-97AE-45A3-8386-7B68A9B2E28A}"/>
    <cellStyle name="Note 2 2 2 2 4" xfId="26275" xr:uid="{7D928B86-32A2-4BBA-8295-366F4D117E9A}"/>
    <cellStyle name="Note 2 2 2 2 5" xfId="26276" xr:uid="{3B4A4636-340F-4DE3-ABA7-FC4018AE173F}"/>
    <cellStyle name="Note 2 2 2 2 6" xfId="26277" xr:uid="{AB16F11B-9CD0-4D36-BA49-AE2E067788DA}"/>
    <cellStyle name="Note 2 2 2 2 7" xfId="26278" xr:uid="{61331839-E170-4897-96B6-A9FF0DBB395B}"/>
    <cellStyle name="Note 2 2 2 2 8" xfId="26279" xr:uid="{E80CC640-4D1E-4978-A446-C35395404FE6}"/>
    <cellStyle name="Note 2 2 2 2 9" xfId="26280" xr:uid="{AEB1AC15-C442-43FA-B31B-F59EB552B1A6}"/>
    <cellStyle name="Note 2 2 2 3" xfId="26281" xr:uid="{B7366F42-611D-4611-B0EA-581CD892AD70}"/>
    <cellStyle name="Note 2 2 2 3 10" xfId="37395" xr:uid="{28ECAE58-2752-4185-85DF-A3F54557FCB6}"/>
    <cellStyle name="Note 2 2 2 3 2" xfId="26282" xr:uid="{9DA2D520-D2F7-4DFA-9E81-D87E01CC488B}"/>
    <cellStyle name="Note 2 2 2 3 3" xfId="26283" xr:uid="{505B506D-759A-40FA-8600-79DBB588CD8D}"/>
    <cellStyle name="Note 2 2 2 3 4" xfId="26284" xr:uid="{7FEC837C-F21C-4AFC-937F-28F6ECD355DF}"/>
    <cellStyle name="Note 2 2 2 3 5" xfId="26285" xr:uid="{0563F2AB-F969-42EF-B0D9-736EBD71C0EF}"/>
    <cellStyle name="Note 2 2 2 3 6" xfId="26286" xr:uid="{7C28CD36-7A6F-4E23-B1A3-BF20A159C6E3}"/>
    <cellStyle name="Note 2 2 2 3 7" xfId="26287" xr:uid="{6D14BD95-A036-434D-BE6F-DE5F002C729F}"/>
    <cellStyle name="Note 2 2 2 3 8" xfId="26288" xr:uid="{B868106B-7DA6-444B-B701-AA8E43993BFF}"/>
    <cellStyle name="Note 2 2 2 3 9" xfId="26289" xr:uid="{042B8FFB-462A-4FCA-B2C7-12FD92B954A9}"/>
    <cellStyle name="Note 2 2 2 4" xfId="26290" xr:uid="{56A7BD89-C998-4FAC-B43A-CB9D719C0214}"/>
    <cellStyle name="Note 2 2 2 4 10" xfId="37456" xr:uid="{394B30A4-72EC-4D3F-80E3-F09743CEBF29}"/>
    <cellStyle name="Note 2 2 2 4 2" xfId="26291" xr:uid="{0D0EB4E2-864D-4787-95AD-29A7565D1BEE}"/>
    <cellStyle name="Note 2 2 2 4 3" xfId="26292" xr:uid="{BF564DED-7304-45A5-A69F-F5BE94456E57}"/>
    <cellStyle name="Note 2 2 2 4 4" xfId="26293" xr:uid="{A1C8BDB9-184D-409C-852F-51A2DA3ED451}"/>
    <cellStyle name="Note 2 2 2 4 5" xfId="26294" xr:uid="{D64F23E6-9E11-4657-A60E-C8B55656400B}"/>
    <cellStyle name="Note 2 2 2 4 6" xfId="26295" xr:uid="{08964D78-17B4-40F6-977D-A8480D1D44EC}"/>
    <cellStyle name="Note 2 2 2 4 7" xfId="26296" xr:uid="{5521A7F4-BB1D-4EC1-8EFD-BD645B4E6614}"/>
    <cellStyle name="Note 2 2 2 4 8" xfId="26297" xr:uid="{EFA25671-D94C-4971-8875-6F56C8620AC2}"/>
    <cellStyle name="Note 2 2 2 4 9" xfId="26298" xr:uid="{2892EF97-DA5B-4148-9E45-239B37CDB575}"/>
    <cellStyle name="Note 2 2 2 5" xfId="26299" xr:uid="{E9FC277C-BD36-49BD-BDD3-E09B9EF8EC97}"/>
    <cellStyle name="Note 2 2 2 5 2" xfId="37504" xr:uid="{1ECB2391-3670-4C2E-8836-793816412B40}"/>
    <cellStyle name="Note 2 2 2 6" xfId="26300" xr:uid="{7BB97929-2520-47E2-939D-483D3AD37BF2}"/>
    <cellStyle name="Note 2 2 2 6 2" xfId="37552" xr:uid="{48502E98-A26F-4DEC-8616-194FCB781FB8}"/>
    <cellStyle name="Note 2 2 2 7" xfId="26301" xr:uid="{886ABDA4-5E67-4D54-8F2D-55E38DE313B0}"/>
    <cellStyle name="Note 2 2 2 8" xfId="26302" xr:uid="{9A8EA760-787F-4F60-BB97-E1E79B799753}"/>
    <cellStyle name="Note 2 2 2 9" xfId="26303" xr:uid="{7D41C2AC-6E1E-4351-B125-1821C8ED271B}"/>
    <cellStyle name="Note 2 2 3" xfId="26304" xr:uid="{DD1D1BEA-BE94-4788-B18A-5D1C9E7C8EC0}"/>
    <cellStyle name="Note 2 2 3 10" xfId="26305" xr:uid="{340541DF-8454-484D-9114-E4FC9B768BF3}"/>
    <cellStyle name="Note 2 2 3 11" xfId="26306" xr:uid="{409F3307-FB99-4DCF-9444-28FDDDDCCFFB}"/>
    <cellStyle name="Note 2 2 3 12" xfId="26307" xr:uid="{3626EAF1-1979-4356-BA64-31FEDA64DEAD}"/>
    <cellStyle name="Note 2 2 3 13" xfId="37117" xr:uid="{9CD0A105-96CD-4A9C-88B3-7C2A3EA4A501}"/>
    <cellStyle name="Note 2 2 3 2" xfId="26308" xr:uid="{32526F6E-FA35-4DE0-8EEE-FE365552E1AB}"/>
    <cellStyle name="Note 2 2 3 2 10" xfId="26309" xr:uid="{156654A4-761C-434B-8DC6-228106933B69}"/>
    <cellStyle name="Note 2 2 3 2 11" xfId="26310" xr:uid="{013B2CF2-E73B-4D97-8D9D-C193F4FA748D}"/>
    <cellStyle name="Note 2 2 3 2 2" xfId="26311" xr:uid="{AF2C2312-D676-48E3-885B-F3A936F09301}"/>
    <cellStyle name="Note 2 2 3 2 2 2" xfId="26312" xr:uid="{89C66F34-DA7F-442F-A627-380FFAD6B74A}"/>
    <cellStyle name="Note 2 2 3 2 2 3" xfId="26313" xr:uid="{19A66DFC-9347-4F97-A87A-E35CBEE19982}"/>
    <cellStyle name="Note 2 2 3 2 2 4" xfId="26314" xr:uid="{4CC8A172-3D65-4847-86F7-89C787EF9ACE}"/>
    <cellStyle name="Note 2 2 3 2 2 5" xfId="26315" xr:uid="{3E210D77-26D3-40AF-A037-0382524CB2C1}"/>
    <cellStyle name="Note 2 2 3 2 2 6" xfId="26316" xr:uid="{C6AF1FD9-F522-4BA3-8E54-5CF0A09A1F14}"/>
    <cellStyle name="Note 2 2 3 2 2 7" xfId="26317" xr:uid="{E90416C9-1F58-4ADE-978F-1BAA3671D325}"/>
    <cellStyle name="Note 2 2 3 2 2 8" xfId="26318" xr:uid="{21B039FD-D063-466E-B80E-B550CAA1681F}"/>
    <cellStyle name="Note 2 2 3 2 2 9" xfId="26319" xr:uid="{958F3E6B-8529-4048-8382-AE6388AC2604}"/>
    <cellStyle name="Note 2 2 3 2 3" xfId="26320" xr:uid="{2695D7D5-9ED8-4627-A9DD-E5F881817D67}"/>
    <cellStyle name="Note 2 2 3 2 3 2" xfId="26321" xr:uid="{A131E3A3-22C5-46B6-9364-0AD2932D0F0E}"/>
    <cellStyle name="Note 2 2 3 2 3 3" xfId="26322" xr:uid="{2189DC8F-E5AC-4574-B0FC-B20640A9A562}"/>
    <cellStyle name="Note 2 2 3 2 3 4" xfId="26323" xr:uid="{5D39214E-66AB-4E8B-880C-86EB1D9855C7}"/>
    <cellStyle name="Note 2 2 3 2 3 5" xfId="26324" xr:uid="{D99D217A-3726-41B1-9BB7-FCB2DBED240F}"/>
    <cellStyle name="Note 2 2 3 2 3 6" xfId="26325" xr:uid="{171F2B56-A2D3-4C0E-A216-074AE0F9563A}"/>
    <cellStyle name="Note 2 2 3 2 3 7" xfId="26326" xr:uid="{353B9AC9-A4ED-4DEA-9339-7B7E2DA38A67}"/>
    <cellStyle name="Note 2 2 3 2 3 8" xfId="26327" xr:uid="{45BB92CB-AE29-4854-A28A-1E80E9DE0E88}"/>
    <cellStyle name="Note 2 2 3 2 3 9" xfId="26328" xr:uid="{3162994D-B04E-47EB-8523-D83554B49FD4}"/>
    <cellStyle name="Note 2 2 3 2 4" xfId="26329" xr:uid="{43C7D365-4C87-4EC4-8E3C-B0BDF3313255}"/>
    <cellStyle name="Note 2 2 3 2 5" xfId="26330" xr:uid="{69480441-475E-4399-9A9F-B79EA253BA65}"/>
    <cellStyle name="Note 2 2 3 2 6" xfId="26331" xr:uid="{E911DE4F-8E47-4FDB-9216-401BC1A16C56}"/>
    <cellStyle name="Note 2 2 3 2 7" xfId="26332" xr:uid="{9B6EC467-1A2A-49A7-A11D-93CE82A8CD94}"/>
    <cellStyle name="Note 2 2 3 2 8" xfId="26333" xr:uid="{2329D86D-0858-4C42-87E2-E61C3A4B4269}"/>
    <cellStyle name="Note 2 2 3 2 9" xfId="26334" xr:uid="{755DE4D4-F08F-4AA1-80D4-CD517D7471F8}"/>
    <cellStyle name="Note 2 2 3 3" xfId="26335" xr:uid="{0F575814-F607-49A1-824A-6A6448315ABB}"/>
    <cellStyle name="Note 2 2 3 3 2" xfId="26336" xr:uid="{390D4AC0-90D8-464F-ABCA-0D2D139D5E2C}"/>
    <cellStyle name="Note 2 2 3 3 3" xfId="26337" xr:uid="{4207675E-F4B3-48CE-88D1-2FEF32DF6EF5}"/>
    <cellStyle name="Note 2 2 3 3 4" xfId="26338" xr:uid="{152E90C8-3852-4A96-B34F-4020190F1BED}"/>
    <cellStyle name="Note 2 2 3 3 5" xfId="26339" xr:uid="{10BC59B1-0385-49EB-BA6C-820C08964382}"/>
    <cellStyle name="Note 2 2 3 3 6" xfId="26340" xr:uid="{6EFA835A-64DA-4D02-8149-48F283A6FEBA}"/>
    <cellStyle name="Note 2 2 3 3 7" xfId="26341" xr:uid="{F7EDDE03-77EB-4E4C-8E80-460D67DD52D2}"/>
    <cellStyle name="Note 2 2 3 3 8" xfId="26342" xr:uid="{EB94DCA7-D11A-4789-88A7-1FD070D1A077}"/>
    <cellStyle name="Note 2 2 3 3 9" xfId="26343" xr:uid="{47FAC7DA-B31F-4208-A377-EE4692266687}"/>
    <cellStyle name="Note 2 2 3 4" xfId="26344" xr:uid="{600E2B0B-3E14-4B33-A8DB-05CEA8C120B5}"/>
    <cellStyle name="Note 2 2 3 4 2" xfId="26345" xr:uid="{0D507539-95EE-44DF-BEDB-9DFD1EBFF10C}"/>
    <cellStyle name="Note 2 2 3 4 3" xfId="26346" xr:uid="{F22F447E-50A1-4243-9672-12E9E63E0A2E}"/>
    <cellStyle name="Note 2 2 3 4 4" xfId="26347" xr:uid="{6AB15C12-BA5A-47BD-A59A-3A6E809D56C1}"/>
    <cellStyle name="Note 2 2 3 4 5" xfId="26348" xr:uid="{F66D39E2-107B-4B1E-B901-8E6E07CE930E}"/>
    <cellStyle name="Note 2 2 3 4 6" xfId="26349" xr:uid="{3B796C79-0B79-4A9F-B5A8-2E429607CBF5}"/>
    <cellStyle name="Note 2 2 3 4 7" xfId="26350" xr:uid="{74A743B9-FDA6-49CB-B61D-88AA93C8DB57}"/>
    <cellStyle name="Note 2 2 3 4 8" xfId="26351" xr:uid="{70C3EFB8-C9EA-4116-B702-AE78B94FEB98}"/>
    <cellStyle name="Note 2 2 3 4 9" xfId="26352" xr:uid="{97AF19FE-483E-4122-BD6F-28E35BB154C6}"/>
    <cellStyle name="Note 2 2 3 5" xfId="26353" xr:uid="{32CAD22F-4B5D-48A9-908B-EF832A70F894}"/>
    <cellStyle name="Note 2 2 3 6" xfId="26354" xr:uid="{548A38F5-2B22-4E0A-9CB0-9CC0C2A7091F}"/>
    <cellStyle name="Note 2 2 3 7" xfId="26355" xr:uid="{FC2038D0-B779-4232-8D01-C6E6845D8164}"/>
    <cellStyle name="Note 2 2 3 8" xfId="26356" xr:uid="{5219A54C-2FD8-41CF-8BBC-579D27CBE414}"/>
    <cellStyle name="Note 2 2 3 9" xfId="26357" xr:uid="{125CE9F0-4300-4425-99F7-F9DDAA7A109D}"/>
    <cellStyle name="Note 2 2 4" xfId="26358" xr:uid="{E9837CA1-4C9A-4C09-93E4-215A234C018D}"/>
    <cellStyle name="Note 2 2 4 10" xfId="26359" xr:uid="{E63289E2-C4BC-4807-BDD8-6D537C4FB05F}"/>
    <cellStyle name="Note 2 2 4 11" xfId="26360" xr:uid="{85021C8B-4CB6-4E50-9D17-FEAA379D02D9}"/>
    <cellStyle name="Note 2 2 4 12" xfId="36995" xr:uid="{D11B06AE-0EB2-4639-A6D9-B54BE53A0B59}"/>
    <cellStyle name="Note 2 2 4 2" xfId="26361" xr:uid="{31D9350D-C546-48E5-AE5D-6FFA97053793}"/>
    <cellStyle name="Note 2 2 4 2 2" xfId="26362" xr:uid="{D471AFFF-4107-48FD-8E5B-5E93AD7318B9}"/>
    <cellStyle name="Note 2 2 4 2 3" xfId="26363" xr:uid="{064E1C18-D408-4849-B4EF-783267103F14}"/>
    <cellStyle name="Note 2 2 4 2 4" xfId="26364" xr:uid="{67DA1259-5BA6-4CF0-AC5D-50787683BEC0}"/>
    <cellStyle name="Note 2 2 4 2 5" xfId="26365" xr:uid="{D063DF6C-7A67-403A-A16E-2619270556BA}"/>
    <cellStyle name="Note 2 2 4 2 6" xfId="26366" xr:uid="{BC6A3D41-EEFB-43A1-9A0F-CEE45EB16BFF}"/>
    <cellStyle name="Note 2 2 4 2 7" xfId="26367" xr:uid="{3634C60F-C2CF-414D-8A35-43D2D79FC2E7}"/>
    <cellStyle name="Note 2 2 4 2 8" xfId="26368" xr:uid="{ABC93D21-A719-4D13-8CE1-A3E7CE0C8776}"/>
    <cellStyle name="Note 2 2 4 2 9" xfId="26369" xr:uid="{BEFE37E8-C4DF-465C-BFF7-7815F613523A}"/>
    <cellStyle name="Note 2 2 4 3" xfId="26370" xr:uid="{5BB83927-1EE5-4C04-98C0-9522AB2664C2}"/>
    <cellStyle name="Note 2 2 4 3 2" xfId="26371" xr:uid="{F07EAC64-AF7C-4289-9FE4-5DA343B22FC9}"/>
    <cellStyle name="Note 2 2 4 3 3" xfId="26372" xr:uid="{AD8F12BB-6DFF-4AC1-AF93-DD52315DCA18}"/>
    <cellStyle name="Note 2 2 4 3 4" xfId="26373" xr:uid="{275D79BC-D88C-4D7E-8521-FBDD280F641B}"/>
    <cellStyle name="Note 2 2 4 3 5" xfId="26374" xr:uid="{48AB4B6E-5994-4908-BE64-CE808EE8149B}"/>
    <cellStyle name="Note 2 2 4 3 6" xfId="26375" xr:uid="{60F6AADB-F43B-4A89-9966-026FC3EF4931}"/>
    <cellStyle name="Note 2 2 4 3 7" xfId="26376" xr:uid="{9C328199-3FA4-4A80-B5A7-085AAD37E2CA}"/>
    <cellStyle name="Note 2 2 4 3 8" xfId="26377" xr:uid="{AB128322-12F2-4298-8B14-F8557C87C760}"/>
    <cellStyle name="Note 2 2 4 3 9" xfId="26378" xr:uid="{C59AF3AA-5E60-4FB6-9611-7D7ECFFD2879}"/>
    <cellStyle name="Note 2 2 4 4" xfId="26379" xr:uid="{FCD24B2F-4E4B-4281-B00C-1589A4E717F0}"/>
    <cellStyle name="Note 2 2 4 5" xfId="26380" xr:uid="{62A13925-D5B1-45FA-B098-21C337432C6D}"/>
    <cellStyle name="Note 2 2 4 6" xfId="26381" xr:uid="{86126681-8A44-442A-9574-FCF9FAD83F7F}"/>
    <cellStyle name="Note 2 2 4 7" xfId="26382" xr:uid="{DA850B92-9B6A-487B-84E0-9CB74697B507}"/>
    <cellStyle name="Note 2 2 4 8" xfId="26383" xr:uid="{6CAC27FE-E64A-44F7-87F3-1BD6F3200DC1}"/>
    <cellStyle name="Note 2 2 4 9" xfId="26384" xr:uid="{D4581CF1-1963-45D0-B6A8-EEAE2D5FBB63}"/>
    <cellStyle name="Note 2 2 5" xfId="26385" xr:uid="{DE48DCBE-9C37-4C2E-8DA1-F03931316024}"/>
    <cellStyle name="Note 2 2 5 10" xfId="37240" xr:uid="{E9CCFB8E-D860-426C-B70F-804A3F6FB8D5}"/>
    <cellStyle name="Note 2 2 5 2" xfId="26386" xr:uid="{09DB8FA1-965A-407C-BC61-BF95BD04E7B1}"/>
    <cellStyle name="Note 2 2 5 3" xfId="26387" xr:uid="{AEDBABD7-942C-4DCA-B723-E9D61D6A74BF}"/>
    <cellStyle name="Note 2 2 5 4" xfId="26388" xr:uid="{F7B64014-576E-4071-A599-CB2C32FD7CCD}"/>
    <cellStyle name="Note 2 2 5 5" xfId="26389" xr:uid="{8E4C818C-09C0-4A40-8854-717BBB743E62}"/>
    <cellStyle name="Note 2 2 5 6" xfId="26390" xr:uid="{79C2776F-E3D1-4B90-B738-096F61EBEC8C}"/>
    <cellStyle name="Note 2 2 5 7" xfId="26391" xr:uid="{42AA1070-D855-4EBC-B520-91E42F7A1F83}"/>
    <cellStyle name="Note 2 2 5 8" xfId="26392" xr:uid="{A8321440-E339-4C75-A35C-693798AA12DE}"/>
    <cellStyle name="Note 2 2 5 9" xfId="26393" xr:uid="{462DBDD4-2AC1-438A-AB51-1305791DC705}"/>
    <cellStyle name="Note 2 2 6" xfId="26394" xr:uid="{C312DBFC-58F8-4730-B57D-ECB0E301B7DA}"/>
    <cellStyle name="Note 2 2 6 10" xfId="37221" xr:uid="{BF207AEA-A37B-4BFA-8CCF-CE52519742D4}"/>
    <cellStyle name="Note 2 2 6 2" xfId="26395" xr:uid="{185DF8A3-EEAB-4530-8CAA-CFB6A15A6C73}"/>
    <cellStyle name="Note 2 2 6 3" xfId="26396" xr:uid="{827D40E7-88ED-4B4D-9C8F-B8B259BB8EEE}"/>
    <cellStyle name="Note 2 2 6 4" xfId="26397" xr:uid="{9396B9FA-4F84-4ED7-9632-AA3257EDECAD}"/>
    <cellStyle name="Note 2 2 6 5" xfId="26398" xr:uid="{151996A6-8D70-4C8B-A38B-7587A01C6CBF}"/>
    <cellStyle name="Note 2 2 6 6" xfId="26399" xr:uid="{CD12625E-50D4-46B6-956D-A223DD535FCD}"/>
    <cellStyle name="Note 2 2 6 7" xfId="26400" xr:uid="{6828D7E2-274B-400B-AEAB-D08859CB61AD}"/>
    <cellStyle name="Note 2 2 6 8" xfId="26401" xr:uid="{2D9B27AC-53BA-4136-A1C0-BBD1B3A6D5E9}"/>
    <cellStyle name="Note 2 2 6 9" xfId="26402" xr:uid="{5A6C190A-CBA4-4638-9C98-2A82FC454632}"/>
    <cellStyle name="Note 2 2 7" xfId="26403" xr:uid="{B72AD2AB-2DF4-4122-AC11-035A265A4AFB}"/>
    <cellStyle name="Note 2 2 7 10" xfId="36905" xr:uid="{0EE113C4-DF2F-473F-AD0C-2DC273C9BF43}"/>
    <cellStyle name="Note 2 2 7 2" xfId="26404" xr:uid="{EADECC02-5BEA-4A84-8A6C-403ABF9C0CE7}"/>
    <cellStyle name="Note 2 2 7 3" xfId="26405" xr:uid="{FF7E0869-43B3-4B6C-94B6-5DD256B6F7A3}"/>
    <cellStyle name="Note 2 2 7 4" xfId="26406" xr:uid="{3640B5A8-057B-4D9D-A0B5-854F06598601}"/>
    <cellStyle name="Note 2 2 7 5" xfId="26407" xr:uid="{BE63935B-D0A0-4885-8DF8-1C0AD2BB2335}"/>
    <cellStyle name="Note 2 2 7 6" xfId="26408" xr:uid="{BC7C0100-4A80-4FE6-B34F-9D9980BCAC0C}"/>
    <cellStyle name="Note 2 2 7 7" xfId="26409" xr:uid="{E01BC419-9764-4395-8DAC-CDFBE0A25644}"/>
    <cellStyle name="Note 2 2 7 8" xfId="26410" xr:uid="{05D7D73F-74BD-411E-8C6A-9082EBD79D6C}"/>
    <cellStyle name="Note 2 2 7 9" xfId="26411" xr:uid="{20EB68DF-10B1-40A8-95FE-E51B4775D6F8}"/>
    <cellStyle name="Note 2 2 8" xfId="26412" xr:uid="{CB95F4EE-D4DD-4FBE-95F9-8171FD5F2E42}"/>
    <cellStyle name="Note 2 2 8 2" xfId="37185" xr:uid="{CB5D459C-9FB4-4D41-AA12-A1BC02E7DA3B}"/>
    <cellStyle name="Note 2 2 9" xfId="26413" xr:uid="{2F7CF61C-8A55-411D-BA2D-7E0B0892E35C}"/>
    <cellStyle name="Note 2 2 9 2" xfId="37207" xr:uid="{57EC73D6-7F3E-42C3-90DD-80DCA9F91E92}"/>
    <cellStyle name="Note 2 20" xfId="26225" xr:uid="{73818BFB-0B05-4BDB-A23B-663661DC875A}"/>
    <cellStyle name="Note 2 21" xfId="37862" xr:uid="{AE1A338C-B302-46FC-8F3F-A4FA21368433}"/>
    <cellStyle name="Note 2 22" xfId="1651" xr:uid="{BF314565-6DB4-44BB-B294-FE693C935040}"/>
    <cellStyle name="Note 2 3" xfId="26414" xr:uid="{1AA85F40-A2C7-4D4C-B789-E97881F06B5A}"/>
    <cellStyle name="Note 2 3 10" xfId="26415" xr:uid="{B7D28710-3D4A-4B51-A1DF-2DE13832FC6E}"/>
    <cellStyle name="Note 2 3 11" xfId="26416" xr:uid="{755DDF4C-B950-46F4-80AD-5D7B1EC71EBF}"/>
    <cellStyle name="Note 2 3 12" xfId="26417" xr:uid="{9356FC98-633F-4C6F-A5CA-8C764D6FD1AB}"/>
    <cellStyle name="Note 2 3 13" xfId="26418" xr:uid="{D9FF5E02-C9C3-4587-8A84-A0361BD04D23}"/>
    <cellStyle name="Note 2 3 14" xfId="26419" xr:uid="{D02A4357-9060-4B37-8E43-468805B774F4}"/>
    <cellStyle name="Note 2 3 15" xfId="26420" xr:uid="{5C0F56C1-EA06-48AF-9A26-B85F34916F90}"/>
    <cellStyle name="Note 2 3 16" xfId="36833" xr:uid="{49E333F9-8166-435D-9321-44BE12851E51}"/>
    <cellStyle name="Note 2 3 2" xfId="26421" xr:uid="{5190941D-D3F1-4E9A-B49E-F1AA7D1FC02D}"/>
    <cellStyle name="Note 2 3 2 10" xfId="26422" xr:uid="{3F36BB79-9C70-49DD-AE42-254108048D97}"/>
    <cellStyle name="Note 2 3 2 11" xfId="26423" xr:uid="{0E2F44D8-2257-4E2D-9AC4-997AF282C9A4}"/>
    <cellStyle name="Note 2 3 2 12" xfId="26424" xr:uid="{D5009495-5BBF-408B-BCFB-39B21B91F0AF}"/>
    <cellStyle name="Note 2 3 2 13" xfId="37279" xr:uid="{374EDE63-E2B5-427E-8EF8-E82AB8AB6361}"/>
    <cellStyle name="Note 2 3 2 2" xfId="26425" xr:uid="{AB4C1CA1-CF4C-40C4-A2FE-5D713E8F92D1}"/>
    <cellStyle name="Note 2 3 2 2 10" xfId="26426" xr:uid="{696ED68D-2AB3-425B-A97F-E56D1A09ACDD}"/>
    <cellStyle name="Note 2 3 2 2 11" xfId="26427" xr:uid="{22A7FE2D-9FED-46F4-B3B1-5CD3D6C344B6}"/>
    <cellStyle name="Note 2 3 2 2 2" xfId="26428" xr:uid="{19F01455-1DF0-42F1-B0C9-B96B6BACD5A6}"/>
    <cellStyle name="Note 2 3 2 2 2 2" xfId="26429" xr:uid="{FF6308B7-6B3E-4181-A21E-7B14F58E90A6}"/>
    <cellStyle name="Note 2 3 2 2 2 3" xfId="26430" xr:uid="{FD548D76-7B3B-452A-B41F-F3713490ACF3}"/>
    <cellStyle name="Note 2 3 2 2 2 4" xfId="26431" xr:uid="{B544EB9B-5730-471C-BAB6-E67BF152B0B6}"/>
    <cellStyle name="Note 2 3 2 2 2 5" xfId="26432" xr:uid="{48D4FED8-9A92-4BD8-8F4C-2C14C6EB1697}"/>
    <cellStyle name="Note 2 3 2 2 2 6" xfId="26433" xr:uid="{93A9C569-4CE5-4AA6-B586-0CEF1480110B}"/>
    <cellStyle name="Note 2 3 2 2 2 7" xfId="26434" xr:uid="{15311A45-1BCD-479C-B0BE-62177E17660E}"/>
    <cellStyle name="Note 2 3 2 2 2 8" xfId="26435" xr:uid="{001837F7-D00D-4D25-AA80-8B087BBFB87A}"/>
    <cellStyle name="Note 2 3 2 2 2 9" xfId="26436" xr:uid="{E5256DD6-462B-42E6-A491-138D2BA53CE6}"/>
    <cellStyle name="Note 2 3 2 2 3" xfId="26437" xr:uid="{0B4C3AD5-ABC9-4331-B5F5-4727B1EB4467}"/>
    <cellStyle name="Note 2 3 2 2 3 2" xfId="26438" xr:uid="{59A78CBD-7310-48F9-BD0B-135D09FF4EFA}"/>
    <cellStyle name="Note 2 3 2 2 3 3" xfId="26439" xr:uid="{CE0FD102-AA34-4EC9-9BE0-0C82059D5C63}"/>
    <cellStyle name="Note 2 3 2 2 3 4" xfId="26440" xr:uid="{C9E86E27-C5AF-4AD7-A3A2-D03CC1A16CDB}"/>
    <cellStyle name="Note 2 3 2 2 3 5" xfId="26441" xr:uid="{168F30F1-FD9F-4182-A84F-EE518354E10B}"/>
    <cellStyle name="Note 2 3 2 2 3 6" xfId="26442" xr:uid="{705C949D-4912-4927-B808-7B51738D0639}"/>
    <cellStyle name="Note 2 3 2 2 3 7" xfId="26443" xr:uid="{D1826A1E-208C-4027-B2B4-7FD57324101B}"/>
    <cellStyle name="Note 2 3 2 2 3 8" xfId="26444" xr:uid="{18AC2279-476A-42E9-A108-46186A3FFDC5}"/>
    <cellStyle name="Note 2 3 2 2 3 9" xfId="26445" xr:uid="{0A7E96F7-0DBF-4E22-8E11-A327483B04B0}"/>
    <cellStyle name="Note 2 3 2 2 4" xfId="26446" xr:uid="{29F0D65D-B72E-4934-B6C7-51C88811C22C}"/>
    <cellStyle name="Note 2 3 2 2 5" xfId="26447" xr:uid="{F7444E91-6D7B-41FF-B2B5-B537F78F4C5A}"/>
    <cellStyle name="Note 2 3 2 2 6" xfId="26448" xr:uid="{E4908A76-7EA2-464A-B1B8-26D06D80FA1C}"/>
    <cellStyle name="Note 2 3 2 2 7" xfId="26449" xr:uid="{FAFC491D-5F0D-4C60-9145-7D89650A88D4}"/>
    <cellStyle name="Note 2 3 2 2 8" xfId="26450" xr:uid="{AA01AEA2-88EA-4466-A619-9E50E2B99734}"/>
    <cellStyle name="Note 2 3 2 2 9" xfId="26451" xr:uid="{89807AF9-07B0-436C-A214-E80E980BD4BC}"/>
    <cellStyle name="Note 2 3 2 3" xfId="26452" xr:uid="{9496415A-EC88-49E5-872B-2A523AA96BED}"/>
    <cellStyle name="Note 2 3 2 3 2" xfId="26453" xr:uid="{471C174A-5FD0-4EB8-9F06-9ECEAFEE8403}"/>
    <cellStyle name="Note 2 3 2 3 3" xfId="26454" xr:uid="{2AC0790A-FF6A-4BD7-8BAC-DDBA73D9BA26}"/>
    <cellStyle name="Note 2 3 2 3 4" xfId="26455" xr:uid="{FCD03EEA-1BF4-481E-ACDA-FE93EADED3BC}"/>
    <cellStyle name="Note 2 3 2 3 5" xfId="26456" xr:uid="{F43050D3-ED17-48F6-A04B-04E5520F26D7}"/>
    <cellStyle name="Note 2 3 2 3 6" xfId="26457" xr:uid="{83AC02F1-8EDE-4573-AF47-07029204AB93}"/>
    <cellStyle name="Note 2 3 2 3 7" xfId="26458" xr:uid="{87947CF5-EAF9-45F9-AF1B-01FB280731EF}"/>
    <cellStyle name="Note 2 3 2 3 8" xfId="26459" xr:uid="{793D3610-5FD9-4951-B123-19EC7763994E}"/>
    <cellStyle name="Note 2 3 2 3 9" xfId="26460" xr:uid="{7A4F48CE-5996-4BB1-AAE7-85B3554AB109}"/>
    <cellStyle name="Note 2 3 2 4" xfId="26461" xr:uid="{CFDFFC8A-70C3-4C51-B8BF-3F8A2E1249C7}"/>
    <cellStyle name="Note 2 3 2 4 2" xfId="26462" xr:uid="{0817DBCC-4DB4-47B1-B58B-83848CFA8400}"/>
    <cellStyle name="Note 2 3 2 4 3" xfId="26463" xr:uid="{8CE528FB-3315-434E-B056-7BA972123B1A}"/>
    <cellStyle name="Note 2 3 2 4 4" xfId="26464" xr:uid="{387AFD25-72BC-4B0C-B542-0D5BAEF83577}"/>
    <cellStyle name="Note 2 3 2 4 5" xfId="26465" xr:uid="{2371FFC9-7895-4C2E-B331-BF96872609D2}"/>
    <cellStyle name="Note 2 3 2 4 6" xfId="26466" xr:uid="{53F05CD5-E4DB-4C8F-A8F7-E5BED5508394}"/>
    <cellStyle name="Note 2 3 2 4 7" xfId="26467" xr:uid="{BE1DCE45-7CC0-4F3E-AEE6-6862088FD604}"/>
    <cellStyle name="Note 2 3 2 4 8" xfId="26468" xr:uid="{CD16B90C-950B-4957-86E8-33E17680913A}"/>
    <cellStyle name="Note 2 3 2 4 9" xfId="26469" xr:uid="{755586E1-8FCA-4C89-8D83-E67B370CEF06}"/>
    <cellStyle name="Note 2 3 2 5" xfId="26470" xr:uid="{647FEF65-DAC7-4BBB-B1E1-5E0E6C43062D}"/>
    <cellStyle name="Note 2 3 2 6" xfId="26471" xr:uid="{71934AAD-3E93-4033-80FC-B28EA8BB41A8}"/>
    <cellStyle name="Note 2 3 2 7" xfId="26472" xr:uid="{0AFAFC94-7A05-4491-9D49-B35AACEE32E9}"/>
    <cellStyle name="Note 2 3 2 8" xfId="26473" xr:uid="{5CA82EB4-50F3-4BE3-BB01-AEF1F1B5EEC8}"/>
    <cellStyle name="Note 2 3 2 9" xfId="26474" xr:uid="{2EA88888-5A35-4063-A106-638067396BC9}"/>
    <cellStyle name="Note 2 3 3" xfId="26475" xr:uid="{8ACC8C89-7B62-4C86-964F-B5AE66342C47}"/>
    <cellStyle name="Note 2 3 3 10" xfId="26476" xr:uid="{9671508A-05D4-4168-A17F-DCB3C910ECC3}"/>
    <cellStyle name="Note 2 3 3 11" xfId="26477" xr:uid="{6FE41269-28C1-460C-85E8-2FB54C73E7F4}"/>
    <cellStyle name="Note 2 3 3 12" xfId="26478" xr:uid="{E4FF44D6-5B4F-4E79-BCEF-E7DE932CC31C}"/>
    <cellStyle name="Note 2 3 3 13" xfId="37394" xr:uid="{0AF5E6C6-42AB-42CD-9A79-40B131F2318C}"/>
    <cellStyle name="Note 2 3 3 2" xfId="26479" xr:uid="{076474B5-86AF-4504-B496-D2E0401C024D}"/>
    <cellStyle name="Note 2 3 3 2 10" xfId="26480" xr:uid="{2599919B-25C9-44DF-8056-E5BE34AA41B9}"/>
    <cellStyle name="Note 2 3 3 2 11" xfId="26481" xr:uid="{1A31B648-EBF7-469C-ADB1-A36EF1B75CAF}"/>
    <cellStyle name="Note 2 3 3 2 2" xfId="26482" xr:uid="{188CD82E-8897-4953-8275-E4DFE34629B5}"/>
    <cellStyle name="Note 2 3 3 2 2 2" xfId="26483" xr:uid="{E169D4E1-27FC-4274-A265-ABFA61102C15}"/>
    <cellStyle name="Note 2 3 3 2 2 3" xfId="26484" xr:uid="{F9517391-173D-47B7-8AD1-704253280828}"/>
    <cellStyle name="Note 2 3 3 2 2 4" xfId="26485" xr:uid="{67D3A631-D192-4C2B-82D0-019036D488BE}"/>
    <cellStyle name="Note 2 3 3 2 2 5" xfId="26486" xr:uid="{DE651870-D9EC-4788-9A95-E0B7EFC98F33}"/>
    <cellStyle name="Note 2 3 3 2 2 6" xfId="26487" xr:uid="{DC5597C8-ABFD-4E7B-AED3-A2703D38ADD9}"/>
    <cellStyle name="Note 2 3 3 2 2 7" xfId="26488" xr:uid="{87EEFAC0-C644-4F0E-9B5F-C9D2F2D8EA6D}"/>
    <cellStyle name="Note 2 3 3 2 2 8" xfId="26489" xr:uid="{97244CCB-700F-4FCD-9D83-980ED960CFA8}"/>
    <cellStyle name="Note 2 3 3 2 2 9" xfId="26490" xr:uid="{D2DC4031-4B5F-4208-B08E-1A146B32A703}"/>
    <cellStyle name="Note 2 3 3 2 3" xfId="26491" xr:uid="{45B7B680-8C6D-4F69-B2EF-A2D4B8560013}"/>
    <cellStyle name="Note 2 3 3 2 3 2" xfId="26492" xr:uid="{BDA66725-8CA0-43A4-A582-4B3DED10E7D2}"/>
    <cellStyle name="Note 2 3 3 2 3 3" xfId="26493" xr:uid="{20DE71AA-8A9A-4E59-B813-D5EB2FF04282}"/>
    <cellStyle name="Note 2 3 3 2 3 4" xfId="26494" xr:uid="{87FC5ABE-047D-4BAF-A5CD-4E933557ED32}"/>
    <cellStyle name="Note 2 3 3 2 3 5" xfId="26495" xr:uid="{9EC97B14-D87B-4929-9ABF-4018EEC75086}"/>
    <cellStyle name="Note 2 3 3 2 3 6" xfId="26496" xr:uid="{09C00A7C-C07F-4FDF-AD33-C489C69DD69D}"/>
    <cellStyle name="Note 2 3 3 2 3 7" xfId="26497" xr:uid="{0E4FBA3C-5C72-4988-9804-2A3D7E94E403}"/>
    <cellStyle name="Note 2 3 3 2 3 8" xfId="26498" xr:uid="{8E558F57-46C1-4143-8A60-7AFC127A9AEC}"/>
    <cellStyle name="Note 2 3 3 2 3 9" xfId="26499" xr:uid="{85E928A1-71F0-4A8D-ACB5-6CC8E692FBC9}"/>
    <cellStyle name="Note 2 3 3 2 4" xfId="26500" xr:uid="{91BE2734-8F4A-4561-B634-3BE5F24622F7}"/>
    <cellStyle name="Note 2 3 3 2 5" xfId="26501" xr:uid="{6C0A158D-57CC-412A-AFF1-42C29E8E991E}"/>
    <cellStyle name="Note 2 3 3 2 6" xfId="26502" xr:uid="{78C90D29-43D5-4056-A48A-E993FF6C5B7E}"/>
    <cellStyle name="Note 2 3 3 2 7" xfId="26503" xr:uid="{3EA33AB1-4DEF-403D-82C9-7F8F4EDC48E1}"/>
    <cellStyle name="Note 2 3 3 2 8" xfId="26504" xr:uid="{394B1015-B571-481A-9621-7B3B728608FE}"/>
    <cellStyle name="Note 2 3 3 2 9" xfId="26505" xr:uid="{149BAA5D-8F8E-4E34-9DD7-BD92A3403C46}"/>
    <cellStyle name="Note 2 3 3 3" xfId="26506" xr:uid="{EFCE78A5-58DC-47FD-9FE2-B9DCA38F645C}"/>
    <cellStyle name="Note 2 3 3 3 2" xfId="26507" xr:uid="{974584B7-98AB-46A2-9234-D9E715C690D2}"/>
    <cellStyle name="Note 2 3 3 3 3" xfId="26508" xr:uid="{9344A45E-DE7F-47B9-BC2A-CD81AE0975E6}"/>
    <cellStyle name="Note 2 3 3 3 4" xfId="26509" xr:uid="{B6C99D4C-00AB-455C-8724-D092A0BC48AB}"/>
    <cellStyle name="Note 2 3 3 3 5" xfId="26510" xr:uid="{573C7583-A714-4C21-936F-1662A48525E0}"/>
    <cellStyle name="Note 2 3 3 3 6" xfId="26511" xr:uid="{1029116E-D8FE-478F-9C6E-72792E68033D}"/>
    <cellStyle name="Note 2 3 3 3 7" xfId="26512" xr:uid="{68F2F535-6990-43C6-B8B3-67302A31EE90}"/>
    <cellStyle name="Note 2 3 3 3 8" xfId="26513" xr:uid="{4739EBE9-F8F6-46E2-B1EC-5389BE31F53E}"/>
    <cellStyle name="Note 2 3 3 3 9" xfId="26514" xr:uid="{7D2F8E9C-82D6-4813-B936-10237A4F12F4}"/>
    <cellStyle name="Note 2 3 3 4" xfId="26515" xr:uid="{0AC60FE5-C06B-4502-9ECC-FD14E75762BE}"/>
    <cellStyle name="Note 2 3 3 4 2" xfId="26516" xr:uid="{1C1709FA-95C0-4D33-BD18-9C85509832F6}"/>
    <cellStyle name="Note 2 3 3 4 3" xfId="26517" xr:uid="{FCD79354-7BE8-4FAE-A261-0343AF597D19}"/>
    <cellStyle name="Note 2 3 3 4 4" xfId="26518" xr:uid="{FE87C3D8-DF1C-46D0-A78C-E863A4414575}"/>
    <cellStyle name="Note 2 3 3 4 5" xfId="26519" xr:uid="{5F20D1A8-D05A-4406-8325-CB10CB5DC93E}"/>
    <cellStyle name="Note 2 3 3 4 6" xfId="26520" xr:uid="{47AB324D-FB24-414A-8F73-537447E0B886}"/>
    <cellStyle name="Note 2 3 3 4 7" xfId="26521" xr:uid="{CE37E1B4-0ECC-41F1-9DCB-E1537C364594}"/>
    <cellStyle name="Note 2 3 3 4 8" xfId="26522" xr:uid="{4505F15C-A2EE-4341-9484-1FC04F39003E}"/>
    <cellStyle name="Note 2 3 3 4 9" xfId="26523" xr:uid="{EC8CB403-0FA5-4C41-A05F-77C3A880C05C}"/>
    <cellStyle name="Note 2 3 3 5" xfId="26524" xr:uid="{58973482-EE4C-4E56-8958-A538117C7483}"/>
    <cellStyle name="Note 2 3 3 6" xfId="26525" xr:uid="{BA554739-A96C-4DA6-BE00-EC0E9197EE87}"/>
    <cellStyle name="Note 2 3 3 7" xfId="26526" xr:uid="{E67539CA-4825-41A6-92AA-F7714B1372D2}"/>
    <cellStyle name="Note 2 3 3 8" xfId="26527" xr:uid="{E55A38FC-49C3-46B2-871C-38061526718A}"/>
    <cellStyle name="Note 2 3 3 9" xfId="26528" xr:uid="{1C99661B-726D-45E4-A2FE-E2E3D1B848DC}"/>
    <cellStyle name="Note 2 3 4" xfId="26529" xr:uid="{D50672A9-C7CF-43C0-AEDD-3E1B39FDF577}"/>
    <cellStyle name="Note 2 3 4 10" xfId="26530" xr:uid="{8B763D20-1776-4CC0-A011-CF6B887B386C}"/>
    <cellStyle name="Note 2 3 4 11" xfId="26531" xr:uid="{39B78EF3-4F27-4AAA-980A-AAB2C078865E}"/>
    <cellStyle name="Note 2 3 4 12" xfId="37455" xr:uid="{3B2B352F-67C1-4A2F-87D7-F6BE8BFFB847}"/>
    <cellStyle name="Note 2 3 4 2" xfId="26532" xr:uid="{153966B7-9C85-4053-BA02-01D28CF631FD}"/>
    <cellStyle name="Note 2 3 4 2 2" xfId="26533" xr:uid="{48E708C9-6D23-465F-8F0A-539613A8D55D}"/>
    <cellStyle name="Note 2 3 4 2 3" xfId="26534" xr:uid="{9B1FE9D9-841E-4349-B3B7-85EAFE07065A}"/>
    <cellStyle name="Note 2 3 4 2 4" xfId="26535" xr:uid="{7AFF4BD9-5D22-4BCA-8F6C-4312BE11DDF0}"/>
    <cellStyle name="Note 2 3 4 2 5" xfId="26536" xr:uid="{CA367EC0-439D-469D-A8F8-BBD3922D1815}"/>
    <cellStyle name="Note 2 3 4 2 6" xfId="26537" xr:uid="{A08B5137-E119-4EA5-9AD1-BCCA1700B14E}"/>
    <cellStyle name="Note 2 3 4 2 7" xfId="26538" xr:uid="{AAD1EB97-8318-468F-8851-B4B8645224EB}"/>
    <cellStyle name="Note 2 3 4 2 8" xfId="26539" xr:uid="{A0ABBB79-4F4E-4704-9615-9F585DFC69A7}"/>
    <cellStyle name="Note 2 3 4 2 9" xfId="26540" xr:uid="{BA03D554-C948-4CD8-B1CD-B0F9AFBD2246}"/>
    <cellStyle name="Note 2 3 4 3" xfId="26541" xr:uid="{96BE5823-5DBD-4B7F-BBD7-1E2FC83DF67F}"/>
    <cellStyle name="Note 2 3 4 3 2" xfId="26542" xr:uid="{99F2045D-7981-4E01-9672-B5A5175A926C}"/>
    <cellStyle name="Note 2 3 4 3 3" xfId="26543" xr:uid="{8674DEDB-CBF5-4D9C-9965-8AE48D2686FF}"/>
    <cellStyle name="Note 2 3 4 3 4" xfId="26544" xr:uid="{BCD15877-35E7-4F0D-834C-02194F5B2A55}"/>
    <cellStyle name="Note 2 3 4 3 5" xfId="26545" xr:uid="{E47241BE-5EFA-483B-B55A-956280479EE7}"/>
    <cellStyle name="Note 2 3 4 3 6" xfId="26546" xr:uid="{6D9FD391-1173-4E6B-8319-073BD7FB28D7}"/>
    <cellStyle name="Note 2 3 4 3 7" xfId="26547" xr:uid="{ED7714C0-97F2-4F24-B994-192A4086B358}"/>
    <cellStyle name="Note 2 3 4 3 8" xfId="26548" xr:uid="{FE2B2538-1DF5-4B11-81E6-B6A0FE84A351}"/>
    <cellStyle name="Note 2 3 4 3 9" xfId="26549" xr:uid="{B6AFC16A-37D1-4E8D-85C2-A55B2CEEC11B}"/>
    <cellStyle name="Note 2 3 4 4" xfId="26550" xr:uid="{E38727D6-3F07-4777-94CD-6BD0AA7AA877}"/>
    <cellStyle name="Note 2 3 4 5" xfId="26551" xr:uid="{A04C97B9-3575-4936-81C9-53B8DFFD4D55}"/>
    <cellStyle name="Note 2 3 4 6" xfId="26552" xr:uid="{E8A9B96A-C8F0-4B8C-8611-9880F33C301D}"/>
    <cellStyle name="Note 2 3 4 7" xfId="26553" xr:uid="{6DB3D1F1-035F-48AE-A64E-FCAC65732210}"/>
    <cellStyle name="Note 2 3 4 8" xfId="26554" xr:uid="{01D47270-937A-4BE5-81FE-D3A60D981964}"/>
    <cellStyle name="Note 2 3 4 9" xfId="26555" xr:uid="{058FD7F6-3DD3-446F-8689-DBDAB6051B3E}"/>
    <cellStyle name="Note 2 3 5" xfId="26556" xr:uid="{6D1596C7-29DB-4EC3-A986-68D31059BFF2}"/>
    <cellStyle name="Note 2 3 5 10" xfId="37503" xr:uid="{02C870C4-5BE2-4EAC-9EA9-88F0B984E2CE}"/>
    <cellStyle name="Note 2 3 5 2" xfId="26557" xr:uid="{A06BCB9D-B66B-44C3-94CF-D9D5FFEFADFF}"/>
    <cellStyle name="Note 2 3 5 3" xfId="26558" xr:uid="{BE4EC0B1-3ABB-440D-8AA8-F7DB741AE2BB}"/>
    <cellStyle name="Note 2 3 5 4" xfId="26559" xr:uid="{B40E2D3E-FB01-4EDB-B1F6-9545A2CB8EBD}"/>
    <cellStyle name="Note 2 3 5 5" xfId="26560" xr:uid="{A50C7A80-E843-400F-ADBD-864453E00BCF}"/>
    <cellStyle name="Note 2 3 5 6" xfId="26561" xr:uid="{A29367DF-8F89-4A96-AF0E-528045F4CA3E}"/>
    <cellStyle name="Note 2 3 5 7" xfId="26562" xr:uid="{5E8BD8E5-F48A-40FB-8F46-2409CCFF1CC1}"/>
    <cellStyle name="Note 2 3 5 8" xfId="26563" xr:uid="{6A5E5FA3-98E4-4FE4-B9F4-221FD42E202C}"/>
    <cellStyle name="Note 2 3 5 9" xfId="26564" xr:uid="{2E5749A6-1F38-4D8E-B4F5-DEC34141F989}"/>
    <cellStyle name="Note 2 3 6" xfId="26565" xr:uid="{B306A526-EF75-4287-8C2F-91DBB45B5DB4}"/>
    <cellStyle name="Note 2 3 6 10" xfId="37551" xr:uid="{3F17F743-5BBE-4EA1-A684-0D82679DAB1C}"/>
    <cellStyle name="Note 2 3 6 2" xfId="26566" xr:uid="{9B3D77AF-C517-4675-ABE2-C057A25013AF}"/>
    <cellStyle name="Note 2 3 6 3" xfId="26567" xr:uid="{D11FA5F9-47B5-4C41-96BB-1C035D2BCF72}"/>
    <cellStyle name="Note 2 3 6 4" xfId="26568" xr:uid="{7C48E782-5348-4BD5-BB23-FC2DB37F6E87}"/>
    <cellStyle name="Note 2 3 6 5" xfId="26569" xr:uid="{6DDAA337-DCE4-4617-AD0D-1370FF97F7FE}"/>
    <cellStyle name="Note 2 3 6 6" xfId="26570" xr:uid="{413A20D9-232B-4C6D-B543-1E7A4D5364CC}"/>
    <cellStyle name="Note 2 3 6 7" xfId="26571" xr:uid="{E6CA2C3A-2C37-4EF4-A69A-AF76538982EF}"/>
    <cellStyle name="Note 2 3 6 8" xfId="26572" xr:uid="{D1BE5DAA-2525-4018-A8F7-30325D526487}"/>
    <cellStyle name="Note 2 3 6 9" xfId="26573" xr:uid="{97979A27-125D-40A1-B1C0-9A7E8FE75F43}"/>
    <cellStyle name="Note 2 3 7" xfId="26574" xr:uid="{E8B6E343-F235-482E-95A6-52D2D69B4C24}"/>
    <cellStyle name="Note 2 3 7 2" xfId="26575" xr:uid="{657F34A9-EDDE-4ADE-B30B-146D56E391FE}"/>
    <cellStyle name="Note 2 3 7 3" xfId="26576" xr:uid="{7399D1E5-44BF-4B26-B44E-CABFBCB0B832}"/>
    <cellStyle name="Note 2 3 7 4" xfId="26577" xr:uid="{858462A9-BBBB-4F05-8361-9DF88341A6FB}"/>
    <cellStyle name="Note 2 3 7 5" xfId="26578" xr:uid="{EB629ED8-079D-454D-ABEA-43A99823D039}"/>
    <cellStyle name="Note 2 3 7 6" xfId="26579" xr:uid="{2DE2B712-00B8-45CE-8D5C-47B4CFF2C633}"/>
    <cellStyle name="Note 2 3 7 7" xfId="26580" xr:uid="{0A6DEF84-46C2-4372-9D80-38C6DCA18EE0}"/>
    <cellStyle name="Note 2 3 7 8" xfId="26581" xr:uid="{6C34F67D-A4E8-466C-A985-B6EEED6BF395}"/>
    <cellStyle name="Note 2 3 7 9" xfId="26582" xr:uid="{BB5ACCBE-2FC3-49C8-985D-95A76329C449}"/>
    <cellStyle name="Note 2 3 8" xfId="26583" xr:uid="{85FFACF9-130C-47C3-BE3C-2F38E372964E}"/>
    <cellStyle name="Note 2 3 9" xfId="26584" xr:uid="{48228F99-1E90-4073-A03B-D2EE5F606B3B}"/>
    <cellStyle name="Note 2 4" xfId="26585" xr:uid="{055991B3-FDBA-45E9-8EA0-12072FDA8355}"/>
    <cellStyle name="Note 2 4 10" xfId="26586" xr:uid="{EBE5C58E-6B9C-48AB-BA3F-5748C5BCC86E}"/>
    <cellStyle name="Note 2 4 11" xfId="26587" xr:uid="{4F2231A0-68C2-47FA-83AE-3806477B6304}"/>
    <cellStyle name="Note 2 4 12" xfId="26588" xr:uid="{53FDC3E3-01D0-4B55-8C4E-3EA3FD5E825A}"/>
    <cellStyle name="Note 2 4 13" xfId="26589" xr:uid="{8B562833-5C5E-4716-AB26-EDBB683C0EF2}"/>
    <cellStyle name="Note 2 4 14" xfId="26590" xr:uid="{E870C348-D61D-4D51-9E8F-FF9449565287}"/>
    <cellStyle name="Note 2 4 15" xfId="37116" xr:uid="{F1F644EC-D66D-4ADB-AA73-BBFD999B3A30}"/>
    <cellStyle name="Note 2 4 2" xfId="26591" xr:uid="{28C275EA-FE39-496B-9033-D4D9D4B6976A}"/>
    <cellStyle name="Note 2 4 2 10" xfId="26592" xr:uid="{97C8DC4D-5186-4772-8AFF-924AC7A9659A}"/>
    <cellStyle name="Note 2 4 2 11" xfId="26593" xr:uid="{6451EA61-C5FE-4DE5-9BFB-9291E6EDA677}"/>
    <cellStyle name="Note 2 4 2 12" xfId="26594" xr:uid="{8B67C5FE-E42E-4AF7-A87E-C38D98D12024}"/>
    <cellStyle name="Note 2 4 2 2" xfId="26595" xr:uid="{C161AF74-18CB-4C84-86CB-132DF52B0A3A}"/>
    <cellStyle name="Note 2 4 2 2 10" xfId="26596" xr:uid="{CD4F8478-9426-4706-9297-9C2556761542}"/>
    <cellStyle name="Note 2 4 2 2 11" xfId="26597" xr:uid="{B1E9B74B-70A5-40DE-848A-4D18A99B9CA7}"/>
    <cellStyle name="Note 2 4 2 2 2" xfId="26598" xr:uid="{BD3928A6-70B8-44DE-B2E1-5E2421E457FB}"/>
    <cellStyle name="Note 2 4 2 2 2 2" xfId="26599" xr:uid="{5EB1028D-9169-4BD7-A21C-E56B3CC0B17E}"/>
    <cellStyle name="Note 2 4 2 2 2 3" xfId="26600" xr:uid="{0698E733-992F-446D-9A35-013448E01C2C}"/>
    <cellStyle name="Note 2 4 2 2 2 4" xfId="26601" xr:uid="{208F5229-6819-4F71-94C3-1287AA16EFCD}"/>
    <cellStyle name="Note 2 4 2 2 2 5" xfId="26602" xr:uid="{A59BBF23-FCAE-4F01-AFD3-F8EF32BFE8CE}"/>
    <cellStyle name="Note 2 4 2 2 2 6" xfId="26603" xr:uid="{8414B991-C198-4574-9411-7CFA829D4500}"/>
    <cellStyle name="Note 2 4 2 2 2 7" xfId="26604" xr:uid="{2B1106E2-6CF9-4599-9872-FFCA61B00CF1}"/>
    <cellStyle name="Note 2 4 2 2 2 8" xfId="26605" xr:uid="{669D8C3C-F739-4A2E-9561-5861912D7385}"/>
    <cellStyle name="Note 2 4 2 2 2 9" xfId="26606" xr:uid="{A95A3F7F-8428-49CB-B623-B267F2673859}"/>
    <cellStyle name="Note 2 4 2 2 3" xfId="26607" xr:uid="{5D2AA577-D187-4ADE-870D-C4E1724737FC}"/>
    <cellStyle name="Note 2 4 2 2 3 2" xfId="26608" xr:uid="{2229C305-6714-417C-8D32-9BF796EA2772}"/>
    <cellStyle name="Note 2 4 2 2 3 3" xfId="26609" xr:uid="{D90BE9C7-14CA-4AFB-B7C2-5FBA06D2E0D4}"/>
    <cellStyle name="Note 2 4 2 2 3 4" xfId="26610" xr:uid="{B2403CAA-0AE8-4872-94DD-D06A270EF207}"/>
    <cellStyle name="Note 2 4 2 2 3 5" xfId="26611" xr:uid="{6DCBCEB7-A8B3-4425-882E-136A53824970}"/>
    <cellStyle name="Note 2 4 2 2 3 6" xfId="26612" xr:uid="{3F214A7F-BBED-464F-9CE4-19D62DBF4B85}"/>
    <cellStyle name="Note 2 4 2 2 3 7" xfId="26613" xr:uid="{9E8BEE8A-EFB6-42FF-9401-D7B97DD23299}"/>
    <cellStyle name="Note 2 4 2 2 3 8" xfId="26614" xr:uid="{10D5EBE8-2B86-4968-81D8-B9538FB0B366}"/>
    <cellStyle name="Note 2 4 2 2 3 9" xfId="26615" xr:uid="{7F763268-848F-439A-9FFD-C9AA97BD93C5}"/>
    <cellStyle name="Note 2 4 2 2 4" xfId="26616" xr:uid="{C4F816B6-5F04-4D36-9E55-B098D3F7088B}"/>
    <cellStyle name="Note 2 4 2 2 5" xfId="26617" xr:uid="{60A9E796-AC77-4FDF-884C-BCF17D87F6E4}"/>
    <cellStyle name="Note 2 4 2 2 6" xfId="26618" xr:uid="{9A4F3E49-C170-4DB6-B81F-80186A0C35EE}"/>
    <cellStyle name="Note 2 4 2 2 7" xfId="26619" xr:uid="{EB6C1554-CAB8-4564-9935-A1EE7093C78F}"/>
    <cellStyle name="Note 2 4 2 2 8" xfId="26620" xr:uid="{D59CA054-AB70-4513-92CA-A3629C72E363}"/>
    <cellStyle name="Note 2 4 2 2 9" xfId="26621" xr:uid="{711C5E26-2A4E-4F31-B27E-4A47A081B65A}"/>
    <cellStyle name="Note 2 4 2 3" xfId="26622" xr:uid="{1DFFAC51-9249-443F-AD63-B5F2A4CA9127}"/>
    <cellStyle name="Note 2 4 2 3 2" xfId="26623" xr:uid="{571721DC-2BFD-4E5B-B788-9674BE0801D1}"/>
    <cellStyle name="Note 2 4 2 3 3" xfId="26624" xr:uid="{DE0C4850-A370-4917-9144-11D829C4B3F7}"/>
    <cellStyle name="Note 2 4 2 3 4" xfId="26625" xr:uid="{B3D3D43D-C055-473B-867B-4BD67427345F}"/>
    <cellStyle name="Note 2 4 2 3 5" xfId="26626" xr:uid="{4ADE51E9-587E-431A-99F6-9A11DC928EFC}"/>
    <cellStyle name="Note 2 4 2 3 6" xfId="26627" xr:uid="{3BCB71F2-A578-48CC-BAFB-3224B7164EC6}"/>
    <cellStyle name="Note 2 4 2 3 7" xfId="26628" xr:uid="{3B19E318-73C6-4BD9-971F-DEBBA97C563A}"/>
    <cellStyle name="Note 2 4 2 3 8" xfId="26629" xr:uid="{D774EE76-7400-4AF8-9BC5-FB60EAE9FB45}"/>
    <cellStyle name="Note 2 4 2 3 9" xfId="26630" xr:uid="{BA02D8FB-0496-4124-8207-0E0B87527D80}"/>
    <cellStyle name="Note 2 4 2 4" xfId="26631" xr:uid="{AA407724-A863-4E62-BC87-408252EA0B68}"/>
    <cellStyle name="Note 2 4 2 4 2" xfId="26632" xr:uid="{5099266D-B13F-4062-BDF6-FFCAD24456AE}"/>
    <cellStyle name="Note 2 4 2 4 3" xfId="26633" xr:uid="{FE1EA80B-0152-4FAC-82BA-BBFDF3422CA8}"/>
    <cellStyle name="Note 2 4 2 4 4" xfId="26634" xr:uid="{A6859C6E-5247-43CB-A7B5-54AC7487A872}"/>
    <cellStyle name="Note 2 4 2 4 5" xfId="26635" xr:uid="{135B038B-1803-4A30-8B35-A117CB3046C2}"/>
    <cellStyle name="Note 2 4 2 4 6" xfId="26636" xr:uid="{1BBC272B-B06C-467E-AE8B-697944029FCB}"/>
    <cellStyle name="Note 2 4 2 4 7" xfId="26637" xr:uid="{070B3504-8274-403B-9EDF-9EC13FC98F28}"/>
    <cellStyle name="Note 2 4 2 4 8" xfId="26638" xr:uid="{974D9597-AB81-4174-808A-F73991F38D8D}"/>
    <cellStyle name="Note 2 4 2 4 9" xfId="26639" xr:uid="{F7976731-7E75-4204-B768-B905EA3AA0CB}"/>
    <cellStyle name="Note 2 4 2 5" xfId="26640" xr:uid="{2B0D0982-C819-4711-A986-ABDFF0736362}"/>
    <cellStyle name="Note 2 4 2 6" xfId="26641" xr:uid="{7A277E7A-C011-4111-B9CD-878B09E7943E}"/>
    <cellStyle name="Note 2 4 2 7" xfId="26642" xr:uid="{D7290D40-9EB4-4052-B7AB-380C95FC3941}"/>
    <cellStyle name="Note 2 4 2 8" xfId="26643" xr:uid="{A613C845-246B-4653-AB86-2086BA5B43A2}"/>
    <cellStyle name="Note 2 4 2 9" xfId="26644" xr:uid="{C96C747A-8BA4-4B86-88AD-C12E5402D811}"/>
    <cellStyle name="Note 2 4 3" xfId="26645" xr:uid="{4309A0C7-D404-42CC-9F81-CD09D0210F86}"/>
    <cellStyle name="Note 2 4 3 10" xfId="26646" xr:uid="{95E377EA-93C9-41B2-8B56-091FCB306A90}"/>
    <cellStyle name="Note 2 4 3 11" xfId="26647" xr:uid="{B87EA1D1-34D8-4D46-979C-773179B029EB}"/>
    <cellStyle name="Note 2 4 3 12" xfId="26648" xr:uid="{EA9A5C76-7673-4C58-A238-F492083431EF}"/>
    <cellStyle name="Note 2 4 3 2" xfId="26649" xr:uid="{C4D61917-9372-46FA-98A8-FB6DF624CD97}"/>
    <cellStyle name="Note 2 4 3 2 10" xfId="26650" xr:uid="{907A83D2-68CE-43FF-9F46-A09AFCCC9847}"/>
    <cellStyle name="Note 2 4 3 2 11" xfId="26651" xr:uid="{F52E04F6-28E2-4FEA-B804-BB4201C5C336}"/>
    <cellStyle name="Note 2 4 3 2 2" xfId="26652" xr:uid="{A71CB761-3A09-4591-AC3A-F93BD9FB230E}"/>
    <cellStyle name="Note 2 4 3 2 2 2" xfId="26653" xr:uid="{B3626AE9-F6F5-4DB9-8903-D1F3615A8D3B}"/>
    <cellStyle name="Note 2 4 3 2 2 3" xfId="26654" xr:uid="{6810D18D-1548-4D88-9DCA-C7FD90675026}"/>
    <cellStyle name="Note 2 4 3 2 2 4" xfId="26655" xr:uid="{79FD7BA1-71D5-4894-B025-38599BE1577D}"/>
    <cellStyle name="Note 2 4 3 2 2 5" xfId="26656" xr:uid="{1F442F43-C364-4E91-AE33-1A69A33BD32F}"/>
    <cellStyle name="Note 2 4 3 2 2 6" xfId="26657" xr:uid="{E535B6B4-AFA6-4244-A5BA-9613DAD8DDFB}"/>
    <cellStyle name="Note 2 4 3 2 2 7" xfId="26658" xr:uid="{C8347332-8556-4D8D-BF30-1D67516892A7}"/>
    <cellStyle name="Note 2 4 3 2 2 8" xfId="26659" xr:uid="{3E8A2185-233E-40B1-A2D6-1BFDECF7A581}"/>
    <cellStyle name="Note 2 4 3 2 2 9" xfId="26660" xr:uid="{03E05540-586F-49E0-9691-7DB26038F10A}"/>
    <cellStyle name="Note 2 4 3 2 3" xfId="26661" xr:uid="{F83E0660-26FB-4648-834D-96F9811D5D9A}"/>
    <cellStyle name="Note 2 4 3 2 3 2" xfId="26662" xr:uid="{F46AD609-1FBB-44FC-A1B4-216C0CBF14FB}"/>
    <cellStyle name="Note 2 4 3 2 3 3" xfId="26663" xr:uid="{9DC61C40-3EEE-4D8A-BC2C-23CFEED4112A}"/>
    <cellStyle name="Note 2 4 3 2 3 4" xfId="26664" xr:uid="{EBE40C82-9E79-422C-8391-818B0A21F1F2}"/>
    <cellStyle name="Note 2 4 3 2 3 5" xfId="26665" xr:uid="{BE0FCB05-D397-49A3-AD0A-1AA92DADE4ED}"/>
    <cellStyle name="Note 2 4 3 2 3 6" xfId="26666" xr:uid="{14D333D1-7F06-4230-B63A-EF8B563648CB}"/>
    <cellStyle name="Note 2 4 3 2 3 7" xfId="26667" xr:uid="{F7607FA4-5AE5-4920-8F11-2F64DDF1FD42}"/>
    <cellStyle name="Note 2 4 3 2 3 8" xfId="26668" xr:uid="{F390BFC4-066E-4ED0-9F95-097E452077F6}"/>
    <cellStyle name="Note 2 4 3 2 3 9" xfId="26669" xr:uid="{4D7F9F51-0A4B-4554-8EA6-E1C4299B9E13}"/>
    <cellStyle name="Note 2 4 3 2 4" xfId="26670" xr:uid="{F9B9922C-F868-4E9D-8426-9CA6FCAB7488}"/>
    <cellStyle name="Note 2 4 3 2 5" xfId="26671" xr:uid="{528E36B7-B547-43E1-A13E-DCC996382643}"/>
    <cellStyle name="Note 2 4 3 2 6" xfId="26672" xr:uid="{B9578062-2266-46BD-AEF0-657B18469744}"/>
    <cellStyle name="Note 2 4 3 2 7" xfId="26673" xr:uid="{3194B8C3-7537-4195-A1A3-DD7C1AA42563}"/>
    <cellStyle name="Note 2 4 3 2 8" xfId="26674" xr:uid="{E5B9344D-6C24-45AB-A78A-332DA241BFAD}"/>
    <cellStyle name="Note 2 4 3 2 9" xfId="26675" xr:uid="{951BE988-5719-48CD-BEF6-E8EE442D5059}"/>
    <cellStyle name="Note 2 4 3 3" xfId="26676" xr:uid="{74430F98-6A31-485F-ADE3-6AAB34A068DF}"/>
    <cellStyle name="Note 2 4 3 3 2" xfId="26677" xr:uid="{475539E4-CC73-40B0-B901-01C757D3EA5B}"/>
    <cellStyle name="Note 2 4 3 3 3" xfId="26678" xr:uid="{616FEFB1-3A2F-4B7E-82DB-DD54D8144F77}"/>
    <cellStyle name="Note 2 4 3 3 4" xfId="26679" xr:uid="{F9B73DC2-2049-4A70-AD51-47129FDA0B9F}"/>
    <cellStyle name="Note 2 4 3 3 5" xfId="26680" xr:uid="{6CAB1C57-CFF4-4FDA-B2EA-C1657A1F0217}"/>
    <cellStyle name="Note 2 4 3 3 6" xfId="26681" xr:uid="{D9CC09FC-F262-4989-B3BC-AACE0AEB2840}"/>
    <cellStyle name="Note 2 4 3 3 7" xfId="26682" xr:uid="{7BE2E849-C202-4B24-B092-A82AB1B58FC9}"/>
    <cellStyle name="Note 2 4 3 3 8" xfId="26683" xr:uid="{755D0AED-377E-4DE1-9AD3-69776277AC77}"/>
    <cellStyle name="Note 2 4 3 3 9" xfId="26684" xr:uid="{B9CF8E3D-0FB6-489F-8F66-99B16B95E29B}"/>
    <cellStyle name="Note 2 4 3 4" xfId="26685" xr:uid="{FA9CE572-D0CA-40C7-B567-39CE7B7A07B0}"/>
    <cellStyle name="Note 2 4 3 4 2" xfId="26686" xr:uid="{05F2F190-64E3-4E0C-AD7D-45AD3ED20F4F}"/>
    <cellStyle name="Note 2 4 3 4 3" xfId="26687" xr:uid="{9B011CA8-CEAF-48EC-AB13-6B2227B8DD8D}"/>
    <cellStyle name="Note 2 4 3 4 4" xfId="26688" xr:uid="{CE83D018-FF0B-406F-8836-B49E52846CCF}"/>
    <cellStyle name="Note 2 4 3 4 5" xfId="26689" xr:uid="{68A124FF-D1C9-486D-9510-DE53E54BC537}"/>
    <cellStyle name="Note 2 4 3 4 6" xfId="26690" xr:uid="{340FFF2C-DF68-4A32-B7AA-13863817C985}"/>
    <cellStyle name="Note 2 4 3 4 7" xfId="26691" xr:uid="{BE7194B6-C58F-4A0B-8E32-2F512371DF93}"/>
    <cellStyle name="Note 2 4 3 4 8" xfId="26692" xr:uid="{BAE378D7-D5E7-432D-BFEF-613466C84FBA}"/>
    <cellStyle name="Note 2 4 3 4 9" xfId="26693" xr:uid="{231ADC0A-F1A6-4F83-87F5-8C159C0258F0}"/>
    <cellStyle name="Note 2 4 3 5" xfId="26694" xr:uid="{826B096B-BA39-42DA-939E-4F111B33DEA0}"/>
    <cellStyle name="Note 2 4 3 6" xfId="26695" xr:uid="{8FFC5980-174F-40B9-B46A-989D2E95312A}"/>
    <cellStyle name="Note 2 4 3 7" xfId="26696" xr:uid="{91089E55-472A-4F94-AD49-1149C410E0D4}"/>
    <cellStyle name="Note 2 4 3 8" xfId="26697" xr:uid="{414D5103-4792-4A83-9040-C5B139DDF0E2}"/>
    <cellStyle name="Note 2 4 3 9" xfId="26698" xr:uid="{4A25E72C-D838-41F2-9545-70E9B71A938A}"/>
    <cellStyle name="Note 2 4 4" xfId="26699" xr:uid="{A88B9A12-9DF9-4B33-8267-911FF0964673}"/>
    <cellStyle name="Note 2 4 4 10" xfId="26700" xr:uid="{7F71BA90-8771-437A-B42C-9E87DC959291}"/>
    <cellStyle name="Note 2 4 4 11" xfId="26701" xr:uid="{4B9CA149-5400-41A8-ACD5-3406DDFFB2AD}"/>
    <cellStyle name="Note 2 4 4 2" xfId="26702" xr:uid="{2D279656-AB38-43C9-BF61-2C52A33F4508}"/>
    <cellStyle name="Note 2 4 4 2 2" xfId="26703" xr:uid="{6CBDBF83-E6DC-45D9-80F6-54146894BAF4}"/>
    <cellStyle name="Note 2 4 4 2 3" xfId="26704" xr:uid="{28F24535-784C-408E-976D-5AEB8BEBB3B7}"/>
    <cellStyle name="Note 2 4 4 2 4" xfId="26705" xr:uid="{79BA5FF9-A010-4492-8E4A-7A283CCDBD84}"/>
    <cellStyle name="Note 2 4 4 2 5" xfId="26706" xr:uid="{D58B3264-E622-4F3F-B6D7-80454D65D3D5}"/>
    <cellStyle name="Note 2 4 4 2 6" xfId="26707" xr:uid="{F6AA63CE-DA7F-4F15-943E-728A2ABD656A}"/>
    <cellStyle name="Note 2 4 4 2 7" xfId="26708" xr:uid="{D6720A24-95D3-4384-8475-A1CC39F4575F}"/>
    <cellStyle name="Note 2 4 4 2 8" xfId="26709" xr:uid="{DD954FE3-BF89-4BAD-8F8C-1543FA69C498}"/>
    <cellStyle name="Note 2 4 4 2 9" xfId="26710" xr:uid="{F0EFB45E-4273-4A2E-991F-94298AD60CE8}"/>
    <cellStyle name="Note 2 4 4 3" xfId="26711" xr:uid="{47744162-564D-4A8E-9758-43E01EBBBCA9}"/>
    <cellStyle name="Note 2 4 4 3 2" xfId="26712" xr:uid="{AD0B29F0-8B99-4A65-AA5C-AD6376A96F26}"/>
    <cellStyle name="Note 2 4 4 3 3" xfId="26713" xr:uid="{AD29D9FE-C884-4486-B4D5-06391E0EBCE5}"/>
    <cellStyle name="Note 2 4 4 3 4" xfId="26714" xr:uid="{37A72A86-CA3F-44EB-9600-E95D15EAB6BE}"/>
    <cellStyle name="Note 2 4 4 3 5" xfId="26715" xr:uid="{68C3C8DB-CBF7-4E49-AA61-1E5801782A5B}"/>
    <cellStyle name="Note 2 4 4 3 6" xfId="26716" xr:uid="{456162EE-56BC-4934-AE79-08E93031E6DE}"/>
    <cellStyle name="Note 2 4 4 3 7" xfId="26717" xr:uid="{F5405779-ADDA-414F-B626-75797EC474B6}"/>
    <cellStyle name="Note 2 4 4 3 8" xfId="26718" xr:uid="{BF581564-E675-4C4F-BE2B-E99C04A10895}"/>
    <cellStyle name="Note 2 4 4 3 9" xfId="26719" xr:uid="{396A8C33-140F-488B-B2F7-B03CF0E34761}"/>
    <cellStyle name="Note 2 4 4 4" xfId="26720" xr:uid="{26E3F867-E6CA-4B88-9807-1423D6D3E6B3}"/>
    <cellStyle name="Note 2 4 4 5" xfId="26721" xr:uid="{6ED69252-54A9-4858-9B44-F035745673D3}"/>
    <cellStyle name="Note 2 4 4 6" xfId="26722" xr:uid="{C685163F-EE25-430D-A297-C8FF34421B7A}"/>
    <cellStyle name="Note 2 4 4 7" xfId="26723" xr:uid="{0F745DA8-4E10-48AC-AAC5-4266BB9E1609}"/>
    <cellStyle name="Note 2 4 4 8" xfId="26724" xr:uid="{907E5062-B802-4CA1-8B10-044F2A62EA84}"/>
    <cellStyle name="Note 2 4 4 9" xfId="26725" xr:uid="{9018627B-9FE0-4B85-B2E6-6A0D9FB751F6}"/>
    <cellStyle name="Note 2 4 5" xfId="26726" xr:uid="{ED8C4A00-3BD9-44BC-BB4F-CC96CD09F3A4}"/>
    <cellStyle name="Note 2 4 5 2" xfId="26727" xr:uid="{F068AF85-D726-4104-905A-F9AD7444B21C}"/>
    <cellStyle name="Note 2 4 5 3" xfId="26728" xr:uid="{D0B8EE08-D9AC-4358-A76C-603065A7AF7B}"/>
    <cellStyle name="Note 2 4 5 4" xfId="26729" xr:uid="{A2CF30AF-778D-4905-8E25-3CEF126FF205}"/>
    <cellStyle name="Note 2 4 5 5" xfId="26730" xr:uid="{4986EAAE-5F9C-4282-A937-93199581281C}"/>
    <cellStyle name="Note 2 4 5 6" xfId="26731" xr:uid="{293730EA-DC64-4EC2-8B65-95CF29FB4CAA}"/>
    <cellStyle name="Note 2 4 5 7" xfId="26732" xr:uid="{9D2527C7-1927-49D0-9919-313D3E21182D}"/>
    <cellStyle name="Note 2 4 5 8" xfId="26733" xr:uid="{5BAC5BF5-6C05-40F4-B993-3C7D9B54651C}"/>
    <cellStyle name="Note 2 4 5 9" xfId="26734" xr:uid="{A92D3076-084E-476A-B60B-3C14E327F196}"/>
    <cellStyle name="Note 2 4 6" xfId="26735" xr:uid="{B3024854-906A-4D75-A5A1-9C485252F928}"/>
    <cellStyle name="Note 2 4 6 2" xfId="26736" xr:uid="{58ED8B67-DD6D-495C-B418-9BD3B09E9668}"/>
    <cellStyle name="Note 2 4 6 3" xfId="26737" xr:uid="{70EC9274-2B71-4748-8109-A8B460A109E6}"/>
    <cellStyle name="Note 2 4 6 4" xfId="26738" xr:uid="{E5FB1E09-EC9B-4FCF-AD6C-DD5F2DDC80E7}"/>
    <cellStyle name="Note 2 4 6 5" xfId="26739" xr:uid="{B409B553-415F-4BDB-8B1F-E724CC7835E6}"/>
    <cellStyle name="Note 2 4 6 6" xfId="26740" xr:uid="{0CDF7610-700D-4E8B-8615-177BF9617EC2}"/>
    <cellStyle name="Note 2 4 6 7" xfId="26741" xr:uid="{F78F1A24-563D-4DAB-BFEC-A8992D3C33CE}"/>
    <cellStyle name="Note 2 4 6 8" xfId="26742" xr:uid="{662A96A0-17E7-4D74-B714-CDDF6639FB97}"/>
    <cellStyle name="Note 2 4 6 9" xfId="26743" xr:uid="{609BAC23-B3EB-4477-BB5A-E40CFEC7C66A}"/>
    <cellStyle name="Note 2 4 7" xfId="26744" xr:uid="{7FCFF73E-8DA3-43C5-8D3E-1F0B03EFD60E}"/>
    <cellStyle name="Note 2 4 8" xfId="26745" xr:uid="{E77956D4-CC4B-4FA7-9F2C-DD11E25169A3}"/>
    <cellStyle name="Note 2 4 9" xfId="26746" xr:uid="{8DF92C76-1A57-4F2F-96AC-9E4AC8D519F5}"/>
    <cellStyle name="Note 2 5" xfId="26747" xr:uid="{D528D809-4C19-4A99-96BA-5B07961C8BA7}"/>
    <cellStyle name="Note 2 5 10" xfId="26748" xr:uid="{E724CC53-394B-4688-9110-DE1C39C23D07}"/>
    <cellStyle name="Note 2 5 11" xfId="26749" xr:uid="{926EA4F7-7A65-419B-88FD-C634F4B57860}"/>
    <cellStyle name="Note 2 5 12" xfId="26750" xr:uid="{E26883E3-F00C-46C0-8DA0-A6A1E9B38BEB}"/>
    <cellStyle name="Note 2 5 13" xfId="36996" xr:uid="{BDAAADDB-0AB8-4779-B78F-FE56ADBF5E7B}"/>
    <cellStyle name="Note 2 5 2" xfId="26751" xr:uid="{DCCF1A4E-40F0-4B86-A289-CB59AA0BE6DF}"/>
    <cellStyle name="Note 2 5 2 10" xfId="26752" xr:uid="{9D358F04-7944-44EB-B91F-CCE05B5A37E2}"/>
    <cellStyle name="Note 2 5 2 11" xfId="26753" xr:uid="{A0F4CB53-F5A1-438D-AAF0-6D187672120E}"/>
    <cellStyle name="Note 2 5 2 2" xfId="26754" xr:uid="{EB67D081-C269-418A-AFF8-6B06D0C6D79F}"/>
    <cellStyle name="Note 2 5 2 2 2" xfId="26755" xr:uid="{3C179B5B-9DEA-4FE3-8D66-FFE1CD6CD879}"/>
    <cellStyle name="Note 2 5 2 2 3" xfId="26756" xr:uid="{32529D92-3D44-4FD8-8017-79782E01043C}"/>
    <cellStyle name="Note 2 5 2 2 4" xfId="26757" xr:uid="{A69BC4DF-50FD-4C2C-8440-CBF2A3C5E00E}"/>
    <cellStyle name="Note 2 5 2 2 5" xfId="26758" xr:uid="{5B75CD1F-8905-4993-B67D-E60AC6447A2B}"/>
    <cellStyle name="Note 2 5 2 2 6" xfId="26759" xr:uid="{8D31DBDA-CC6B-482D-A065-AED28BB65DC8}"/>
    <cellStyle name="Note 2 5 2 2 7" xfId="26760" xr:uid="{0060993A-1C32-4EEB-9599-F237F1F6392F}"/>
    <cellStyle name="Note 2 5 2 2 8" xfId="26761" xr:uid="{8AFF8A9B-87EB-4908-ADAE-8A1BE5034D49}"/>
    <cellStyle name="Note 2 5 2 2 9" xfId="26762" xr:uid="{4B55E2F8-9D64-4D78-9828-BCD14A9E8EBF}"/>
    <cellStyle name="Note 2 5 2 3" xfId="26763" xr:uid="{738117A0-DD4A-49E6-8789-96A88066A02A}"/>
    <cellStyle name="Note 2 5 2 3 2" xfId="26764" xr:uid="{E2931652-E2E5-4A7E-BC73-DC3F1D55311D}"/>
    <cellStyle name="Note 2 5 2 3 3" xfId="26765" xr:uid="{6CFCE18C-807F-49C2-B31D-7DC7B05AD52F}"/>
    <cellStyle name="Note 2 5 2 3 4" xfId="26766" xr:uid="{49FFCF88-681A-442D-A479-4004001DD965}"/>
    <cellStyle name="Note 2 5 2 3 5" xfId="26767" xr:uid="{52E023BE-5FCB-4CD1-8D6C-609A73F33E8E}"/>
    <cellStyle name="Note 2 5 2 3 6" xfId="26768" xr:uid="{A0F6987F-018E-4F43-9180-2BF6CC767656}"/>
    <cellStyle name="Note 2 5 2 3 7" xfId="26769" xr:uid="{EBA799D2-E914-45B0-8E4F-A9C22C97DD12}"/>
    <cellStyle name="Note 2 5 2 3 8" xfId="26770" xr:uid="{A6D12482-6552-4B32-A090-00B1493E63DC}"/>
    <cellStyle name="Note 2 5 2 3 9" xfId="26771" xr:uid="{3EF0513F-6DC2-41E2-8AC1-D7F632531D51}"/>
    <cellStyle name="Note 2 5 2 4" xfId="26772" xr:uid="{FB2F759E-09E4-415A-9109-0D3450B6DE5E}"/>
    <cellStyle name="Note 2 5 2 5" xfId="26773" xr:uid="{AA445962-76ED-4AB2-AB44-39F9B118C20E}"/>
    <cellStyle name="Note 2 5 2 6" xfId="26774" xr:uid="{45CD385D-69ED-4D98-A13E-4F629898AF55}"/>
    <cellStyle name="Note 2 5 2 7" xfId="26775" xr:uid="{DD487F71-EEB6-4CB0-AD51-989AC0F59FE2}"/>
    <cellStyle name="Note 2 5 2 8" xfId="26776" xr:uid="{EDB24D11-2B3D-4875-98F7-80ECC9D77F67}"/>
    <cellStyle name="Note 2 5 2 9" xfId="26777" xr:uid="{B8610B1D-3FFE-4DF1-A8B6-624FA9DF3ADA}"/>
    <cellStyle name="Note 2 5 3" xfId="26778" xr:uid="{6AC35539-67D2-438C-9B1A-984DE5D0181D}"/>
    <cellStyle name="Note 2 5 3 2" xfId="26779" xr:uid="{039D1BDB-47AC-4A5A-9C9E-CA4200BBB406}"/>
    <cellStyle name="Note 2 5 3 3" xfId="26780" xr:uid="{2932B482-3BBA-4656-94BB-FE59793DE680}"/>
    <cellStyle name="Note 2 5 3 4" xfId="26781" xr:uid="{8B71038C-E3F9-4CC0-8B89-3CE367557F27}"/>
    <cellStyle name="Note 2 5 3 5" xfId="26782" xr:uid="{426F73B4-FB1A-4B60-AA91-7BAC16BC6C0C}"/>
    <cellStyle name="Note 2 5 3 6" xfId="26783" xr:uid="{56334E02-32C1-4F50-9811-649EC45F9DA3}"/>
    <cellStyle name="Note 2 5 3 7" xfId="26784" xr:uid="{46DDA388-9219-445A-B417-65F7014503CA}"/>
    <cellStyle name="Note 2 5 3 8" xfId="26785" xr:uid="{FC5B25B0-05CF-41CA-9423-4EA392205093}"/>
    <cellStyle name="Note 2 5 3 9" xfId="26786" xr:uid="{3AF9ADE6-1539-4507-A53C-BE54DACCB601}"/>
    <cellStyle name="Note 2 5 4" xfId="26787" xr:uid="{9AFB2768-AC6E-4D7E-A618-2D822CA869FD}"/>
    <cellStyle name="Note 2 5 4 2" xfId="26788" xr:uid="{0BF22919-EE54-4DC0-BA4D-AD6B0E2E01AD}"/>
    <cellStyle name="Note 2 5 4 3" xfId="26789" xr:uid="{31D64B3A-B7E9-4CE3-9880-F372E1D9E55E}"/>
    <cellStyle name="Note 2 5 4 4" xfId="26790" xr:uid="{BB655394-0D6A-4BF7-9101-51582D58A1D4}"/>
    <cellStyle name="Note 2 5 4 5" xfId="26791" xr:uid="{BA5B84B2-EBC1-4295-B78F-4EBA23865016}"/>
    <cellStyle name="Note 2 5 4 6" xfId="26792" xr:uid="{46861F53-21A4-4BB5-8CFB-04B9B6E9F432}"/>
    <cellStyle name="Note 2 5 4 7" xfId="26793" xr:uid="{88CFBD1E-E992-4D3F-B12D-7D4BEDF9E211}"/>
    <cellStyle name="Note 2 5 4 8" xfId="26794" xr:uid="{C8A6F4CE-7F1F-4FD5-B704-07F7C720ADE1}"/>
    <cellStyle name="Note 2 5 4 9" xfId="26795" xr:uid="{77B370A6-B76D-4C25-8961-DAD34E970619}"/>
    <cellStyle name="Note 2 5 5" xfId="26796" xr:uid="{0DF964E1-F6FA-426D-A051-E64C031B9B1A}"/>
    <cellStyle name="Note 2 5 6" xfId="26797" xr:uid="{527EB875-61FC-43B2-9FAC-6F0D6EBC55AF}"/>
    <cellStyle name="Note 2 5 7" xfId="26798" xr:uid="{9F915505-1ADE-4C24-AA2F-930A1626BBB2}"/>
    <cellStyle name="Note 2 5 8" xfId="26799" xr:uid="{DE32E13B-EF78-4CA9-B88A-9382CAFD63C9}"/>
    <cellStyle name="Note 2 5 9" xfId="26800" xr:uid="{7F3F4CDF-9FE5-446C-B70A-8C203539DF2A}"/>
    <cellStyle name="Note 2 6" xfId="26801" xr:uid="{38F01D8D-5E2F-461C-9345-6617B18E3DDD}"/>
    <cellStyle name="Note 2 6 10" xfId="26802" xr:uid="{972B6DDE-4406-428F-AAC3-334F2039060E}"/>
    <cellStyle name="Note 2 6 11" xfId="26803" xr:uid="{E320CC86-B9C3-4ED8-8C6D-57B550A4C0C4}"/>
    <cellStyle name="Note 2 6 12" xfId="26804" xr:uid="{4EA124DB-F724-4893-A947-9666E16D67C7}"/>
    <cellStyle name="Note 2 6 13" xfId="36876" xr:uid="{5765C1EC-D09E-450B-9929-47A52F8ABBE7}"/>
    <cellStyle name="Note 2 6 2" xfId="26805" xr:uid="{4A81099B-65DD-41B6-B56B-4FC698FBA5F9}"/>
    <cellStyle name="Note 2 6 2 10" xfId="26806" xr:uid="{A019F955-9589-4CF5-8A72-D2A0445B3577}"/>
    <cellStyle name="Note 2 6 2 11" xfId="26807" xr:uid="{717F2266-D668-4238-9BCB-C7F69C38C7A3}"/>
    <cellStyle name="Note 2 6 2 2" xfId="26808" xr:uid="{E3DEF65B-517C-447A-8A5A-ED07DCBF7EC5}"/>
    <cellStyle name="Note 2 6 2 2 2" xfId="26809" xr:uid="{9B70F113-5051-43D5-98FA-EAA2AFCF7B6B}"/>
    <cellStyle name="Note 2 6 2 2 3" xfId="26810" xr:uid="{94CCC714-2A32-4209-AC31-705D471D3147}"/>
    <cellStyle name="Note 2 6 2 2 4" xfId="26811" xr:uid="{B47860A7-E81A-495D-ACD2-C32A4FFAC4D8}"/>
    <cellStyle name="Note 2 6 2 2 5" xfId="26812" xr:uid="{40DAB587-4D85-459E-B06D-CEE84C0A5A8C}"/>
    <cellStyle name="Note 2 6 2 2 6" xfId="26813" xr:uid="{6D99FC4B-EB6C-4BB6-AEE0-8F65B5B298CF}"/>
    <cellStyle name="Note 2 6 2 2 7" xfId="26814" xr:uid="{A5B5D343-F23E-4370-9841-194AEDC18B16}"/>
    <cellStyle name="Note 2 6 2 2 8" xfId="26815" xr:uid="{A4627CB6-D05B-4133-BBA6-8B48A67E861A}"/>
    <cellStyle name="Note 2 6 2 2 9" xfId="26816" xr:uid="{37CBCBF7-DCDF-4EDE-9754-20766319A549}"/>
    <cellStyle name="Note 2 6 2 3" xfId="26817" xr:uid="{20EAFBFD-0521-4A97-A86C-18FAB76894D0}"/>
    <cellStyle name="Note 2 6 2 3 2" xfId="26818" xr:uid="{E36AB196-1537-4CB6-96FD-F6B5C62E624C}"/>
    <cellStyle name="Note 2 6 2 3 3" xfId="26819" xr:uid="{5700B0A6-731D-4BC7-95D7-1872C3AF3C69}"/>
    <cellStyle name="Note 2 6 2 3 4" xfId="26820" xr:uid="{089A28F2-3145-451A-B0BC-E6AC2C14DC2F}"/>
    <cellStyle name="Note 2 6 2 3 5" xfId="26821" xr:uid="{0681104A-DDB5-4006-AA28-6788AF935F0C}"/>
    <cellStyle name="Note 2 6 2 3 6" xfId="26822" xr:uid="{1234D896-A99E-4CB7-8894-C75CA9F9CFF7}"/>
    <cellStyle name="Note 2 6 2 3 7" xfId="26823" xr:uid="{17222B08-8D9B-414C-B748-5D2345DED767}"/>
    <cellStyle name="Note 2 6 2 3 8" xfId="26824" xr:uid="{4947F93A-4730-4E2A-A274-AE80DB27454D}"/>
    <cellStyle name="Note 2 6 2 3 9" xfId="26825" xr:uid="{77658A98-7F73-4411-A244-F80387F99E3C}"/>
    <cellStyle name="Note 2 6 2 4" xfId="26826" xr:uid="{E378EA86-3609-409D-BFB7-4B14369B95F9}"/>
    <cellStyle name="Note 2 6 2 5" xfId="26827" xr:uid="{2F775F3A-F38E-4ABB-81A1-13B4357BA6A4}"/>
    <cellStyle name="Note 2 6 2 6" xfId="26828" xr:uid="{E0F7F0C2-664B-44B3-92C9-9B14E7462C63}"/>
    <cellStyle name="Note 2 6 2 7" xfId="26829" xr:uid="{9417CEEE-E1CC-4C95-AAB6-99C758EFF0CA}"/>
    <cellStyle name="Note 2 6 2 8" xfId="26830" xr:uid="{23614920-63D1-4F09-B2FD-3113562190DA}"/>
    <cellStyle name="Note 2 6 2 9" xfId="26831" xr:uid="{2DF51580-6E48-412E-BA42-0D45F875D038}"/>
    <cellStyle name="Note 2 6 3" xfId="26832" xr:uid="{B3664D0C-55FE-4AD6-B76A-27E48BA1F550}"/>
    <cellStyle name="Note 2 6 3 2" xfId="26833" xr:uid="{DBC50BBD-47D5-47B9-AE9D-5C8E36E59B64}"/>
    <cellStyle name="Note 2 6 3 3" xfId="26834" xr:uid="{761CD376-EF16-489B-8467-085195B09CB7}"/>
    <cellStyle name="Note 2 6 3 4" xfId="26835" xr:uid="{83040AFE-3316-4699-8C8A-C7B78763C2B4}"/>
    <cellStyle name="Note 2 6 3 5" xfId="26836" xr:uid="{7802246E-924F-43CF-8B32-EFA81418A6B7}"/>
    <cellStyle name="Note 2 6 3 6" xfId="26837" xr:uid="{AE45AB7C-D280-4251-B0DA-D9E59ABEC509}"/>
    <cellStyle name="Note 2 6 3 7" xfId="26838" xr:uid="{78D56503-71D6-4326-9702-236BAA372C60}"/>
    <cellStyle name="Note 2 6 3 8" xfId="26839" xr:uid="{718CD479-6259-41E8-86F2-FDD7715C9C96}"/>
    <cellStyle name="Note 2 6 3 9" xfId="26840" xr:uid="{E6A1B4EA-11CC-4CFB-9955-1122DEEA2470}"/>
    <cellStyle name="Note 2 6 4" xfId="26841" xr:uid="{BD1C4FAE-5AE5-44E6-84BB-1F18AADF4D99}"/>
    <cellStyle name="Note 2 6 4 2" xfId="26842" xr:uid="{03A18BD6-82FA-4917-B7FB-8ACDE58A8229}"/>
    <cellStyle name="Note 2 6 4 3" xfId="26843" xr:uid="{975916AF-B2C7-41B5-88BE-DF776B11927D}"/>
    <cellStyle name="Note 2 6 4 4" xfId="26844" xr:uid="{FEF468DB-F6B7-442D-88B3-BD8E575E7678}"/>
    <cellStyle name="Note 2 6 4 5" xfId="26845" xr:uid="{A15CF565-AB10-4291-A3B7-B34AB1CB9C4E}"/>
    <cellStyle name="Note 2 6 4 6" xfId="26846" xr:uid="{329FF7CA-B73D-4F8A-A72C-200375FE6E5C}"/>
    <cellStyle name="Note 2 6 4 7" xfId="26847" xr:uid="{2C32A7C8-8B95-47AA-9AB7-7A108C10AC11}"/>
    <cellStyle name="Note 2 6 4 8" xfId="26848" xr:uid="{8FC83564-B3E2-4AB0-8BE6-FF939F5B1BC8}"/>
    <cellStyle name="Note 2 6 4 9" xfId="26849" xr:uid="{3BF8B9A5-E391-43AA-9EAC-BFC8678E0122}"/>
    <cellStyle name="Note 2 6 5" xfId="26850" xr:uid="{DC954434-1393-4A6D-BDBA-3494DE2C0BB7}"/>
    <cellStyle name="Note 2 6 6" xfId="26851" xr:uid="{267AB73A-9161-4EDF-80D9-16B443993307}"/>
    <cellStyle name="Note 2 6 7" xfId="26852" xr:uid="{2BBBED26-9CFC-46EC-886E-DFFF0A802A38}"/>
    <cellStyle name="Note 2 6 8" xfId="26853" xr:uid="{055074A8-1358-4C10-949C-30F56C2580FA}"/>
    <cellStyle name="Note 2 6 9" xfId="26854" xr:uid="{317BFC6F-FA5C-4FF9-B0CC-62728A5FD5AA}"/>
    <cellStyle name="Note 2 7" xfId="26855" xr:uid="{8FCAD110-563A-4587-90FF-8D9B3AFB02CC}"/>
    <cellStyle name="Note 2 7 10" xfId="26856" xr:uid="{8626B06B-D126-446D-B389-45E883A70AD3}"/>
    <cellStyle name="Note 2 7 11" xfId="26857" xr:uid="{77AF8B19-FB88-45CC-ADF8-8B1C97C2AB4E}"/>
    <cellStyle name="Note 2 7 12" xfId="37160" xr:uid="{BFB7B181-D822-4398-8F61-EEECED260D89}"/>
    <cellStyle name="Note 2 7 2" xfId="26858" xr:uid="{600D8358-91B7-4FCD-8709-BE71F2DBF5FE}"/>
    <cellStyle name="Note 2 7 2 2" xfId="26859" xr:uid="{AEDAC1A2-F771-4514-8D35-8B11A0EB05E0}"/>
    <cellStyle name="Note 2 7 2 3" xfId="26860" xr:uid="{6B498EC4-CBB1-44EF-B10E-45CAA8BA0000}"/>
    <cellStyle name="Note 2 7 2 4" xfId="26861" xr:uid="{DD90B97A-6763-4002-B51E-BCB8239A92DF}"/>
    <cellStyle name="Note 2 7 2 5" xfId="26862" xr:uid="{C4FD7AD5-F472-4903-99D6-A89FE8173ED0}"/>
    <cellStyle name="Note 2 7 2 6" xfId="26863" xr:uid="{73F9A177-FBC3-4B64-9803-AFD284D1DF9D}"/>
    <cellStyle name="Note 2 7 2 7" xfId="26864" xr:uid="{167C41B0-F3DD-440D-A21E-7552327A6FD1}"/>
    <cellStyle name="Note 2 7 2 8" xfId="26865" xr:uid="{D56096EF-83D2-4D95-A607-8562967B98DA}"/>
    <cellStyle name="Note 2 7 2 9" xfId="26866" xr:uid="{D4358B48-E55C-47F6-B35F-D2A5F4E63867}"/>
    <cellStyle name="Note 2 7 3" xfId="26867" xr:uid="{4AA817EA-39B3-4798-A261-E36199E782F7}"/>
    <cellStyle name="Note 2 7 3 2" xfId="26868" xr:uid="{051A7EEC-0C81-4F08-BD52-C389F189BFC3}"/>
    <cellStyle name="Note 2 7 3 3" xfId="26869" xr:uid="{D10DA0DC-20ED-4C94-A7AE-835F62D8B860}"/>
    <cellStyle name="Note 2 7 3 4" xfId="26870" xr:uid="{8580D6E4-C1C6-44E0-BA33-A3261257E3D2}"/>
    <cellStyle name="Note 2 7 3 5" xfId="26871" xr:uid="{A48D7907-BE46-45F5-9333-C223B1CC158A}"/>
    <cellStyle name="Note 2 7 3 6" xfId="26872" xr:uid="{BF29CE94-7B52-4D42-8AE1-36D18CD31B51}"/>
    <cellStyle name="Note 2 7 3 7" xfId="26873" xr:uid="{0511997E-51A1-4203-A5B2-AD6B4B4C48BC}"/>
    <cellStyle name="Note 2 7 3 8" xfId="26874" xr:uid="{70A5D5EC-5925-401C-B248-C879C2A4D33D}"/>
    <cellStyle name="Note 2 7 3 9" xfId="26875" xr:uid="{732DD792-2F32-4BDD-ABF1-D1449E251E1C}"/>
    <cellStyle name="Note 2 7 4" xfId="26876" xr:uid="{B5F94150-0CEF-4C45-A392-F502340EAE3E}"/>
    <cellStyle name="Note 2 7 5" xfId="26877" xr:uid="{336F48D4-9A78-46B6-ABF3-C3144E96D956}"/>
    <cellStyle name="Note 2 7 6" xfId="26878" xr:uid="{F260D785-5643-4F4B-9435-728881D06091}"/>
    <cellStyle name="Note 2 7 7" xfId="26879" xr:uid="{748E3715-AE11-461F-87BA-3B18FF90E750}"/>
    <cellStyle name="Note 2 7 8" xfId="26880" xr:uid="{4EA32BA0-8CC5-48DE-8DF6-3C8325958078}"/>
    <cellStyle name="Note 2 7 9" xfId="26881" xr:uid="{89ED2524-682A-4B0C-B2B0-7FB6455884E5}"/>
    <cellStyle name="Note 2 8" xfId="26882" xr:uid="{B7F0D0A0-1C4D-458F-AC6C-EEB09560691B}"/>
    <cellStyle name="Note 2 8 10" xfId="36963" xr:uid="{32564553-A835-4E5C-928C-B9C8E302EF86}"/>
    <cellStyle name="Note 2 8 2" xfId="26883" xr:uid="{EB6614E8-BD02-486F-B7F4-3F3C52DCD04F}"/>
    <cellStyle name="Note 2 8 3" xfId="26884" xr:uid="{D060250C-FA34-4E04-8892-B4AA9A3EABD9}"/>
    <cellStyle name="Note 2 8 4" xfId="26885" xr:uid="{DD43D2BD-A5F1-444D-99FA-4FCAFFDA80A2}"/>
    <cellStyle name="Note 2 8 5" xfId="26886" xr:uid="{0550B057-BBE2-49C4-88C8-1C7B4C08AE8F}"/>
    <cellStyle name="Note 2 8 6" xfId="26887" xr:uid="{DBA7BE47-99B9-4609-8D45-37FCDD45079D}"/>
    <cellStyle name="Note 2 8 7" xfId="26888" xr:uid="{C7D3F1BB-9FC4-4079-A225-53F33266020A}"/>
    <cellStyle name="Note 2 8 8" xfId="26889" xr:uid="{1393EBEA-08A9-4657-90B3-77F7B7A44BBD}"/>
    <cellStyle name="Note 2 8 9" xfId="26890" xr:uid="{3265A815-44B4-4964-AE29-FC4395A02957}"/>
    <cellStyle name="Note 2 9" xfId="26891" xr:uid="{8DE73834-9017-42EA-9C3C-07C842649AE7}"/>
    <cellStyle name="Note 2 9 10" xfId="37149" xr:uid="{6BD882E3-40BD-431A-BEEB-33DB2A1AF1B3}"/>
    <cellStyle name="Note 2 9 2" xfId="26892" xr:uid="{183851D5-8AF6-4AED-B8E0-9FD66139EE54}"/>
    <cellStyle name="Note 2 9 3" xfId="26893" xr:uid="{C5FE99A8-CDF2-43AC-8417-086E4B9FDA88}"/>
    <cellStyle name="Note 2 9 4" xfId="26894" xr:uid="{37A86470-B5AF-4E5F-9AD5-D42409F724F2}"/>
    <cellStyle name="Note 2 9 5" xfId="26895" xr:uid="{19259237-7A4D-4687-B5FE-E207E34F85F1}"/>
    <cellStyle name="Note 2 9 6" xfId="26896" xr:uid="{D56D8E8E-84B7-4C3C-A677-12CB55A3C365}"/>
    <cellStyle name="Note 2 9 7" xfId="26897" xr:uid="{8BC6FF6F-EED4-4E6B-9F67-56F8D9D4A9EA}"/>
    <cellStyle name="Note 2 9 8" xfId="26898" xr:uid="{920F9DF5-55B1-4E82-B681-2774E1F912CA}"/>
    <cellStyle name="Note 2 9 9" xfId="26899" xr:uid="{7C8F2DDD-F842-4184-A879-B1968DFA09AF}"/>
    <cellStyle name="Note 2_0806_300038" xfId="37718" xr:uid="{86B4B4D8-FDEA-4DFB-9BE5-9047EABF7074}"/>
    <cellStyle name="Note 20" xfId="1653" xr:uid="{71DAD0D7-A533-480C-A829-27534EF3581E}"/>
    <cellStyle name="Note 20 10" xfId="37421" xr:uid="{E4F5F356-D030-44B8-BED0-3BD821D15C13}"/>
    <cellStyle name="Note 20 11" xfId="36888" xr:uid="{9654D296-2EAD-4CF7-8705-A29BD2B56C1D}"/>
    <cellStyle name="Note 20 12" xfId="37089" xr:uid="{0FE09A3F-44CD-431C-ADC9-D9038C26C7F7}"/>
    <cellStyle name="Note 20 13" xfId="36864" xr:uid="{56330124-1D4C-4037-8BED-19EB62B90F5F}"/>
    <cellStyle name="Note 20 14" xfId="37530" xr:uid="{7C421FAF-6530-4890-B3B6-5C4207FACBA9}"/>
    <cellStyle name="Note 20 2" xfId="36835" xr:uid="{6B625239-AAB8-4638-865C-5E9C1AF98066}"/>
    <cellStyle name="Note 20 2 2" xfId="37281" xr:uid="{DFB17B79-815E-4063-8A2A-D1E75AA63557}"/>
    <cellStyle name="Note 20 2 3" xfId="37396" xr:uid="{E7A7E963-380C-4390-BBB1-14C0454C2C8E}"/>
    <cellStyle name="Note 20 2 4" xfId="37457" xr:uid="{994A1739-3451-4137-993A-2379E93B55B2}"/>
    <cellStyle name="Note 20 2 5" xfId="37505" xr:uid="{E8146EC2-8F2D-423B-B78E-25B3966B65F1}"/>
    <cellStyle name="Note 20 2 6" xfId="37553" xr:uid="{845E17A3-C800-47C6-8941-CFE6AE119C87}"/>
    <cellStyle name="Note 20 3" xfId="37118" xr:uid="{2F1753E4-32D5-43AD-BC92-725D2DA1FE0D}"/>
    <cellStyle name="Note 20 4" xfId="36994" xr:uid="{ED7B42DD-A53B-47B3-8A9D-84F007826633}"/>
    <cellStyle name="Note 20 5" xfId="37054" xr:uid="{2457D019-BDDA-44E4-B45D-57DE5A08FCC6}"/>
    <cellStyle name="Note 20 6" xfId="37159" xr:uid="{DC68F998-F523-4376-8D27-CF26967BF084}"/>
    <cellStyle name="Note 20 7" xfId="36962" xr:uid="{76CED98C-3C53-4552-A6E8-B9A9EE7FF411}"/>
    <cellStyle name="Note 20 8" xfId="37148" xr:uid="{1988700D-C4CA-4007-938E-571CCD245844}"/>
    <cellStyle name="Note 20 9" xfId="37232" xr:uid="{8DA76467-DE03-4066-99AD-B2F88C353F8E}"/>
    <cellStyle name="Note 21" xfId="1654" xr:uid="{0F95F52E-0F18-48FB-934E-3CC8277F55C8}"/>
    <cellStyle name="Note 21 10" xfId="37084" xr:uid="{0A5A68A3-2029-4360-B58D-9AB7562D7A23}"/>
    <cellStyle name="Note 21 11" xfId="37102" xr:uid="{E279CCFA-9F7C-4D4D-BDF4-D7DEE9B12791}"/>
    <cellStyle name="Note 21 12" xfId="37420" xr:uid="{2104DA3E-17EA-4F77-A83B-5AEAE55C3C1C}"/>
    <cellStyle name="Note 21 13" xfId="37344" xr:uid="{B8354395-D697-4321-927B-0099C1401CEC}"/>
    <cellStyle name="Note 21 14" xfId="37354" xr:uid="{7D864590-878F-438A-8117-23971ACAB05F}"/>
    <cellStyle name="Note 21 2" xfId="36836" xr:uid="{E1DD4BC5-FAA2-4DB2-A6A4-346A328BF0E2}"/>
    <cellStyle name="Note 21 2 2" xfId="37282" xr:uid="{903DA535-A779-4B00-89C0-D8327EA83ABB}"/>
    <cellStyle name="Note 21 2 3" xfId="37397" xr:uid="{50EA5DA8-17F7-4EB7-9B28-9781A26A93BB}"/>
    <cellStyle name="Note 21 2 4" xfId="37458" xr:uid="{FDC55008-CF53-404D-A282-424671364D39}"/>
    <cellStyle name="Note 21 2 5" xfId="37506" xr:uid="{3A78881A-B11B-4354-AB95-A65503086983}"/>
    <cellStyle name="Note 21 2 6" xfId="37554" xr:uid="{16FEA277-529A-42C3-B1E3-94A2AE688920}"/>
    <cellStyle name="Note 21 3" xfId="37119" xr:uid="{7F957C86-8E88-4F94-92AF-9696F9D9F6FD}"/>
    <cellStyle name="Note 21 4" xfId="36993" xr:uid="{24AF530C-AA7C-4D08-812E-43312A24361F}"/>
    <cellStyle name="Note 21 5" xfId="37055" xr:uid="{4E478669-B26A-4E59-A206-21056EBED722}"/>
    <cellStyle name="Note 21 6" xfId="37235" xr:uid="{7C62AEFE-CDA0-4C68-BB54-006F7B75D2C2}"/>
    <cellStyle name="Note 21 7" xfId="36904" xr:uid="{B5D309B1-E8BD-4D2F-A2DD-595152695945}"/>
    <cellStyle name="Note 21 8" xfId="37227" xr:uid="{B0B5A19D-C90C-4753-AC26-3FC9E37B1EAF}"/>
    <cellStyle name="Note 21 9" xfId="37142" xr:uid="{BCDBC45F-3044-4133-AF52-D4D85CB4EAFB}"/>
    <cellStyle name="Note 22" xfId="1655" xr:uid="{63F5D270-6910-4CB0-A601-AE4C6780755E}"/>
    <cellStyle name="Note 22 10" xfId="37335" xr:uid="{4905E85C-712F-4F34-AA22-5033AE3D2EB3}"/>
    <cellStyle name="Note 22 11" xfId="37338" xr:uid="{22F21296-3FFE-4A7C-9F7A-B710C31A007F}"/>
    <cellStyle name="Note 22 12" xfId="37256" xr:uid="{BC3475B8-B3CE-4688-9773-A053AE201678}"/>
    <cellStyle name="Note 22 13" xfId="37154" xr:uid="{A6BF94E7-1757-4FE1-A1FD-61137F41BA45}"/>
    <cellStyle name="Note 22 14" xfId="37167" xr:uid="{E53FEA65-BCB7-40A1-B523-7CD173BE4224}"/>
    <cellStyle name="Note 22 2" xfId="36837" xr:uid="{F3BAFD8D-39B9-44D9-B600-91E487AAE37B}"/>
    <cellStyle name="Note 22 2 2" xfId="37283" xr:uid="{A17D2206-4735-4CD3-A7A7-431D4D45BED0}"/>
    <cellStyle name="Note 22 2 3" xfId="37398" xr:uid="{330FEC6C-EC26-4B96-874F-1CE1D4343C1E}"/>
    <cellStyle name="Note 22 2 4" xfId="37459" xr:uid="{40FBB124-95E4-4D2B-B8DF-BE098135651E}"/>
    <cellStyle name="Note 22 2 5" xfId="37507" xr:uid="{B4A6E6D3-D705-4343-93FA-6253461782D5}"/>
    <cellStyle name="Note 22 2 6" xfId="37555" xr:uid="{8C0E4AA6-718A-4163-85F7-8C856305D4ED}"/>
    <cellStyle name="Note 22 3" xfId="37120" xr:uid="{412FA4FE-1071-4BF0-8C90-EE322E33785B}"/>
    <cellStyle name="Note 22 4" xfId="36992" xr:uid="{0EBD837E-852A-4003-A439-3AC2BEB937DC}"/>
    <cellStyle name="Note 22 5" xfId="36922" xr:uid="{5AEAAAEF-E833-406E-91C9-47E5501AA98F}"/>
    <cellStyle name="Note 22 6" xfId="37158" xr:uid="{6184FCE6-CFFE-4ED9-AE6A-E58C581280A2}"/>
    <cellStyle name="Note 22 7" xfId="36895" xr:uid="{61C29DD4-DAE1-450A-A280-57A6AE8835F9}"/>
    <cellStyle name="Note 22 8" xfId="37147" xr:uid="{80B076BE-E7E2-4BD5-B84C-D31D06E4855A}"/>
    <cellStyle name="Note 22 9" xfId="36978" xr:uid="{DE08F691-3456-4A9F-8A90-170BAFDDE955}"/>
    <cellStyle name="Note 23" xfId="36475" xr:uid="{E0D50AEB-ECD0-4724-AE42-218B91E09E35}"/>
    <cellStyle name="Note 23 10" xfId="37213" xr:uid="{205C0D34-8F45-486B-96F2-8491602D263A}"/>
    <cellStyle name="Note 23 11" xfId="37161" xr:uid="{214E4D50-81E9-43B2-8368-4BD4862A685E}"/>
    <cellStyle name="Note 23 12" xfId="37038" xr:uid="{6864FCF9-A0AE-401C-A448-E1E7777F4DF6}"/>
    <cellStyle name="Note 23 13" xfId="37190" xr:uid="{ED41FA91-FBDA-484B-9794-67D99C22BBDE}"/>
    <cellStyle name="Note 23 14" xfId="36881" xr:uid="{A07053E1-1498-41BB-AD5B-6325E0A35171}"/>
    <cellStyle name="Note 23 2" xfId="36838" xr:uid="{1EE3B75E-86CE-4F8A-B93E-F34E201FA4F4}"/>
    <cellStyle name="Note 23 2 2" xfId="37284" xr:uid="{0DF9E024-0249-4CDA-97EE-7A72C8E99D4A}"/>
    <cellStyle name="Note 23 2 3" xfId="37399" xr:uid="{EF09D951-CA46-4B3F-9AF7-94769600BEC2}"/>
    <cellStyle name="Note 23 2 4" xfId="37460" xr:uid="{D585954C-61CF-49CC-AD8D-194D3B822AEC}"/>
    <cellStyle name="Note 23 2 5" xfId="37508" xr:uid="{2EA0B8EF-058B-4611-A5B3-DD77511DA590}"/>
    <cellStyle name="Note 23 2 6" xfId="37556" xr:uid="{80BC495D-6A2C-4A7F-9C81-B39887F175F6}"/>
    <cellStyle name="Note 23 3" xfId="37121" xr:uid="{F5B94235-B156-4B07-920A-5A304FFD7030}"/>
    <cellStyle name="Note 23 4" xfId="36861" xr:uid="{EF752D8C-248E-4832-9538-7C808DA5D71B}"/>
    <cellStyle name="Note 23 5" xfId="37223" xr:uid="{0BEDF6E3-3148-41C3-AA4C-F9AE041D3644}"/>
    <cellStyle name="Note 23 6" xfId="36930" xr:uid="{57E02B76-D3ED-4708-9DCC-D491D3D8FD57}"/>
    <cellStyle name="Note 23 7" xfId="36903" xr:uid="{9D04AF80-A8B6-4735-9BB7-0F0D27E1D043}"/>
    <cellStyle name="Note 23 8" xfId="37146" xr:uid="{835AA912-914E-405D-92F1-580832170D1C}"/>
    <cellStyle name="Note 23 9" xfId="36887" xr:uid="{5376B584-94D7-4EAD-8000-D6DADC55309B}"/>
    <cellStyle name="Note 24" xfId="26900" xr:uid="{D72939B1-9520-46DF-B91C-D45010C5190F}"/>
    <cellStyle name="Note 24 10" xfId="37139" xr:uid="{A85E0AA0-32C4-4805-8C91-7B332C718F2C}"/>
    <cellStyle name="Note 24 11" xfId="37432" xr:uid="{1A6F39B5-48C8-4C68-966B-C3030CA1C88F}"/>
    <cellStyle name="Note 24 12" xfId="37333" xr:uid="{BAC77A5D-86E6-436A-84E4-68E8B33F9952}"/>
    <cellStyle name="Note 24 13" xfId="37373" xr:uid="{EC388908-9477-4D26-8839-8E06DBEE2569}"/>
    <cellStyle name="Note 24 14" xfId="36970" xr:uid="{8A60772B-E7D1-4670-BFB8-0D07CB9AE97C}"/>
    <cellStyle name="Note 24 15" xfId="36476" xr:uid="{A709AE3B-5D35-46C0-8522-6779CA137069}"/>
    <cellStyle name="Note 24 2" xfId="26901" xr:uid="{282ACD5C-99FA-4E65-A3C8-77A9658F70B8}"/>
    <cellStyle name="Note 24 2 2" xfId="37285" xr:uid="{C3D8FE53-09F2-4A9E-A98B-59BE1D1DA6D9}"/>
    <cellStyle name="Note 24 2 3" xfId="37400" xr:uid="{0E2505BF-8FB1-4709-961F-7D72C0A046EC}"/>
    <cellStyle name="Note 24 2 4" xfId="37461" xr:uid="{7DF47462-E44F-493D-93F0-5986C85CAAD2}"/>
    <cellStyle name="Note 24 2 5" xfId="37509" xr:uid="{DCF04A96-BCFB-437E-A87C-9F26948A1A1F}"/>
    <cellStyle name="Note 24 2 6" xfId="37557" xr:uid="{39F0BCB9-12FD-4663-B179-8003027F0004}"/>
    <cellStyle name="Note 24 2 7" xfId="36839" xr:uid="{CBECD5D8-707C-4199-92B7-F5483EE67676}"/>
    <cellStyle name="Note 24 3" xfId="26902" xr:uid="{ED67981B-63BC-416D-ADD1-F9F9EEF54497}"/>
    <cellStyle name="Note 24 3 2" xfId="37122" xr:uid="{E3BBF0E2-7426-4A8A-8A0B-C2DCBA752231}"/>
    <cellStyle name="Note 24 4" xfId="26903" xr:uid="{BC3A22CB-53F8-4CE1-922D-E008CF42B21D}"/>
    <cellStyle name="Note 24 4 2" xfId="36991" xr:uid="{D3A12F7C-A405-4AF0-A9FD-8FE3AE01F12E}"/>
    <cellStyle name="Note 24 5" xfId="26904" xr:uid="{A97C5BDA-A163-442B-950E-95D705717F1E}"/>
    <cellStyle name="Note 24 5 2" xfId="36911" xr:uid="{32685554-D073-4CF7-9BC7-C812E5636658}"/>
    <cellStyle name="Note 24 6" xfId="26905" xr:uid="{46AA7C7A-AC83-446E-A5C7-06230D74179F}"/>
    <cellStyle name="Note 24 6 2" xfId="37018" xr:uid="{4A4D95D4-AAA2-4755-B7B1-93ECE8FB0C21}"/>
    <cellStyle name="Note 24 7" xfId="37169" xr:uid="{264B8DB0-F91D-4B43-AD65-AF1E6D748A61}"/>
    <cellStyle name="Note 24 8" xfId="37199" xr:uid="{F0E86EEF-E552-4F09-98F4-51361F3557BB}"/>
    <cellStyle name="Note 24 9" xfId="37009" xr:uid="{93323B90-58BA-4502-994B-8EC124D6F004}"/>
    <cellStyle name="Note 25" xfId="26906" xr:uid="{587A20BB-B098-461A-A54C-2304F85986C1}"/>
    <cellStyle name="Note 25 2" xfId="26907" xr:uid="{2C29AF7C-C5AB-4AA5-845F-BC24A51B9864}"/>
    <cellStyle name="Note 25 3" xfId="26908" xr:uid="{BAC43408-BB32-4A39-A658-029F3F630A9E}"/>
    <cellStyle name="Note 25 4" xfId="26909" xr:uid="{B07BAF83-2B22-4FA0-9897-1AAAA91DD247}"/>
    <cellStyle name="Note 25 5" xfId="26910" xr:uid="{ED08FE3E-0BD6-40CF-A0AD-A3DB68674AA4}"/>
    <cellStyle name="Note 25 6" xfId="26911" xr:uid="{AD3EDF34-41E7-446C-8F13-8A3F2054C276}"/>
    <cellStyle name="Note 26" xfId="36061" xr:uid="{313D5729-E023-4A43-BA38-F64D47C788A7}"/>
    <cellStyle name="Note 27" xfId="37742" xr:uid="{0F55CEE6-A139-4781-91A3-FFFFFADBA2A4}"/>
    <cellStyle name="Note 28" xfId="37744" xr:uid="{22515F59-7E24-4B1D-AB79-3A35DA5B4456}"/>
    <cellStyle name="Note 29" xfId="37770" xr:uid="{BB0E30E1-8061-43AF-9621-7A14D20EA259}"/>
    <cellStyle name="Note 3" xfId="166" xr:uid="{73C5A90E-4799-451C-B8E0-F491C4F01A7E}"/>
    <cellStyle name="Note 3 10" xfId="26913" xr:uid="{0FE2E886-4DDC-4160-8E23-FE651B909BBC}"/>
    <cellStyle name="Note 3 10 2" xfId="37319" xr:uid="{0BD5CFFB-429A-4BDA-97E6-A981D0A598FF}"/>
    <cellStyle name="Note 3 11" xfId="26914" xr:uid="{6CEF195D-B255-4C74-AD6C-D14CC2F697E6}"/>
    <cellStyle name="Note 3 11 2" xfId="36927" xr:uid="{953C9F0C-D1A5-4F4D-A631-B11C7BCA413C}"/>
    <cellStyle name="Note 3 12" xfId="37193" xr:uid="{511D8F0E-7B0A-485F-8BF9-97F14EE7293E}"/>
    <cellStyle name="Note 3 13" xfId="37243" xr:uid="{CAB9819D-B849-4296-A196-89A7DDFB0698}"/>
    <cellStyle name="Note 3 14" xfId="37133" xr:uid="{A41D1CEA-43C0-49C7-9206-5678A89AC6B5}"/>
    <cellStyle name="Note 3 15" xfId="36477" xr:uid="{69567936-1633-4AE1-8036-A4DF79B40A68}"/>
    <cellStyle name="Note 3 16" xfId="26912" xr:uid="{C99C70FF-265C-46DD-9390-2A3976AC066A}"/>
    <cellStyle name="Note 3 17" xfId="1656" xr:uid="{578F699C-270E-480E-9D88-F2AA716DF626}"/>
    <cellStyle name="Note 3 2" xfId="26915" xr:uid="{7E385533-64E2-4E60-ABA1-2DE4079B119D}"/>
    <cellStyle name="Note 3 2 10" xfId="26916" xr:uid="{D76CFF5D-C436-48AA-86E3-BF87F7815728}"/>
    <cellStyle name="Note 3 2 11" xfId="26917" xr:uid="{24CC7E5D-A86D-474A-BE64-1D736DC27771}"/>
    <cellStyle name="Note 3 2 12" xfId="26918" xr:uid="{F35DD1D6-CDD8-4968-BD10-8FD8D840E978}"/>
    <cellStyle name="Note 3 2 13" xfId="36840" xr:uid="{94F2E5AD-FB86-4042-9BE4-B076F84249CA}"/>
    <cellStyle name="Note 3 2 2" xfId="26919" xr:uid="{3D4AE590-2B24-44AA-9E52-8DAE9B230609}"/>
    <cellStyle name="Note 3 2 2 10" xfId="26920" xr:uid="{61BAF453-3D4D-4665-A96F-64AE04457C4E}"/>
    <cellStyle name="Note 3 2 2 11" xfId="26921" xr:uid="{C3C6C559-A6FB-4C71-8C6C-93A87B535228}"/>
    <cellStyle name="Note 3 2 2 12" xfId="37286" xr:uid="{53F0DFEF-79C8-45AA-B096-69A34E86B735}"/>
    <cellStyle name="Note 3 2 2 2" xfId="26922" xr:uid="{B9982C13-453A-415F-B6F6-8410FECA2322}"/>
    <cellStyle name="Note 3 2 2 2 10" xfId="26923" xr:uid="{3D385A83-C7CB-448D-B04C-78177E11EBCE}"/>
    <cellStyle name="Note 3 2 2 2 2" xfId="26924" xr:uid="{0475FD81-AE14-454D-A6F4-D82ABE3DD0EC}"/>
    <cellStyle name="Note 3 2 2 2 2 2" xfId="26925" xr:uid="{4371F753-A154-4F0C-927F-280DFEBA2973}"/>
    <cellStyle name="Note 3 2 2 2 2 3" xfId="26926" xr:uid="{7207413C-C43A-4181-B710-335C1DF7CF51}"/>
    <cellStyle name="Note 3 2 2 2 2 4" xfId="26927" xr:uid="{0D2D6E70-533E-4856-9E2E-7D0FFA82FB77}"/>
    <cellStyle name="Note 3 2 2 2 2 5" xfId="26928" xr:uid="{423A0612-11CC-4579-A974-54EFE413BDB2}"/>
    <cellStyle name="Note 3 2 2 2 2 6" xfId="26929" xr:uid="{03F20CFE-C726-425C-B9CF-1911B9D183E6}"/>
    <cellStyle name="Note 3 2 2 2 3" xfId="26930" xr:uid="{470AF606-C3C1-4473-815B-3BF24731BCFF}"/>
    <cellStyle name="Note 3 2 2 2 4" xfId="26931" xr:uid="{5E54A6A2-CCE3-44CA-9808-88D3CF7817F3}"/>
    <cellStyle name="Note 3 2 2 2 5" xfId="26932" xr:uid="{2C1745E7-91E9-4148-BBA8-057F65678FC7}"/>
    <cellStyle name="Note 3 2 2 2 6" xfId="26933" xr:uid="{9705A75E-BF73-41C9-B8AC-279272B7D481}"/>
    <cellStyle name="Note 3 2 2 2 7" xfId="26934" xr:uid="{7103F8FC-11D2-4753-9ADA-67891F176646}"/>
    <cellStyle name="Note 3 2 2 2 8" xfId="26935" xr:uid="{05427D5B-3FD0-45BA-8715-D3A106D1FB3D}"/>
    <cellStyle name="Note 3 2 2 2 9" xfId="26936" xr:uid="{0EA42D73-9049-4BEA-A1AA-D9931FAA0550}"/>
    <cellStyle name="Note 3 2 2 3" xfId="26937" xr:uid="{A4E988CC-E90A-486F-9DAF-42FDF58957D2}"/>
    <cellStyle name="Note 3 2 2 3 2" xfId="26938" xr:uid="{52494C0D-FCC7-4F05-B949-8F77D7C4F6B0}"/>
    <cellStyle name="Note 3 2 2 3 3" xfId="26939" xr:uid="{48572C54-C24B-4B09-B059-9D318FBAD8C4}"/>
    <cellStyle name="Note 3 2 2 3 4" xfId="26940" xr:uid="{B666D593-0AA2-45D1-8377-A8AB4CE7026C}"/>
    <cellStyle name="Note 3 2 2 3 5" xfId="26941" xr:uid="{B9881861-C2F8-4E76-BB3F-71AE613D668F}"/>
    <cellStyle name="Note 3 2 2 3 6" xfId="26942" xr:uid="{A95E1264-E90B-4FE4-821B-3FCD9C01AB15}"/>
    <cellStyle name="Note 3 2 2 3 7" xfId="26943" xr:uid="{FED12F79-21A3-41D4-9D62-E99959ABC72D}"/>
    <cellStyle name="Note 3 2 2 3 8" xfId="26944" xr:uid="{038C3930-F207-40AE-8A6A-B4294FF7818E}"/>
    <cellStyle name="Note 3 2 2 3 9" xfId="26945" xr:uid="{45CB728A-2D53-4DB9-A915-E096BF0579C2}"/>
    <cellStyle name="Note 3 2 2 4" xfId="26946" xr:uid="{4315E968-47C3-4617-BEE7-BA3304AC56F8}"/>
    <cellStyle name="Note 3 2 2 5" xfId="26947" xr:uid="{7E93037D-B85A-4636-84E1-FCB682B2E0E2}"/>
    <cellStyle name="Note 3 2 2 6" xfId="26948" xr:uid="{FD430CCB-87F1-46D1-B847-5990915C2750}"/>
    <cellStyle name="Note 3 2 2 7" xfId="26949" xr:uid="{C9A3E9B2-C473-4764-980C-5D168003D788}"/>
    <cellStyle name="Note 3 2 2 8" xfId="26950" xr:uid="{BD5D6A06-E77C-4396-A5AF-8F97C3B56E89}"/>
    <cellStyle name="Note 3 2 2 9" xfId="26951" xr:uid="{B86536EE-011B-451F-8F38-B8CEEE11CEA3}"/>
    <cellStyle name="Note 3 2 3" xfId="26952" xr:uid="{C1B13AEC-25CC-4B21-8D94-8702E57C2BEF}"/>
    <cellStyle name="Note 3 2 3 10" xfId="26953" xr:uid="{1D324F23-ABBB-4102-A31C-4D49803F28EB}"/>
    <cellStyle name="Note 3 2 3 11" xfId="37401" xr:uid="{D553104B-65E2-45A2-AFF2-678F53E466D0}"/>
    <cellStyle name="Note 3 2 3 2" xfId="26954" xr:uid="{03136C3B-DFB2-4C74-A946-DF19307D748D}"/>
    <cellStyle name="Note 3 2 3 2 2" xfId="26955" xr:uid="{34AAD628-6F95-43E4-B487-35B8E7FA6252}"/>
    <cellStyle name="Note 3 2 3 2 3" xfId="26956" xr:uid="{416B6B86-D669-4048-A074-7C5E0D22B10E}"/>
    <cellStyle name="Note 3 2 3 2 4" xfId="26957" xr:uid="{CB6D9BDA-85DC-43BA-BDDA-1E5D25B4C695}"/>
    <cellStyle name="Note 3 2 3 2 5" xfId="26958" xr:uid="{671B2854-C998-4549-944F-6BFDA3744261}"/>
    <cellStyle name="Note 3 2 3 2 6" xfId="26959" xr:uid="{A4A67901-EAB5-4F90-A64A-31377A842347}"/>
    <cellStyle name="Note 3 2 3 3" xfId="26960" xr:uid="{A6E3D481-6FE3-4385-8589-3F5713DA0898}"/>
    <cellStyle name="Note 3 2 3 4" xfId="26961" xr:uid="{8DD316FA-3F63-4577-957E-33C34358F399}"/>
    <cellStyle name="Note 3 2 3 5" xfId="26962" xr:uid="{9D46FE6D-6D9D-4768-B076-0A1D736926D6}"/>
    <cellStyle name="Note 3 2 3 6" xfId="26963" xr:uid="{2D3396F1-35E4-4F43-A715-51525BA057FD}"/>
    <cellStyle name="Note 3 2 3 7" xfId="26964" xr:uid="{E7EB44A3-15EC-4260-9E83-22196D1310CF}"/>
    <cellStyle name="Note 3 2 3 8" xfId="26965" xr:uid="{3BCEBE91-6600-4793-90A0-054658A7370A}"/>
    <cellStyle name="Note 3 2 3 9" xfId="26966" xr:uid="{8FF516AE-04F0-4979-8C87-FF99AA57C676}"/>
    <cellStyle name="Note 3 2 4" xfId="26967" xr:uid="{467F5B4D-F39D-4B83-A702-A3B470800505}"/>
    <cellStyle name="Note 3 2 4 10" xfId="37462" xr:uid="{4F027762-D160-43BA-92FB-B8CF9B1CB597}"/>
    <cellStyle name="Note 3 2 4 2" xfId="26968" xr:uid="{381C079C-68E0-417B-AEAF-62D95269C23A}"/>
    <cellStyle name="Note 3 2 4 3" xfId="26969" xr:uid="{1453F27B-9EB1-4272-BB9E-0FF82BB6CFE5}"/>
    <cellStyle name="Note 3 2 4 4" xfId="26970" xr:uid="{8BCD2D97-FCC8-4F7B-B1AD-74B93E83970D}"/>
    <cellStyle name="Note 3 2 4 5" xfId="26971" xr:uid="{73167C38-385C-489F-B6F9-38433F7F5843}"/>
    <cellStyle name="Note 3 2 4 6" xfId="26972" xr:uid="{6A32266B-9AED-4C33-BC40-E69F43E62D03}"/>
    <cellStyle name="Note 3 2 4 7" xfId="26973" xr:uid="{104C4273-B4ED-483B-86C4-7DE7E4BD0E24}"/>
    <cellStyle name="Note 3 2 4 8" xfId="26974" xr:uid="{105C1A23-1D02-4EF8-89CB-BFADD37205B7}"/>
    <cellStyle name="Note 3 2 4 9" xfId="26975" xr:uid="{147CC477-A2C8-4602-BD7F-0087A96E669D}"/>
    <cellStyle name="Note 3 2 5" xfId="26976" xr:uid="{5AC274AC-2D0D-4EB4-8E7D-90D07105A9C2}"/>
    <cellStyle name="Note 3 2 5 2" xfId="37510" xr:uid="{12A0F920-03D2-410B-860B-EE8B7663C7D6}"/>
    <cellStyle name="Note 3 2 6" xfId="26977" xr:uid="{9A945727-AB52-44F2-AA31-7E83E3509824}"/>
    <cellStyle name="Note 3 2 6 2" xfId="37558" xr:uid="{0A3BA034-3636-44BF-A74A-ABB3C2B35F9E}"/>
    <cellStyle name="Note 3 2 7" xfId="26978" xr:uid="{F8A5A897-EE03-4482-B4AF-53C601D5A490}"/>
    <cellStyle name="Note 3 2 8" xfId="26979" xr:uid="{6082D1F3-9D4D-4167-8DCA-9C0AB30E1A69}"/>
    <cellStyle name="Note 3 2 9" xfId="26980" xr:uid="{E93F4184-FB10-4DC4-B02C-CF40C1BB75FB}"/>
    <cellStyle name="Note 3 3" xfId="26981" xr:uid="{C81C3A52-D0C9-490D-B9EE-9CE02EE6120D}"/>
    <cellStyle name="Note 3 3 10" xfId="26982" xr:uid="{4F92E0B9-DFDA-4549-AE42-77128CD57C29}"/>
    <cellStyle name="Note 3 3 11" xfId="26983" xr:uid="{1F47C899-655A-4E84-B6B8-3B850D59789B}"/>
    <cellStyle name="Note 3 3 12" xfId="26984" xr:uid="{73A9640F-88DC-4F9E-BEAE-5ADEC6DF555C}"/>
    <cellStyle name="Note 3 3 13" xfId="37123" xr:uid="{06FF59CD-AC08-4698-B4D7-DF588D938F8B}"/>
    <cellStyle name="Note 3 3 2" xfId="26985" xr:uid="{4ECAEB68-8750-4C09-B65D-316CE0B8AEF0}"/>
    <cellStyle name="Note 3 3 2 10" xfId="26986" xr:uid="{5F1D4AAB-D34D-43D9-8140-26ACC9E5002D}"/>
    <cellStyle name="Note 3 3 2 11" xfId="26987" xr:uid="{34EE9BDE-D224-417B-BB04-70584E6135B7}"/>
    <cellStyle name="Note 3 3 2 2" xfId="26988" xr:uid="{17523789-44B7-41C9-AE2C-02D9DB0DF582}"/>
    <cellStyle name="Note 3 3 2 2 2" xfId="26989" xr:uid="{5AF0AEB2-2880-46C1-8297-EE52D99878DC}"/>
    <cellStyle name="Note 3 3 2 2 3" xfId="26990" xr:uid="{08077313-983B-49B9-8197-ED0D0AB961CF}"/>
    <cellStyle name="Note 3 3 2 2 4" xfId="26991" xr:uid="{CD3E54F4-A4B3-462C-B73E-7EAB841E025B}"/>
    <cellStyle name="Note 3 3 2 2 5" xfId="26992" xr:uid="{FD39498F-BF90-492C-BE64-656F4FF22A66}"/>
    <cellStyle name="Note 3 3 2 2 6" xfId="26993" xr:uid="{4AB8CD88-9EBE-441A-9E9C-2DA1FE802497}"/>
    <cellStyle name="Note 3 3 2 2 7" xfId="26994" xr:uid="{34FB71FE-FD9B-4DE2-B14D-E24CB98E7B9E}"/>
    <cellStyle name="Note 3 3 2 2 8" xfId="26995" xr:uid="{E339E5B0-252E-4ED3-84B9-D41A331DA3EB}"/>
    <cellStyle name="Note 3 3 2 2 9" xfId="26996" xr:uid="{54B6FB82-82FB-4312-ADD9-1B9C54C1E62F}"/>
    <cellStyle name="Note 3 3 2 3" xfId="26997" xr:uid="{6B31DE78-7CC3-4242-934B-E5BEB54DD731}"/>
    <cellStyle name="Note 3 3 2 3 2" xfId="26998" xr:uid="{DD8DB07E-384C-4323-BD0F-67B4071D97F2}"/>
    <cellStyle name="Note 3 3 2 3 3" xfId="26999" xr:uid="{2C500306-E824-45E8-A131-EA3804ABDA0A}"/>
    <cellStyle name="Note 3 3 2 3 4" xfId="27000" xr:uid="{63E638B6-589C-4AEC-91E8-DCFD4F3E22EA}"/>
    <cellStyle name="Note 3 3 2 3 5" xfId="27001" xr:uid="{91C7DA1C-B14C-4A7C-AC61-17E8494F6F0D}"/>
    <cellStyle name="Note 3 3 2 3 6" xfId="27002" xr:uid="{6968FC81-32B1-44D6-8048-E40F7795CC01}"/>
    <cellStyle name="Note 3 3 2 3 7" xfId="27003" xr:uid="{A5B9A84C-DCD3-488B-8AA4-5994CF818B8D}"/>
    <cellStyle name="Note 3 3 2 3 8" xfId="27004" xr:uid="{9943FD0B-4115-4E1C-A922-7A4DA0BF8879}"/>
    <cellStyle name="Note 3 3 2 3 9" xfId="27005" xr:uid="{7D678C00-9C75-42D2-8265-5824961F213F}"/>
    <cellStyle name="Note 3 3 2 4" xfId="27006" xr:uid="{041BB7D7-4794-4EDA-9342-B00048AAA857}"/>
    <cellStyle name="Note 3 3 2 5" xfId="27007" xr:uid="{0B139D6B-0D5B-4F4A-95D1-A528B2A7283C}"/>
    <cellStyle name="Note 3 3 2 6" xfId="27008" xr:uid="{B2F0A389-6B09-4605-9C1F-E746FAC599FE}"/>
    <cellStyle name="Note 3 3 2 7" xfId="27009" xr:uid="{B06E5D86-B9D9-4D9F-AC4F-A9AE676190FF}"/>
    <cellStyle name="Note 3 3 2 8" xfId="27010" xr:uid="{2CE1CF9A-2D4A-496B-9787-C4BA9A599ACC}"/>
    <cellStyle name="Note 3 3 2 9" xfId="27011" xr:uid="{A001FF83-C240-420B-9B24-A2E5C0A8EE72}"/>
    <cellStyle name="Note 3 3 3" xfId="27012" xr:uid="{C9237D79-F164-459D-8543-D76580ADC06F}"/>
    <cellStyle name="Note 3 3 3 2" xfId="27013" xr:uid="{5654AC4B-A8BC-4CB1-AFA9-48F0E22B4039}"/>
    <cellStyle name="Note 3 3 3 3" xfId="27014" xr:uid="{F348EFC9-E44D-4D23-84D6-45AF4684594A}"/>
    <cellStyle name="Note 3 3 3 4" xfId="27015" xr:uid="{D78C6DE3-376B-4165-90DE-AF3D1412FDC3}"/>
    <cellStyle name="Note 3 3 3 5" xfId="27016" xr:uid="{7F8BC92F-CBBA-4D74-A397-02C05321D111}"/>
    <cellStyle name="Note 3 3 3 6" xfId="27017" xr:uid="{D3651609-C8C4-4830-B23C-52BBFFD4CD62}"/>
    <cellStyle name="Note 3 3 3 7" xfId="27018" xr:uid="{C1887DA3-690F-4F8C-8BAB-B12FC5FA39D2}"/>
    <cellStyle name="Note 3 3 3 8" xfId="27019" xr:uid="{8607AB81-58F8-4157-A997-BD85AF4ABC32}"/>
    <cellStyle name="Note 3 3 3 9" xfId="27020" xr:uid="{B2EA95F6-5D84-41CB-BE54-EB692E36FBC7}"/>
    <cellStyle name="Note 3 3 4" xfId="27021" xr:uid="{51D46174-0645-4A6E-847C-F7A082D57180}"/>
    <cellStyle name="Note 3 3 4 2" xfId="27022" xr:uid="{1B90F382-62F0-4F63-A6AE-88E851E2739A}"/>
    <cellStyle name="Note 3 3 4 3" xfId="27023" xr:uid="{8C3FB0F9-0F1A-491B-9556-784C5BD27C00}"/>
    <cellStyle name="Note 3 3 4 4" xfId="27024" xr:uid="{B4F2F062-2A12-4F9A-9AB3-BF4F4A5C08D5}"/>
    <cellStyle name="Note 3 3 4 5" xfId="27025" xr:uid="{3E855A08-631E-4AE4-8CEA-78871D2FAB38}"/>
    <cellStyle name="Note 3 3 4 6" xfId="27026" xr:uid="{6EE857F6-C90D-4129-A840-540ACE0CDEE4}"/>
    <cellStyle name="Note 3 3 4 7" xfId="27027" xr:uid="{5F93139C-8110-4568-BEFE-F104A6340441}"/>
    <cellStyle name="Note 3 3 4 8" xfId="27028" xr:uid="{8A9D3334-C629-481B-B5F0-526640D9D039}"/>
    <cellStyle name="Note 3 3 4 9" xfId="27029" xr:uid="{DAAECBD4-2E61-430C-BAAE-DF5766AD6C00}"/>
    <cellStyle name="Note 3 3 5" xfId="27030" xr:uid="{2C373C24-550F-4362-8612-DBC2B7E0973F}"/>
    <cellStyle name="Note 3 3 6" xfId="27031" xr:uid="{22CD1D6B-85A2-400F-9079-AAACE2F526C0}"/>
    <cellStyle name="Note 3 3 7" xfId="27032" xr:uid="{8465C1D2-7FB1-48A9-AA04-CCE8FA415A7B}"/>
    <cellStyle name="Note 3 3 8" xfId="27033" xr:uid="{11227EC5-0C46-479B-B169-0F23E6E1857D}"/>
    <cellStyle name="Note 3 3 9" xfId="27034" xr:uid="{66519B4E-66C4-42F3-9B91-8FEA098C6BC1}"/>
    <cellStyle name="Note 3 4" xfId="27035" xr:uid="{F0E728D2-25FC-4731-98B2-798A98633C1F}"/>
    <cellStyle name="Note 3 4 10" xfId="27036" xr:uid="{A5C37F28-396C-4537-83A5-AFFF7A511269}"/>
    <cellStyle name="Note 3 4 11" xfId="27037" xr:uid="{82CCB91C-6BEB-41E3-9D74-AF7C60D9E5DE}"/>
    <cellStyle name="Note 3 4 12" xfId="36990" xr:uid="{6E5C047F-B78B-4CAA-A46C-71C2AE0722E9}"/>
    <cellStyle name="Note 3 4 2" xfId="27038" xr:uid="{F6C6D581-39FC-43D7-B368-50C96C7C9774}"/>
    <cellStyle name="Note 3 4 2 2" xfId="27039" xr:uid="{3B1A1C67-8499-473F-8D0B-C0F17F1AF732}"/>
    <cellStyle name="Note 3 4 2 3" xfId="27040" xr:uid="{A87C634B-7523-4AD0-B4D0-0A066CEA5FF9}"/>
    <cellStyle name="Note 3 4 2 4" xfId="27041" xr:uid="{68135670-113F-45F9-A41D-93F1DF41AB2C}"/>
    <cellStyle name="Note 3 4 2 5" xfId="27042" xr:uid="{84E388CA-1EF9-4252-BD66-C7B92A355118}"/>
    <cellStyle name="Note 3 4 2 6" xfId="27043" xr:uid="{6E794FE8-BD23-4FF7-9AEF-BFAB61D063FE}"/>
    <cellStyle name="Note 3 4 2 7" xfId="27044" xr:uid="{AF5EB8ED-3A6B-4716-B96E-E76B686C5DE8}"/>
    <cellStyle name="Note 3 4 2 8" xfId="27045" xr:uid="{D76F3ACF-3AFF-44C1-9287-6C17B2434BCA}"/>
    <cellStyle name="Note 3 4 2 9" xfId="27046" xr:uid="{439FAECA-C9F4-4EF8-800B-CEADD22336B7}"/>
    <cellStyle name="Note 3 4 3" xfId="27047" xr:uid="{E80368F0-A8A8-45CF-ACB8-921E2D54E1FD}"/>
    <cellStyle name="Note 3 4 3 2" xfId="27048" xr:uid="{A02DC5E3-6AA8-4161-928C-C46D6A2BD3F6}"/>
    <cellStyle name="Note 3 4 3 3" xfId="27049" xr:uid="{60087706-9A90-4861-BC8D-26156F7B7180}"/>
    <cellStyle name="Note 3 4 3 4" xfId="27050" xr:uid="{8D5860E8-E052-4AC3-AD5E-9C26176129A5}"/>
    <cellStyle name="Note 3 4 3 5" xfId="27051" xr:uid="{9A6F891D-0B82-4325-AC94-62A513BE0497}"/>
    <cellStyle name="Note 3 4 3 6" xfId="27052" xr:uid="{9D2EBB48-C879-48C7-8F2B-3424AFC5FE0B}"/>
    <cellStyle name="Note 3 4 3 7" xfId="27053" xr:uid="{77111E32-D998-439D-AF8F-BF7DD164F83A}"/>
    <cellStyle name="Note 3 4 3 8" xfId="27054" xr:uid="{652A49D8-2157-470B-999E-15D351B2818C}"/>
    <cellStyle name="Note 3 4 3 9" xfId="27055" xr:uid="{90D53248-F29C-4B62-A6FF-E26448C44086}"/>
    <cellStyle name="Note 3 4 4" xfId="27056" xr:uid="{F7C49998-DA1D-4D6B-AAD6-7975F8A0FAB8}"/>
    <cellStyle name="Note 3 4 5" xfId="27057" xr:uid="{A8FD612D-A512-478D-8A3C-6397F37FFA6B}"/>
    <cellStyle name="Note 3 4 6" xfId="27058" xr:uid="{CDD273B0-99F5-4F44-AAC1-36B5210FD776}"/>
    <cellStyle name="Note 3 4 7" xfId="27059" xr:uid="{F8056FB6-4D7F-441A-8B71-A71678069D0E}"/>
    <cellStyle name="Note 3 4 8" xfId="27060" xr:uid="{0DB2F45F-7AA4-4596-BF05-6DC6282530EE}"/>
    <cellStyle name="Note 3 4 9" xfId="27061" xr:uid="{2C7994D6-FB12-458B-A169-00E17EBBA155}"/>
    <cellStyle name="Note 3 5" xfId="27062" xr:uid="{C7CC570C-483A-402F-977F-A10E896BE822}"/>
    <cellStyle name="Note 3 5 2" xfId="27063" xr:uid="{2B62F329-4A2E-4CCC-AD0E-29B5E29DD127}"/>
    <cellStyle name="Note 3 5 3" xfId="27064" xr:uid="{30C74E07-6509-45EC-9662-E1F8D837EAAC}"/>
    <cellStyle name="Note 3 5 4" xfId="27065" xr:uid="{623244FA-6C35-446A-86D3-05D355549276}"/>
    <cellStyle name="Note 3 5 5" xfId="27066" xr:uid="{A51F907C-E3E8-4EDB-A917-19B2239222ED}"/>
    <cellStyle name="Note 3 5 6" xfId="27067" xr:uid="{513F9E43-E98D-4861-83CE-553176018D30}"/>
    <cellStyle name="Note 3 5 7" xfId="37224" xr:uid="{6D541815-BBD5-40B9-BA90-019880882566}"/>
    <cellStyle name="Note 3 6" xfId="27068" xr:uid="{ABFB6377-1213-4D3A-945C-3BB256F70730}"/>
    <cellStyle name="Note 3 6 2" xfId="27069" xr:uid="{FFA0BD97-7D80-4AD6-A2BB-3EFF48D14169}"/>
    <cellStyle name="Note 3 6 3" xfId="27070" xr:uid="{B75B471A-B833-4CB1-9685-7B2A02BE426B}"/>
    <cellStyle name="Note 3 6 4" xfId="27071" xr:uid="{850A9B58-D7FF-4547-894C-B74383C26467}"/>
    <cellStyle name="Note 3 6 5" xfId="27072" xr:uid="{20EC1101-A3EB-4033-8C18-F3A38EE56429}"/>
    <cellStyle name="Note 3 6 6" xfId="27073" xr:uid="{49C3031D-0C49-4F54-BF4D-249CA40729B1}"/>
    <cellStyle name="Note 3 6 7" xfId="37234" xr:uid="{1DD04EBA-A3F1-439B-A64B-5C94CE0CFFA7}"/>
    <cellStyle name="Note 3 7" xfId="27074" xr:uid="{A472A448-2F09-4426-99E1-951D7E42540D}"/>
    <cellStyle name="Note 3 7 2" xfId="37245" xr:uid="{93C975EB-48E6-4175-AB79-81E0DB820364}"/>
    <cellStyle name="Note 3 8" xfId="27075" xr:uid="{99CD22B4-9C25-4454-AB84-ADE9A3BE2959}"/>
    <cellStyle name="Note 3 8 2" xfId="37101" xr:uid="{DDE613C0-1597-4403-B69B-21DAF630760E}"/>
    <cellStyle name="Note 3 9" xfId="27076" xr:uid="{68F58F2A-07CD-4948-AABF-FB74DF98309D}"/>
    <cellStyle name="Note 3 9 2" xfId="37058" xr:uid="{D82219BB-B81C-4032-8028-9AAF652F685E}"/>
    <cellStyle name="Note 4" xfId="204" xr:uid="{8AB5FD31-52E7-4F98-948E-6B96873BB65B}"/>
    <cellStyle name="Note 4 10" xfId="27078" xr:uid="{F01ACD8E-9D2E-4D66-BF2E-FE38308712CE}"/>
    <cellStyle name="Note 4 10 2" xfId="37252" xr:uid="{CBBFCFFA-F5C6-4FE7-9E31-53C36F8B66A2}"/>
    <cellStyle name="Note 4 11" xfId="27079" xr:uid="{66BFBA1D-C17A-45F9-B24E-6D0B5C967C53}"/>
    <cellStyle name="Note 4 11 2" xfId="37253" xr:uid="{044B9BE0-90B6-4C3C-B2F9-BB74BEDBFEB8}"/>
    <cellStyle name="Note 4 12" xfId="27080" xr:uid="{47C19E35-8E0B-4D0C-ADD9-32E049A561DB}"/>
    <cellStyle name="Note 4 12 2" xfId="37480" xr:uid="{70750B27-2C1A-4762-933B-9FF982EE207C}"/>
    <cellStyle name="Note 4 13" xfId="27081" xr:uid="{E2A6E56F-753A-46E4-87BB-C385C6CBCA61}"/>
    <cellStyle name="Note 4 13 2" xfId="37372" xr:uid="{9E9E9E8E-A3D2-48AC-A1EC-63AD1C8CE48E}"/>
    <cellStyle name="Note 4 14" xfId="27082" xr:uid="{89FA2190-87F9-479D-B232-74B4E1D4B776}"/>
    <cellStyle name="Note 4 14 2" xfId="36886" xr:uid="{30C0ED15-6EAB-47D4-82E1-335137D55A5C}"/>
    <cellStyle name="Note 4 15" xfId="36478" xr:uid="{7B9D254F-C112-4F88-902A-921A0B4275C3}"/>
    <cellStyle name="Note 4 16" xfId="27077" xr:uid="{1E119CC4-9D01-4BB9-90E3-3EF96E65F821}"/>
    <cellStyle name="Note 4 17" xfId="1657" xr:uid="{15FF34AF-42A2-4E46-987E-7AF903CD64AA}"/>
    <cellStyle name="Note 4 2" xfId="27083" xr:uid="{B253FDAF-830A-4B81-8E5D-C049BF924AA3}"/>
    <cellStyle name="Note 4 2 10" xfId="27084" xr:uid="{78541A01-508C-4E15-B7B3-01950F55C8CD}"/>
    <cellStyle name="Note 4 2 11" xfId="27085" xr:uid="{D672680A-BA0B-45D8-8ACE-FBA70FE20366}"/>
    <cellStyle name="Note 4 2 12" xfId="27086" xr:uid="{FC7BBBF2-CB88-48F5-AC79-4008F5F98648}"/>
    <cellStyle name="Note 4 2 13" xfId="36841" xr:uid="{EC42CBAD-60BC-47CD-8FFC-DF8B271B5C64}"/>
    <cellStyle name="Note 4 2 2" xfId="27087" xr:uid="{5E25D84C-3B31-4D8C-AE1F-92DC3FD0746C}"/>
    <cellStyle name="Note 4 2 2 10" xfId="27088" xr:uid="{C2B2269E-D73A-437B-846A-98790B5B6B7B}"/>
    <cellStyle name="Note 4 2 2 11" xfId="27089" xr:uid="{AEA3730E-D3DD-4E50-A557-636CEF653D00}"/>
    <cellStyle name="Note 4 2 2 12" xfId="37287" xr:uid="{64DF5D1F-80FC-4CD9-89D3-E15071464583}"/>
    <cellStyle name="Note 4 2 2 2" xfId="27090" xr:uid="{1766C286-3B75-4161-84BE-DBCB9390AFE8}"/>
    <cellStyle name="Note 4 2 2 2 10" xfId="27091" xr:uid="{DA9BC2BA-1F70-4D9C-879B-DF6120A711BD}"/>
    <cellStyle name="Note 4 2 2 2 2" xfId="27092" xr:uid="{40DDEF7A-446E-4333-B555-93AEA78A6BA9}"/>
    <cellStyle name="Note 4 2 2 2 2 2" xfId="27093" xr:uid="{597F48A8-80F1-4B43-822A-7B69CD58EB15}"/>
    <cellStyle name="Note 4 2 2 2 2 3" xfId="27094" xr:uid="{B38F9070-D1A8-4BF7-B2BC-7CB16142175E}"/>
    <cellStyle name="Note 4 2 2 2 2 4" xfId="27095" xr:uid="{49BFF3E4-8653-4B02-B8C9-75E55B770098}"/>
    <cellStyle name="Note 4 2 2 2 2 5" xfId="27096" xr:uid="{5F52E63C-02BE-4B99-8F52-10DA797CDC57}"/>
    <cellStyle name="Note 4 2 2 2 2 6" xfId="27097" xr:uid="{69A0A366-E840-438C-990A-5A214786784C}"/>
    <cellStyle name="Note 4 2 2 2 3" xfId="27098" xr:uid="{7FDB8AC3-A755-4087-B78C-1B5F3C277385}"/>
    <cellStyle name="Note 4 2 2 2 4" xfId="27099" xr:uid="{7188A8AF-1BC1-44B0-94D3-9350D1330953}"/>
    <cellStyle name="Note 4 2 2 2 5" xfId="27100" xr:uid="{E3093954-DE67-47BE-885A-45508ED63487}"/>
    <cellStyle name="Note 4 2 2 2 6" xfId="27101" xr:uid="{E2062E26-0A05-4153-8D2F-67CD0041E406}"/>
    <cellStyle name="Note 4 2 2 2 7" xfId="27102" xr:uid="{348E4B92-BAB8-4A14-8150-91A6F9E3D610}"/>
    <cellStyle name="Note 4 2 2 2 8" xfId="27103" xr:uid="{AF943FDD-E073-4091-9C91-C44F3CE659DD}"/>
    <cellStyle name="Note 4 2 2 2 9" xfId="27104" xr:uid="{4FC5A933-791E-4B26-AE92-AC494EEAC3C1}"/>
    <cellStyle name="Note 4 2 2 3" xfId="27105" xr:uid="{6BD4F493-7911-445E-B09F-2C6E826F7EB5}"/>
    <cellStyle name="Note 4 2 2 3 2" xfId="27106" xr:uid="{98F80283-C1C0-48EB-BFDA-F9DF224E0A7B}"/>
    <cellStyle name="Note 4 2 2 3 3" xfId="27107" xr:uid="{20B4D1B0-5F7C-4FD1-92E9-5B1A8AC381A6}"/>
    <cellStyle name="Note 4 2 2 3 4" xfId="27108" xr:uid="{5CDCC309-B4F0-4074-83D1-F04D0BD40CF0}"/>
    <cellStyle name="Note 4 2 2 3 5" xfId="27109" xr:uid="{DB11DF15-314C-48A7-8987-92E64B8BCC1F}"/>
    <cellStyle name="Note 4 2 2 3 6" xfId="27110" xr:uid="{F74A4A19-A377-4017-80A5-D3DAA9116A75}"/>
    <cellStyle name="Note 4 2 2 3 7" xfId="27111" xr:uid="{26C2A087-5C20-4324-AAEA-4A9175FE3355}"/>
    <cellStyle name="Note 4 2 2 3 8" xfId="27112" xr:uid="{2EFD3407-DA5D-4AF3-8316-3DAB166C8D5A}"/>
    <cellStyle name="Note 4 2 2 3 9" xfId="27113" xr:uid="{4859E440-38D8-4327-98F8-6E26DE215DA3}"/>
    <cellStyle name="Note 4 2 2 4" xfId="27114" xr:uid="{8648C832-F6A6-45F4-B624-E03F820D7AFF}"/>
    <cellStyle name="Note 4 2 2 5" xfId="27115" xr:uid="{DCC9BEE8-58BC-44AE-B8A8-7964CF73B802}"/>
    <cellStyle name="Note 4 2 2 6" xfId="27116" xr:uid="{533A96DD-8738-460D-A999-1CEB6F74C344}"/>
    <cellStyle name="Note 4 2 2 7" xfId="27117" xr:uid="{844E8A01-32B6-4B01-AAC4-2EA156026DCB}"/>
    <cellStyle name="Note 4 2 2 8" xfId="27118" xr:uid="{57097871-5238-452F-83F6-BC8DEDE1F06A}"/>
    <cellStyle name="Note 4 2 2 9" xfId="27119" xr:uid="{D10C309A-AC21-44F3-AEC4-68A3A0104F91}"/>
    <cellStyle name="Note 4 2 3" xfId="27120" xr:uid="{1DC514F0-3053-48CC-876B-0DD6614E5CA9}"/>
    <cellStyle name="Note 4 2 3 10" xfId="27121" xr:uid="{BB9F5072-BFAD-4ED5-B9EE-9A0478289805}"/>
    <cellStyle name="Note 4 2 3 11" xfId="37402" xr:uid="{201892FF-7331-4612-8F97-D7D0B29C2C5C}"/>
    <cellStyle name="Note 4 2 3 2" xfId="27122" xr:uid="{49D31CC2-2E77-48A6-B792-83189045E286}"/>
    <cellStyle name="Note 4 2 3 2 2" xfId="27123" xr:uid="{C5FD2BC2-F57F-4B39-B5BA-DB2492F68B2E}"/>
    <cellStyle name="Note 4 2 3 2 3" xfId="27124" xr:uid="{741E2540-113E-4B4B-9AB8-F9D8BBCE5C5A}"/>
    <cellStyle name="Note 4 2 3 2 4" xfId="27125" xr:uid="{AAA90955-8A0C-4B41-9F43-402CC59C0649}"/>
    <cellStyle name="Note 4 2 3 2 5" xfId="27126" xr:uid="{C1C2940A-984D-402C-83B9-230F4CE94608}"/>
    <cellStyle name="Note 4 2 3 2 6" xfId="27127" xr:uid="{5B7D426F-88C4-4847-A371-47CE8FEEEBF7}"/>
    <cellStyle name="Note 4 2 3 3" xfId="27128" xr:uid="{8B609969-55B7-404B-99E4-244C4668B41D}"/>
    <cellStyle name="Note 4 2 3 4" xfId="27129" xr:uid="{1CF6E89F-4D32-4BF7-84F7-FF5A27070D8B}"/>
    <cellStyle name="Note 4 2 3 5" xfId="27130" xr:uid="{E173F399-4992-41E2-AAB2-8DAEE1F0CA7E}"/>
    <cellStyle name="Note 4 2 3 6" xfId="27131" xr:uid="{D3260D5D-3295-4A42-8765-504784DD0D00}"/>
    <cellStyle name="Note 4 2 3 7" xfId="27132" xr:uid="{AE1621E0-0371-45FD-ABF0-A76F37F06741}"/>
    <cellStyle name="Note 4 2 3 8" xfId="27133" xr:uid="{09C83491-43D1-46AC-AF51-CF0D2B2AA462}"/>
    <cellStyle name="Note 4 2 3 9" xfId="27134" xr:uid="{A6987F64-D358-406F-BACA-E570F329639E}"/>
    <cellStyle name="Note 4 2 4" xfId="27135" xr:uid="{CC299726-34B3-4C5C-B3AF-8EA339F118B4}"/>
    <cellStyle name="Note 4 2 4 10" xfId="37463" xr:uid="{E660822B-EABF-4D56-AA6C-7509DA99BA59}"/>
    <cellStyle name="Note 4 2 4 2" xfId="27136" xr:uid="{8023AD0B-1FA3-46B0-AA96-64518CC00591}"/>
    <cellStyle name="Note 4 2 4 3" xfId="27137" xr:uid="{9F7FB3DF-3357-4B4A-B1BC-8560B096C5CE}"/>
    <cellStyle name="Note 4 2 4 4" xfId="27138" xr:uid="{CBF66450-E09A-447A-A3C8-456D442C9B0A}"/>
    <cellStyle name="Note 4 2 4 5" xfId="27139" xr:uid="{97E59421-2CCF-4195-B004-DE7713F42480}"/>
    <cellStyle name="Note 4 2 4 6" xfId="27140" xr:uid="{5559CCD4-CC4E-4431-90C9-E5482200888D}"/>
    <cellStyle name="Note 4 2 4 7" xfId="27141" xr:uid="{F3D37DFD-068B-4EBC-ACC8-D88C9308D67D}"/>
    <cellStyle name="Note 4 2 4 8" xfId="27142" xr:uid="{97704C41-ACDE-48F8-BC1C-19904E9D6417}"/>
    <cellStyle name="Note 4 2 4 9" xfId="27143" xr:uid="{6DA95264-B830-4B0A-AEBF-CB4F6DC2884D}"/>
    <cellStyle name="Note 4 2 5" xfId="27144" xr:uid="{9937A771-7473-417E-AFD8-E8AC4BED6516}"/>
    <cellStyle name="Note 4 2 5 2" xfId="37511" xr:uid="{4B48AB80-A5D1-40B7-B763-0BAC8A6F0B0E}"/>
    <cellStyle name="Note 4 2 6" xfId="27145" xr:uid="{8D4F7951-840B-4999-88F7-389253181D5B}"/>
    <cellStyle name="Note 4 2 6 2" xfId="37559" xr:uid="{B6C9C2F4-0370-4565-85BD-FF9D62EBA3C9}"/>
    <cellStyle name="Note 4 2 7" xfId="27146" xr:uid="{B0D45C43-9DDE-46CD-8F1A-8A1E97E43EA9}"/>
    <cellStyle name="Note 4 2 8" xfId="27147" xr:uid="{AF2A5370-0484-4328-A119-836185FE4987}"/>
    <cellStyle name="Note 4 2 9" xfId="27148" xr:uid="{DD13B428-D8D0-48E9-924A-6B9212269DC5}"/>
    <cellStyle name="Note 4 3" xfId="27149" xr:uid="{9C3C1C7F-925A-415F-B61D-D839A6DB3CE4}"/>
    <cellStyle name="Note 4 3 10" xfId="27150" xr:uid="{02D07E71-D14F-4857-8800-6ECD27AAE1E2}"/>
    <cellStyle name="Note 4 3 11" xfId="27151" xr:uid="{1AC77F38-7375-4CD5-AB4C-8674369AF51D}"/>
    <cellStyle name="Note 4 3 12" xfId="27152" xr:uid="{CA9ACE5F-4AE7-444F-8E4B-D06086808CC5}"/>
    <cellStyle name="Note 4 3 13" xfId="37124" xr:uid="{622C151D-F78B-4738-BC44-3202D47B2927}"/>
    <cellStyle name="Note 4 3 2" xfId="27153" xr:uid="{37528534-7524-4E78-950E-26BB7361AC30}"/>
    <cellStyle name="Note 4 3 2 10" xfId="27154" xr:uid="{4DF36111-AE5B-495A-B79A-A12B6757823F}"/>
    <cellStyle name="Note 4 3 2 11" xfId="27155" xr:uid="{FD92C17E-91DB-4CCB-A925-5B0758ED707E}"/>
    <cellStyle name="Note 4 3 2 2" xfId="27156" xr:uid="{D1122DFA-C7FC-4788-B0EC-3B06D31B2507}"/>
    <cellStyle name="Note 4 3 2 2 2" xfId="27157" xr:uid="{6D015BF9-FA07-4C1F-A5B9-D4CDBE0B02D8}"/>
    <cellStyle name="Note 4 3 2 2 3" xfId="27158" xr:uid="{440D61FD-1219-49D9-BE9C-F5A136812A57}"/>
    <cellStyle name="Note 4 3 2 2 4" xfId="27159" xr:uid="{CB87CE3C-3CE9-4ED5-8A38-1CD0CD703233}"/>
    <cellStyle name="Note 4 3 2 2 5" xfId="27160" xr:uid="{98F26CF7-8404-4BC5-99B5-CA189A9D8ED8}"/>
    <cellStyle name="Note 4 3 2 2 6" xfId="27161" xr:uid="{249F94F5-D525-4DD3-942B-A7604EF685B1}"/>
    <cellStyle name="Note 4 3 2 2 7" xfId="27162" xr:uid="{516E1214-5C9F-4D9F-9736-29730E7FC954}"/>
    <cellStyle name="Note 4 3 2 2 8" xfId="27163" xr:uid="{08F17194-12E7-4764-98DF-D648D8A51D1F}"/>
    <cellStyle name="Note 4 3 2 2 9" xfId="27164" xr:uid="{71001962-6D5D-4B63-91F7-389F5A07AFBA}"/>
    <cellStyle name="Note 4 3 2 3" xfId="27165" xr:uid="{01A88689-AD95-4015-AC14-C24DDC3F1F39}"/>
    <cellStyle name="Note 4 3 2 3 2" xfId="27166" xr:uid="{B1FCA773-67CA-487B-B213-3BE74D0CEAE9}"/>
    <cellStyle name="Note 4 3 2 3 3" xfId="27167" xr:uid="{CFB77A77-7935-4A36-AC0B-9A31CE354B1E}"/>
    <cellStyle name="Note 4 3 2 3 4" xfId="27168" xr:uid="{DDF2E671-1EBB-4AA0-9899-7203FDA463E0}"/>
    <cellStyle name="Note 4 3 2 3 5" xfId="27169" xr:uid="{EA7E1626-1CF1-47F8-8C8F-5B0131F8840F}"/>
    <cellStyle name="Note 4 3 2 3 6" xfId="27170" xr:uid="{DEA769C0-341D-4C6E-9023-F4055A22A569}"/>
    <cellStyle name="Note 4 3 2 3 7" xfId="27171" xr:uid="{6443E403-4760-49D5-A013-207C4B42218C}"/>
    <cellStyle name="Note 4 3 2 3 8" xfId="27172" xr:uid="{302DC7C7-1E09-460E-9DA8-B7EA9B82F78E}"/>
    <cellStyle name="Note 4 3 2 3 9" xfId="27173" xr:uid="{B6BB1C58-1DF3-4C7F-AA16-958D56108BFC}"/>
    <cellStyle name="Note 4 3 2 4" xfId="27174" xr:uid="{9080D4C5-015F-4282-A975-319380F13E12}"/>
    <cellStyle name="Note 4 3 2 5" xfId="27175" xr:uid="{7A7BF9AB-C5F0-4994-9F3A-59D1E1826578}"/>
    <cellStyle name="Note 4 3 2 6" xfId="27176" xr:uid="{489B00C3-62D8-4F0F-97CD-E8F2A49C2691}"/>
    <cellStyle name="Note 4 3 2 7" xfId="27177" xr:uid="{E4909BAC-C3B3-4ABA-AD81-6848ACEE1BE8}"/>
    <cellStyle name="Note 4 3 2 8" xfId="27178" xr:uid="{72724CC5-F740-45DC-92F5-1DD58B1A5800}"/>
    <cellStyle name="Note 4 3 2 9" xfId="27179" xr:uid="{95B1D956-9A07-4A20-B3F0-69920E8DDC26}"/>
    <cellStyle name="Note 4 3 3" xfId="27180" xr:uid="{4BD75BAF-CB97-46E5-8ACE-0E26164C6C57}"/>
    <cellStyle name="Note 4 3 3 2" xfId="27181" xr:uid="{DC5B2E9C-1B3E-49C3-AF9A-87ADF1344293}"/>
    <cellStyle name="Note 4 3 3 3" xfId="27182" xr:uid="{01D09121-2E86-4431-9512-80CBA57C5EAF}"/>
    <cellStyle name="Note 4 3 3 4" xfId="27183" xr:uid="{AF2CAB62-3476-4262-8869-4285C5870670}"/>
    <cellStyle name="Note 4 3 3 5" xfId="27184" xr:uid="{F5EF4B24-1E85-4E1C-8942-3EE9D3BCDE12}"/>
    <cellStyle name="Note 4 3 3 6" xfId="27185" xr:uid="{D2B15B35-85D7-42B3-87E5-590B49799779}"/>
    <cellStyle name="Note 4 3 3 7" xfId="27186" xr:uid="{5C789121-4EEC-45D0-AA2A-7BF83C7A7C5F}"/>
    <cellStyle name="Note 4 3 3 8" xfId="27187" xr:uid="{64BB25A0-820A-4AE9-9337-EE07043B1A4E}"/>
    <cellStyle name="Note 4 3 3 9" xfId="27188" xr:uid="{635FD581-6607-4724-BDEA-F4B1AEC08169}"/>
    <cellStyle name="Note 4 3 4" xfId="27189" xr:uid="{D51BC141-8EED-4F79-BB92-75A222A4A23F}"/>
    <cellStyle name="Note 4 3 4 2" xfId="27190" xr:uid="{05EE061C-D4EE-4AE5-AC64-0E5462CD544E}"/>
    <cellStyle name="Note 4 3 4 3" xfId="27191" xr:uid="{33D9E3BE-7186-4487-94B1-FA6433B207AC}"/>
    <cellStyle name="Note 4 3 4 4" xfId="27192" xr:uid="{A6166C00-B226-4046-BD5D-537B21916050}"/>
    <cellStyle name="Note 4 3 4 5" xfId="27193" xr:uid="{A14D3DF6-8415-462B-B568-E1D763DBCB12}"/>
    <cellStyle name="Note 4 3 4 6" xfId="27194" xr:uid="{DA8ACD19-D5A2-47EC-BF7D-33B266CBCBE5}"/>
    <cellStyle name="Note 4 3 4 7" xfId="27195" xr:uid="{1561D90A-EE54-4D86-BCD1-E11E5B002C30}"/>
    <cellStyle name="Note 4 3 4 8" xfId="27196" xr:uid="{DCF86474-5376-4F2C-BA4F-3520C6ABBA92}"/>
    <cellStyle name="Note 4 3 4 9" xfId="27197" xr:uid="{01931167-306D-49A9-AA32-FE936A32088B}"/>
    <cellStyle name="Note 4 3 5" xfId="27198" xr:uid="{4B682A74-BE29-47F9-A54D-58A53E8F4E0E}"/>
    <cellStyle name="Note 4 3 6" xfId="27199" xr:uid="{5E5FA5FE-A1F8-418D-8277-1A1945C94853}"/>
    <cellStyle name="Note 4 3 7" xfId="27200" xr:uid="{A0B4E3A7-347E-4E7B-9A6F-72ECBE2B5E69}"/>
    <cellStyle name="Note 4 3 8" xfId="27201" xr:uid="{DB844CAE-9059-4E59-829C-E9DAF3169759}"/>
    <cellStyle name="Note 4 3 9" xfId="27202" xr:uid="{28303D28-6C11-4781-BE3B-8D1D52B4A8FF}"/>
    <cellStyle name="Note 4 4" xfId="27203" xr:uid="{BB1DFC5A-BC65-465F-BB3C-2D2B160521DA}"/>
    <cellStyle name="Note 4 4 10" xfId="27204" xr:uid="{599C879E-C345-4E73-A61B-BD60F3C2D0EB}"/>
    <cellStyle name="Note 4 4 11" xfId="27205" xr:uid="{3BEF8AB5-DD82-4673-AB24-6A8D99BF1176}"/>
    <cellStyle name="Note 4 4 12" xfId="36989" xr:uid="{4CC88E8A-5965-41A5-BDBC-866CA0895801}"/>
    <cellStyle name="Note 4 4 2" xfId="27206" xr:uid="{752884AC-26D4-4CF2-9AC7-E627D5C5BD9F}"/>
    <cellStyle name="Note 4 4 2 2" xfId="27207" xr:uid="{DACBDA7E-AAEF-4C65-9428-93E378547D58}"/>
    <cellStyle name="Note 4 4 2 3" xfId="27208" xr:uid="{0C8DF7FD-3D44-4DB2-9656-FDCD05C0473E}"/>
    <cellStyle name="Note 4 4 2 4" xfId="27209" xr:uid="{B2F2BF5B-7085-4E6C-8D37-82D95B6A5D5C}"/>
    <cellStyle name="Note 4 4 2 5" xfId="27210" xr:uid="{32F1A30A-6C8B-4FC8-ABA5-BDBA08AA0904}"/>
    <cellStyle name="Note 4 4 2 6" xfId="27211" xr:uid="{86CE1000-F8D4-4808-86DE-4D8875292F9D}"/>
    <cellStyle name="Note 4 4 2 7" xfId="27212" xr:uid="{BE49B583-FF14-428C-81DF-7223CEEC72F8}"/>
    <cellStyle name="Note 4 4 2 8" xfId="27213" xr:uid="{E4B5FEAE-F4F5-4A7A-A009-D37C82804654}"/>
    <cellStyle name="Note 4 4 2 9" xfId="27214" xr:uid="{B6B08D51-F844-4E38-85F3-29AB02895385}"/>
    <cellStyle name="Note 4 4 3" xfId="27215" xr:uid="{19EA0198-4B4D-40E1-B76C-0996D2A9797F}"/>
    <cellStyle name="Note 4 4 3 2" xfId="27216" xr:uid="{DA12296D-ABA2-4ADE-A646-47FC9675228A}"/>
    <cellStyle name="Note 4 4 3 3" xfId="27217" xr:uid="{1D095FD5-3FFB-42C0-8842-6EF03DC4BB12}"/>
    <cellStyle name="Note 4 4 3 4" xfId="27218" xr:uid="{5AB843AB-25C3-4191-BA45-AE32D0069B48}"/>
    <cellStyle name="Note 4 4 3 5" xfId="27219" xr:uid="{36CEA13B-D9C0-4B72-ABBB-6F2EE955E6F1}"/>
    <cellStyle name="Note 4 4 3 6" xfId="27220" xr:uid="{1A032FC3-4607-4B9E-9C2E-A6FE4D64A31B}"/>
    <cellStyle name="Note 4 4 3 7" xfId="27221" xr:uid="{C88992D6-1CCB-4631-9438-20AAB50232CE}"/>
    <cellStyle name="Note 4 4 3 8" xfId="27222" xr:uid="{C420EC24-018D-4009-BADA-E3E86283A5B4}"/>
    <cellStyle name="Note 4 4 3 9" xfId="27223" xr:uid="{323470EC-5B7D-4735-B191-43606EB65296}"/>
    <cellStyle name="Note 4 4 4" xfId="27224" xr:uid="{7C675011-4136-454D-8A8C-C8F8D357BA39}"/>
    <cellStyle name="Note 4 4 5" xfId="27225" xr:uid="{09912B3B-AEC5-48F0-9A03-71F30921ECF9}"/>
    <cellStyle name="Note 4 4 6" xfId="27226" xr:uid="{FAD723CC-CF7D-4987-A1F4-CF6F6199BD81}"/>
    <cellStyle name="Note 4 4 7" xfId="27227" xr:uid="{E424F3F5-8970-49C7-B48E-ABA40C82E198}"/>
    <cellStyle name="Note 4 4 8" xfId="27228" xr:uid="{B112D97F-C9D2-4C41-A95B-BD8392489D86}"/>
    <cellStyle name="Note 4 4 9" xfId="27229" xr:uid="{EBEF30E1-6FEC-4F58-BE37-BD1B57C39379}"/>
    <cellStyle name="Note 4 5" xfId="27230" xr:uid="{513D43ED-F6A6-49CD-ACF7-743FEF031399}"/>
    <cellStyle name="Note 4 5 10" xfId="27231" xr:uid="{1B7BDBF5-3FDD-48D1-B520-8ED23E8CF009}"/>
    <cellStyle name="Note 4 5 11" xfId="37136" xr:uid="{752B8719-1161-470A-9612-65B491C5BC9D}"/>
    <cellStyle name="Note 4 5 2" xfId="27232" xr:uid="{EA0EEC57-30CC-4FB4-A7EE-342F8C9D3B01}"/>
    <cellStyle name="Note 4 5 2 2" xfId="27233" xr:uid="{8B91FA3A-BEB0-4630-92F4-00EB902CD041}"/>
    <cellStyle name="Note 4 5 2 3" xfId="27234" xr:uid="{7E5B37F5-9EDD-443F-BCB3-7F8B9ED81B1A}"/>
    <cellStyle name="Note 4 5 2 4" xfId="27235" xr:uid="{9E3615AF-9A82-4EAA-8999-52C610047B04}"/>
    <cellStyle name="Note 4 5 2 5" xfId="27236" xr:uid="{5C64CA7C-15FA-4E24-B40C-DEC33F6869C4}"/>
    <cellStyle name="Note 4 5 2 6" xfId="27237" xr:uid="{E230F58A-05DB-4996-82FF-33B5B118B1A7}"/>
    <cellStyle name="Note 4 5 3" xfId="27238" xr:uid="{CA6AE6DA-077D-492E-949B-0D6B14665C6E}"/>
    <cellStyle name="Note 4 5 4" xfId="27239" xr:uid="{0AE10DDD-B48C-481F-99A6-84CB1A52686A}"/>
    <cellStyle name="Note 4 5 5" xfId="27240" xr:uid="{5BCCE93A-B115-4F8B-9E19-950CBD25A322}"/>
    <cellStyle name="Note 4 5 6" xfId="27241" xr:uid="{6981F14C-6FDD-4C15-A8F0-86F566BEFE36}"/>
    <cellStyle name="Note 4 5 7" xfId="27242" xr:uid="{E1AC4BCD-41CD-4187-9CE8-0FD4F895BF61}"/>
    <cellStyle name="Note 4 5 8" xfId="27243" xr:uid="{A82B1D40-335D-4786-8AE1-28B89C2C6FD7}"/>
    <cellStyle name="Note 4 5 9" xfId="27244" xr:uid="{E498ECAB-B7F9-43F1-ACE9-9FE2E8D9AE47}"/>
    <cellStyle name="Note 4 6" xfId="27245" xr:uid="{34539311-0870-4453-A3CD-90128FA9E6A5}"/>
    <cellStyle name="Note 4 6 10" xfId="37157" xr:uid="{F0BDA3D4-8943-4ECC-8D64-7626DE7BF9B0}"/>
    <cellStyle name="Note 4 6 2" xfId="27246" xr:uid="{BEAF0343-1BFA-4C35-B1F4-FDAC59B1B42C}"/>
    <cellStyle name="Note 4 6 3" xfId="27247" xr:uid="{FEC143D0-6EBF-4BAF-B0A5-767A9EA4755E}"/>
    <cellStyle name="Note 4 6 4" xfId="27248" xr:uid="{A0E437F5-A6E7-4870-96C9-17C9B8A5E2FE}"/>
    <cellStyle name="Note 4 6 5" xfId="27249" xr:uid="{96AA1F7A-87D2-499C-B33E-E38FFE511216}"/>
    <cellStyle name="Note 4 6 6" xfId="27250" xr:uid="{F9D093DA-EC6A-4F11-9953-CB261EFE89EC}"/>
    <cellStyle name="Note 4 6 7" xfId="27251" xr:uid="{18658236-D18E-4C3F-93D1-ED6707AD8ABD}"/>
    <cellStyle name="Note 4 6 8" xfId="27252" xr:uid="{8387E93E-607D-47AF-82A0-0018E865A014}"/>
    <cellStyle name="Note 4 6 9" xfId="27253" xr:uid="{A6DB5FF9-96E6-4AF9-8A92-FBE2E80018D4}"/>
    <cellStyle name="Note 4 7" xfId="27254" xr:uid="{2BBB23C7-165E-4E0F-8C6D-14BB7B5A2854}"/>
    <cellStyle name="Note 4 7 2" xfId="37042" xr:uid="{36C048E8-2B94-4862-B3E6-CA42AA812631}"/>
    <cellStyle name="Note 4 8" xfId="27255" xr:uid="{8099CC13-8682-440A-81BB-083CFE714CAE}"/>
    <cellStyle name="Note 4 8 2" xfId="36870" xr:uid="{5E3CE57D-916A-4A3C-BF74-76F679DCABC9}"/>
    <cellStyle name="Note 4 9" xfId="27256" xr:uid="{6D3D5621-6A50-44F6-8A25-7E0837C5D160}"/>
    <cellStyle name="Note 4 9 2" xfId="37068" xr:uid="{BA4E5A25-A4C0-4BA8-85B7-0A49E1A4F871}"/>
    <cellStyle name="Note 5" xfId="1658" xr:uid="{40FC6A7C-D0FB-45A3-9FCD-D38243CEC9C5}"/>
    <cellStyle name="Note 5 10" xfId="27258" xr:uid="{279B5783-9D5F-4A43-8F24-BA325CBE0228}"/>
    <cellStyle name="Note 5 10 2" xfId="37206" xr:uid="{17AF9D2C-E4BC-4DD1-B9AD-589BC9CFEDF7}"/>
    <cellStyle name="Note 5 11" xfId="27259" xr:uid="{B92D31BA-4CFF-414D-934E-07D0D1B505F4}"/>
    <cellStyle name="Note 5 11 2" xfId="37431" xr:uid="{4EF7010D-4A2D-45B3-9AB1-D1BF7E65D479}"/>
    <cellStyle name="Note 5 12" xfId="27260" xr:uid="{3B3AE2D3-A0A7-4562-9449-425305449932}"/>
    <cellStyle name="Note 5 12 2" xfId="37364" xr:uid="{8D6245B1-0CBC-4875-9D53-762ABE7B0F7D}"/>
    <cellStyle name="Note 5 13" xfId="27261" xr:uid="{3DF0502E-9FDF-4AB3-9B15-96B5853C06AC}"/>
    <cellStyle name="Note 5 13 2" xfId="37316" xr:uid="{161CA64F-10F0-4FAA-97C2-79CD1B1B181E}"/>
    <cellStyle name="Note 5 14" xfId="27262" xr:uid="{706AABC3-91C2-4B28-902E-63E1E2F2AD15}"/>
    <cellStyle name="Note 5 14 2" xfId="37419" xr:uid="{28423A94-4B22-478C-8CA9-805A9E23933E}"/>
    <cellStyle name="Note 5 15" xfId="36479" xr:uid="{58A44A6A-EB5C-48C2-9422-571993519FAC}"/>
    <cellStyle name="Note 5 16" xfId="27257" xr:uid="{990C44AD-0578-4A36-AFF5-E1715565AF49}"/>
    <cellStyle name="Note 5 2" xfId="27263" xr:uid="{C7E8A46C-60A1-49C9-AD32-85003CFA7F4C}"/>
    <cellStyle name="Note 5 2 10" xfId="27264" xr:uid="{14C1B3D4-EF09-4418-8F58-6DBC5B752655}"/>
    <cellStyle name="Note 5 2 11" xfId="27265" xr:uid="{18BBCC88-B53B-4224-BACA-5292F1894D47}"/>
    <cellStyle name="Note 5 2 12" xfId="27266" xr:uid="{D85BAFFE-2B54-4D47-8CDB-2BE6C14565CB}"/>
    <cellStyle name="Note 5 2 13" xfId="36842" xr:uid="{F948BE1A-778F-425C-8ABA-033370729AF0}"/>
    <cellStyle name="Note 5 2 2" xfId="27267" xr:uid="{2DB92DD2-39CB-4E11-83DF-615EFED7AAB4}"/>
    <cellStyle name="Note 5 2 2 10" xfId="27268" xr:uid="{73424AEA-6B3C-4136-B13E-86CC62B70431}"/>
    <cellStyle name="Note 5 2 2 11" xfId="27269" xr:uid="{47423043-FE60-4F0F-BA70-84C247B1F2FD}"/>
    <cellStyle name="Note 5 2 2 12" xfId="37288" xr:uid="{E6CE6C32-6C83-4A43-91E9-4326D367EA24}"/>
    <cellStyle name="Note 5 2 2 2" xfId="27270" xr:uid="{DB82D21C-EDAE-4DA0-8E4C-FA21F67354F5}"/>
    <cellStyle name="Note 5 2 2 2 10" xfId="27271" xr:uid="{965F611D-5AC4-449F-B516-22D958EF7B9F}"/>
    <cellStyle name="Note 5 2 2 2 2" xfId="27272" xr:uid="{01B412D1-1612-482E-A939-D2111761F29E}"/>
    <cellStyle name="Note 5 2 2 2 2 2" xfId="27273" xr:uid="{1ADD7F04-7494-4376-A680-1F89D2DF309F}"/>
    <cellStyle name="Note 5 2 2 2 2 3" xfId="27274" xr:uid="{B43E9576-2B6F-4634-9926-59AFCFEF0D1F}"/>
    <cellStyle name="Note 5 2 2 2 2 4" xfId="27275" xr:uid="{6F1AAAC0-3F57-4965-8A9F-8E21EF906F30}"/>
    <cellStyle name="Note 5 2 2 2 2 5" xfId="27276" xr:uid="{358C07BA-3F30-4EEE-9C69-76DCF6197475}"/>
    <cellStyle name="Note 5 2 2 2 2 6" xfId="27277" xr:uid="{A81E43CE-7922-42A5-B92F-EE6CC078A9E9}"/>
    <cellStyle name="Note 5 2 2 2 3" xfId="27278" xr:uid="{99919796-5031-496C-BAF0-011CD3AB2EA3}"/>
    <cellStyle name="Note 5 2 2 2 4" xfId="27279" xr:uid="{BF65EDD7-A440-4745-937C-62B1B466F680}"/>
    <cellStyle name="Note 5 2 2 2 5" xfId="27280" xr:uid="{426BE80F-4F6D-481F-B038-D8979B5CDF20}"/>
    <cellStyle name="Note 5 2 2 2 6" xfId="27281" xr:uid="{7F3E36E0-11DE-4052-9FBB-5F7B2D94D594}"/>
    <cellStyle name="Note 5 2 2 2 7" xfId="27282" xr:uid="{5D4C82E3-10D0-46D8-8300-5932712728DF}"/>
    <cellStyle name="Note 5 2 2 2 8" xfId="27283" xr:uid="{54A15F79-6184-4645-89D7-3A5A827EDD0F}"/>
    <cellStyle name="Note 5 2 2 2 9" xfId="27284" xr:uid="{C62D9A52-8F27-4380-AFAD-AE28DE912581}"/>
    <cellStyle name="Note 5 2 2 3" xfId="27285" xr:uid="{C73C1413-0EC3-4154-953A-6D9B66956DF2}"/>
    <cellStyle name="Note 5 2 2 3 2" xfId="27286" xr:uid="{16EABD16-E848-4411-B2EA-D876B7727762}"/>
    <cellStyle name="Note 5 2 2 3 3" xfId="27287" xr:uid="{DD435526-A0FF-4DF1-9870-EBC8E624247A}"/>
    <cellStyle name="Note 5 2 2 3 4" xfId="27288" xr:uid="{02D59A90-93F5-44EE-BF79-8EAF63FFA403}"/>
    <cellStyle name="Note 5 2 2 3 5" xfId="27289" xr:uid="{4A2FB3C8-2696-41C5-A122-BAB15185A427}"/>
    <cellStyle name="Note 5 2 2 3 6" xfId="27290" xr:uid="{A705E7EE-FD99-46C1-BC63-21BE118B9D40}"/>
    <cellStyle name="Note 5 2 2 3 7" xfId="27291" xr:uid="{72FF7D16-5FFB-45BD-95C4-2322A64F09FD}"/>
    <cellStyle name="Note 5 2 2 3 8" xfId="27292" xr:uid="{35A24E3C-E6FF-4EEB-84D1-FADF454ED410}"/>
    <cellStyle name="Note 5 2 2 3 9" xfId="27293" xr:uid="{45EA3D53-09A2-47A5-8814-1150EED7219A}"/>
    <cellStyle name="Note 5 2 2 4" xfId="27294" xr:uid="{6F11F1D1-12D9-4EC5-947E-CC55A7EA0E8F}"/>
    <cellStyle name="Note 5 2 2 5" xfId="27295" xr:uid="{4722080B-16AC-4404-82F8-D1C50CEC22C7}"/>
    <cellStyle name="Note 5 2 2 6" xfId="27296" xr:uid="{8610EC83-8EF1-439D-A099-5C0180639E00}"/>
    <cellStyle name="Note 5 2 2 7" xfId="27297" xr:uid="{30F1C1E1-1F07-40A8-9E09-3BD0976181A0}"/>
    <cellStyle name="Note 5 2 2 8" xfId="27298" xr:uid="{A7F7E1EF-AA35-48BC-840C-812AAEDD58AA}"/>
    <cellStyle name="Note 5 2 2 9" xfId="27299" xr:uid="{784B3859-2575-42FA-A403-5E0DCDE52982}"/>
    <cellStyle name="Note 5 2 3" xfId="27300" xr:uid="{C7254F14-E2A1-44DD-B4A2-D46838F0DFE2}"/>
    <cellStyle name="Note 5 2 3 10" xfId="27301" xr:uid="{98A79540-9AF7-4540-8E17-7A7E686C358A}"/>
    <cellStyle name="Note 5 2 3 11" xfId="37403" xr:uid="{BEC07AFA-0EAA-4D3A-9E2D-1D01AB914016}"/>
    <cellStyle name="Note 5 2 3 2" xfId="27302" xr:uid="{C989E10A-EFE6-4E8B-9AD1-2D02361A9C84}"/>
    <cellStyle name="Note 5 2 3 2 2" xfId="27303" xr:uid="{BFDDDF64-30AF-463E-AF1C-B244F4FFBA1A}"/>
    <cellStyle name="Note 5 2 3 2 3" xfId="27304" xr:uid="{531E6DC7-1D8D-4CB0-9D75-7F750FCA7541}"/>
    <cellStyle name="Note 5 2 3 2 4" xfId="27305" xr:uid="{2FD7B091-941B-4BCD-8C07-15656A765C6D}"/>
    <cellStyle name="Note 5 2 3 2 5" xfId="27306" xr:uid="{0151EA24-B579-4270-BFBE-05CB27224433}"/>
    <cellStyle name="Note 5 2 3 2 6" xfId="27307" xr:uid="{312CDA87-D30D-4557-89EC-E0A4A81FA125}"/>
    <cellStyle name="Note 5 2 3 3" xfId="27308" xr:uid="{EFB4EB4F-0F57-4762-82A5-D142BC067EEC}"/>
    <cellStyle name="Note 5 2 3 4" xfId="27309" xr:uid="{F06ED381-77C4-4886-9B64-DC71280B90A5}"/>
    <cellStyle name="Note 5 2 3 5" xfId="27310" xr:uid="{EC63BAEA-83E8-4040-A680-DFA029A4B59A}"/>
    <cellStyle name="Note 5 2 3 6" xfId="27311" xr:uid="{353306E9-29D9-4991-9FDA-17E2871E5D62}"/>
    <cellStyle name="Note 5 2 3 7" xfId="27312" xr:uid="{FC0E5D66-39BE-42B0-B6C6-E1343CEDE095}"/>
    <cellStyle name="Note 5 2 3 8" xfId="27313" xr:uid="{92AD0C70-0DB3-423E-93ED-FD32C625252E}"/>
    <cellStyle name="Note 5 2 3 9" xfId="27314" xr:uid="{0D4E5409-BAD1-4F3C-AF3E-E41AAED2AD39}"/>
    <cellStyle name="Note 5 2 4" xfId="27315" xr:uid="{CF346302-E247-460B-A89D-70D8BB6DD5F0}"/>
    <cellStyle name="Note 5 2 4 10" xfId="37464" xr:uid="{4FD5CC59-4EEA-406E-B11F-DB92F1719AD0}"/>
    <cellStyle name="Note 5 2 4 2" xfId="27316" xr:uid="{8F27DA3A-4BAC-4894-81A6-D076BA5D68A7}"/>
    <cellStyle name="Note 5 2 4 3" xfId="27317" xr:uid="{7E77AB05-28A1-4B28-A381-988352AF1A70}"/>
    <cellStyle name="Note 5 2 4 4" xfId="27318" xr:uid="{75B30A37-85CC-4391-85FA-8361B882189C}"/>
    <cellStyle name="Note 5 2 4 5" xfId="27319" xr:uid="{9A67CC9C-83D7-473A-A821-CF315736436A}"/>
    <cellStyle name="Note 5 2 4 6" xfId="27320" xr:uid="{6D73254F-90FF-4BC7-83CA-CB562D642D23}"/>
    <cellStyle name="Note 5 2 4 7" xfId="27321" xr:uid="{1921C872-2E1A-4B99-B5EC-6CF9AFA9245C}"/>
    <cellStyle name="Note 5 2 4 8" xfId="27322" xr:uid="{BE4D85B2-7548-443D-BC4F-45F6AC376455}"/>
    <cellStyle name="Note 5 2 4 9" xfId="27323" xr:uid="{D4AB67DD-31E4-40CF-A9E7-6F49AAEBE94A}"/>
    <cellStyle name="Note 5 2 5" xfId="27324" xr:uid="{1CDF1928-B778-4498-9B04-7DA5FB0A90E0}"/>
    <cellStyle name="Note 5 2 5 2" xfId="37512" xr:uid="{A47428EA-E219-401A-9C4B-4CFE51E9CC42}"/>
    <cellStyle name="Note 5 2 6" xfId="27325" xr:uid="{AF00368A-4FBC-41AE-B4F4-3C6467D2C944}"/>
    <cellStyle name="Note 5 2 6 2" xfId="37560" xr:uid="{E1AE768C-7700-49B5-8DB3-C3B73F93DBD7}"/>
    <cellStyle name="Note 5 2 7" xfId="27326" xr:uid="{81CEDCE0-17CD-400D-95F9-B75E9483241F}"/>
    <cellStyle name="Note 5 2 8" xfId="27327" xr:uid="{EE4BC7E5-9866-4997-A50B-600582311714}"/>
    <cellStyle name="Note 5 2 9" xfId="27328" xr:uid="{49B4F0A5-8B5E-4F3E-BC53-215CCF157ACF}"/>
    <cellStyle name="Note 5 3" xfId="27329" xr:uid="{2D8364BD-DBD9-4A19-8402-1D9680D85E7F}"/>
    <cellStyle name="Note 5 3 10" xfId="27330" xr:uid="{B9F3859A-2FD0-4E46-BD0D-A7BA38B9AEED}"/>
    <cellStyle name="Note 5 3 11" xfId="27331" xr:uid="{44C09F10-0C3E-4366-B072-F3F9FC17DD5A}"/>
    <cellStyle name="Note 5 3 12" xfId="27332" xr:uid="{AECCFC9D-A211-4F56-BC87-A074D9C5BD89}"/>
    <cellStyle name="Note 5 3 13" xfId="37125" xr:uid="{924B4B7B-7CE4-42E5-9875-98EA894F9639}"/>
    <cellStyle name="Note 5 3 2" xfId="27333" xr:uid="{3A6A2660-5422-4BD3-A5AD-150B5713E125}"/>
    <cellStyle name="Note 5 3 2 10" xfId="27334" xr:uid="{E922CD81-CB94-46A9-B01A-9FBF82077470}"/>
    <cellStyle name="Note 5 3 2 11" xfId="27335" xr:uid="{3BA2CB1C-C80D-44F2-8115-7CB545B3B13D}"/>
    <cellStyle name="Note 5 3 2 2" xfId="27336" xr:uid="{A0864E92-6B0A-48F1-83A8-977F0E8F4BB2}"/>
    <cellStyle name="Note 5 3 2 2 2" xfId="27337" xr:uid="{463F6DCC-AA99-40A9-B8F9-A6D0244B9B46}"/>
    <cellStyle name="Note 5 3 2 2 3" xfId="27338" xr:uid="{71FB525B-D1FA-4517-95F1-060788866BE1}"/>
    <cellStyle name="Note 5 3 2 2 4" xfId="27339" xr:uid="{30D3644A-004B-487E-84DD-737B9A98480D}"/>
    <cellStyle name="Note 5 3 2 2 5" xfId="27340" xr:uid="{9469CA2C-4169-4B17-80A6-08C8752DE0C3}"/>
    <cellStyle name="Note 5 3 2 2 6" xfId="27341" xr:uid="{A85955F1-6C09-439E-A8AE-4E8A929E11BD}"/>
    <cellStyle name="Note 5 3 2 2 7" xfId="27342" xr:uid="{63180CC1-83EC-44EF-8521-CB74B121AF1D}"/>
    <cellStyle name="Note 5 3 2 2 8" xfId="27343" xr:uid="{11C631FC-20CF-4EA1-BCD9-B9066F9DE29B}"/>
    <cellStyle name="Note 5 3 2 2 9" xfId="27344" xr:uid="{809ABA86-4BD3-46EE-A3D4-370E6D904543}"/>
    <cellStyle name="Note 5 3 2 3" xfId="27345" xr:uid="{BC79CFEB-FC87-4B78-BCCC-CC447F1A3894}"/>
    <cellStyle name="Note 5 3 2 3 2" xfId="27346" xr:uid="{C697378F-69BB-4D06-A6F0-15FF0F78048B}"/>
    <cellStyle name="Note 5 3 2 3 3" xfId="27347" xr:uid="{7787C5CB-13F6-4433-814D-957EC2DB1F90}"/>
    <cellStyle name="Note 5 3 2 3 4" xfId="27348" xr:uid="{59DBB408-42EB-47CA-96FD-4F297FE92B60}"/>
    <cellStyle name="Note 5 3 2 3 5" xfId="27349" xr:uid="{F5159675-6B1F-49F9-B426-6DE32B3AF515}"/>
    <cellStyle name="Note 5 3 2 3 6" xfId="27350" xr:uid="{6DFC86B7-6078-4C58-86A2-F99B144F138E}"/>
    <cellStyle name="Note 5 3 2 3 7" xfId="27351" xr:uid="{2D9950EF-8D5F-4993-B6A3-8E8DD6D766D2}"/>
    <cellStyle name="Note 5 3 2 3 8" xfId="27352" xr:uid="{A7B069B4-43DC-45B8-AFC7-B5F3D4FC1735}"/>
    <cellStyle name="Note 5 3 2 3 9" xfId="27353" xr:uid="{1D7A155A-2D67-4248-8AD8-0A6C819F4BFD}"/>
    <cellStyle name="Note 5 3 2 4" xfId="27354" xr:uid="{B537DA96-BADC-464E-8D0B-A2AC8FAC4D14}"/>
    <cellStyle name="Note 5 3 2 5" xfId="27355" xr:uid="{E398FA1C-7D80-4E04-9019-A464008B1E9F}"/>
    <cellStyle name="Note 5 3 2 6" xfId="27356" xr:uid="{34E24755-08F9-4623-87D3-83A79E84E792}"/>
    <cellStyle name="Note 5 3 2 7" xfId="27357" xr:uid="{F70BDECD-E228-4848-85DA-E64F8D9BED62}"/>
    <cellStyle name="Note 5 3 2 8" xfId="27358" xr:uid="{A7C9ACC3-9716-48AD-A515-81C89FA9C4CF}"/>
    <cellStyle name="Note 5 3 2 9" xfId="27359" xr:uid="{08B58C2A-D727-4989-9626-2270D5B26AAE}"/>
    <cellStyle name="Note 5 3 3" xfId="27360" xr:uid="{7B850CDF-3CE5-4114-AFCD-CC788D7B8DFA}"/>
    <cellStyle name="Note 5 3 3 2" xfId="27361" xr:uid="{87845B85-B72D-405B-A2D4-0B67C278E350}"/>
    <cellStyle name="Note 5 3 3 3" xfId="27362" xr:uid="{E076833C-6A72-4E83-98B4-E77ED33A121E}"/>
    <cellStyle name="Note 5 3 3 4" xfId="27363" xr:uid="{B275D5DC-D2DC-4FAE-A812-A0F42BCC9642}"/>
    <cellStyle name="Note 5 3 3 5" xfId="27364" xr:uid="{4C916320-7B64-4CDC-8539-A32B0343008C}"/>
    <cellStyle name="Note 5 3 3 6" xfId="27365" xr:uid="{322D0190-7525-4AD2-ACF8-6AF88605358B}"/>
    <cellStyle name="Note 5 3 3 7" xfId="27366" xr:uid="{EDBACFFC-E3DE-4BA0-8B90-4274FB812964}"/>
    <cellStyle name="Note 5 3 3 8" xfId="27367" xr:uid="{028B015C-F88E-4261-8704-1F3B2E5EB081}"/>
    <cellStyle name="Note 5 3 3 9" xfId="27368" xr:uid="{C1D1DA8C-9502-4FBA-A503-914BA070ECEC}"/>
    <cellStyle name="Note 5 3 4" xfId="27369" xr:uid="{F9DF52AB-7F5D-486B-B26D-7D9FA4B4E548}"/>
    <cellStyle name="Note 5 3 4 2" xfId="27370" xr:uid="{0D4A90EC-5026-454E-AD2F-26AD6B6F7AAC}"/>
    <cellStyle name="Note 5 3 4 3" xfId="27371" xr:uid="{A46EFA30-3601-498C-BE67-6DDD64ED2AEF}"/>
    <cellStyle name="Note 5 3 4 4" xfId="27372" xr:uid="{901307A7-4842-4D1B-A461-E223EB196965}"/>
    <cellStyle name="Note 5 3 4 5" xfId="27373" xr:uid="{DEEFD9E5-C399-494C-B949-F10E3851A827}"/>
    <cellStyle name="Note 5 3 4 6" xfId="27374" xr:uid="{F0EE669C-04E0-4074-8793-1A5E6AFC81A0}"/>
    <cellStyle name="Note 5 3 4 7" xfId="27375" xr:uid="{3AA6AF66-1D76-4FB8-9DF6-0B186746BDE5}"/>
    <cellStyle name="Note 5 3 4 8" xfId="27376" xr:uid="{815E6B44-9AB8-4CC1-BB50-22F8EB55346A}"/>
    <cellStyle name="Note 5 3 4 9" xfId="27377" xr:uid="{714D7FCA-E714-4163-AD3D-80E7CED9BD86}"/>
    <cellStyle name="Note 5 3 5" xfId="27378" xr:uid="{548DFCEE-A9F3-4D9A-A737-AF27824245B0}"/>
    <cellStyle name="Note 5 3 6" xfId="27379" xr:uid="{BBA3EE64-1F2C-4C57-8935-3364C531EF84}"/>
    <cellStyle name="Note 5 3 7" xfId="27380" xr:uid="{235D6660-5BDC-4C78-8279-6A64B458DBF8}"/>
    <cellStyle name="Note 5 3 8" xfId="27381" xr:uid="{B753AFC0-1E41-4456-861B-222DCBAC8D46}"/>
    <cellStyle name="Note 5 3 9" xfId="27382" xr:uid="{FC4FFFA4-B09E-449A-9CC6-5805239478AC}"/>
    <cellStyle name="Note 5 4" xfId="27383" xr:uid="{46FDE071-3C4E-4834-9D48-308B3408A26B}"/>
    <cellStyle name="Note 5 4 10" xfId="27384" xr:uid="{7F8C003D-09DE-42BF-9527-E43EEBA07341}"/>
    <cellStyle name="Note 5 4 11" xfId="27385" xr:uid="{4A8F910D-0CF3-4B9D-B2B1-6D61B6EB9C8B}"/>
    <cellStyle name="Note 5 4 12" xfId="36988" xr:uid="{262E76E6-A0F0-4C32-9E7C-5B9A2244E91A}"/>
    <cellStyle name="Note 5 4 2" xfId="27386" xr:uid="{D2ED6473-98E2-4B69-86EF-B59484B1892A}"/>
    <cellStyle name="Note 5 4 2 2" xfId="27387" xr:uid="{63B46372-D515-438A-B28A-247E53E46C1E}"/>
    <cellStyle name="Note 5 4 2 3" xfId="27388" xr:uid="{E0985EC3-6F5F-40B9-9CF9-BF23C7B06BCF}"/>
    <cellStyle name="Note 5 4 2 4" xfId="27389" xr:uid="{2AE6AE08-1C7A-4263-8BBA-E7760B108D28}"/>
    <cellStyle name="Note 5 4 2 5" xfId="27390" xr:uid="{A95B43F6-A38C-4837-86FB-49C846B04BAA}"/>
    <cellStyle name="Note 5 4 2 6" xfId="27391" xr:uid="{21B48CC5-14FF-474A-97EE-03AAF0D43468}"/>
    <cellStyle name="Note 5 4 2 7" xfId="27392" xr:uid="{36F03D9B-CD37-409A-9C20-55107C513504}"/>
    <cellStyle name="Note 5 4 2 8" xfId="27393" xr:uid="{B5E1F060-E066-4CAF-8643-EDA3C4537C04}"/>
    <cellStyle name="Note 5 4 2 9" xfId="27394" xr:uid="{7911AE8E-8A91-4D38-B9FC-43AC6B86821E}"/>
    <cellStyle name="Note 5 4 3" xfId="27395" xr:uid="{937CC2AA-28C8-4D8C-A78F-5BF3CF242DE7}"/>
    <cellStyle name="Note 5 4 3 2" xfId="27396" xr:uid="{B6B5FAA6-F553-4210-8811-AF6F451A4FAF}"/>
    <cellStyle name="Note 5 4 3 3" xfId="27397" xr:uid="{2DE900DF-7E63-43D5-9546-C25DE549ABF4}"/>
    <cellStyle name="Note 5 4 3 4" xfId="27398" xr:uid="{09C72395-9014-47B1-B2FE-20D683A73950}"/>
    <cellStyle name="Note 5 4 3 5" xfId="27399" xr:uid="{CB1BE4F4-9816-41E4-9AF2-5EDDEE342A9F}"/>
    <cellStyle name="Note 5 4 3 6" xfId="27400" xr:uid="{F965FD3C-3216-4524-84F4-060C72E21F22}"/>
    <cellStyle name="Note 5 4 3 7" xfId="27401" xr:uid="{5ADEE5EF-A19B-48EC-BEB6-3EAD21A90979}"/>
    <cellStyle name="Note 5 4 3 8" xfId="27402" xr:uid="{C7BD3E54-2D67-48D6-BCE2-76805FA7D809}"/>
    <cellStyle name="Note 5 4 3 9" xfId="27403" xr:uid="{A8F0AF30-D322-4BC6-9312-C78C33DA46DE}"/>
    <cellStyle name="Note 5 4 4" xfId="27404" xr:uid="{CF3D6FB5-A2F2-40BC-948E-957D3D0AD7CE}"/>
    <cellStyle name="Note 5 4 5" xfId="27405" xr:uid="{A0B3AD34-7810-40A9-9CC9-AE45A0BD68B1}"/>
    <cellStyle name="Note 5 4 6" xfId="27406" xr:uid="{1E0A60CD-A89A-40B2-8049-88B235157D09}"/>
    <cellStyle name="Note 5 4 7" xfId="27407" xr:uid="{7546014F-710F-4823-9D8D-4FDC5BCABAF9}"/>
    <cellStyle name="Note 5 4 8" xfId="27408" xr:uid="{0245FBFD-B097-4BF2-9FC2-006D7DBEC437}"/>
    <cellStyle name="Note 5 4 9" xfId="27409" xr:uid="{6BC0ED63-B11E-41F9-A80E-D5F86D44B955}"/>
    <cellStyle name="Note 5 5" xfId="27410" xr:uid="{0BF12D0C-3C18-4F35-8D10-5562BDD34627}"/>
    <cellStyle name="Note 5 5 10" xfId="27411" xr:uid="{3E08CBB9-0091-407B-A391-DD959C576E6B}"/>
    <cellStyle name="Note 5 5 11" xfId="37137" xr:uid="{4170D163-5450-4E31-B10B-65D85C9BA93E}"/>
    <cellStyle name="Note 5 5 2" xfId="27412" xr:uid="{28AE4AF0-785D-469D-B51E-AEA4F789EDB7}"/>
    <cellStyle name="Note 5 5 2 2" xfId="27413" xr:uid="{37C12119-F151-4697-A4A7-6E01FC2CE34A}"/>
    <cellStyle name="Note 5 5 2 3" xfId="27414" xr:uid="{4BCD892A-60D0-4639-B3AF-E879E80901FB}"/>
    <cellStyle name="Note 5 5 2 4" xfId="27415" xr:uid="{A9DB01F1-CEA4-4F50-BBF6-CE3782A5B382}"/>
    <cellStyle name="Note 5 5 2 5" xfId="27416" xr:uid="{040F7942-A8D3-44F2-89A7-C017EC4FCB74}"/>
    <cellStyle name="Note 5 5 2 6" xfId="27417" xr:uid="{93E46F83-BD2C-47C6-A35F-B582B68C9B76}"/>
    <cellStyle name="Note 5 5 3" xfId="27418" xr:uid="{F3F9789A-1512-4FF5-8A14-D9064E7962B1}"/>
    <cellStyle name="Note 5 5 4" xfId="27419" xr:uid="{37FF2D8E-4F56-4AFA-A686-02D358F3D22C}"/>
    <cellStyle name="Note 5 5 5" xfId="27420" xr:uid="{3FC2007C-1932-4403-9C27-E04528681C5B}"/>
    <cellStyle name="Note 5 5 6" xfId="27421" xr:uid="{82913353-214F-4BDC-AF19-9310C2424956}"/>
    <cellStyle name="Note 5 5 7" xfId="27422" xr:uid="{C1AABA02-2536-4EB9-8791-2041D892D12D}"/>
    <cellStyle name="Note 5 5 8" xfId="27423" xr:uid="{5675DDAC-1789-4D54-929C-ACD2A60F0288}"/>
    <cellStyle name="Note 5 5 9" xfId="27424" xr:uid="{067F906A-4003-4469-8E84-B804DEA84622}"/>
    <cellStyle name="Note 5 6" xfId="27425" xr:uid="{66243059-4F90-4E11-8664-01F41AF7AB32}"/>
    <cellStyle name="Note 5 6 10" xfId="36929" xr:uid="{4763698F-C7C8-4B44-B4D8-FA5B1C66669C}"/>
    <cellStyle name="Note 5 6 2" xfId="27426" xr:uid="{AF3B406A-828C-4B4D-85A2-DAF928BA8EA8}"/>
    <cellStyle name="Note 5 6 3" xfId="27427" xr:uid="{9B28E6D0-C914-4140-9D2D-44613F3D8920}"/>
    <cellStyle name="Note 5 6 4" xfId="27428" xr:uid="{1E3AF5AB-81B0-44A6-B4E9-FB7C32AC3E2C}"/>
    <cellStyle name="Note 5 6 5" xfId="27429" xr:uid="{BB80CDD1-35C4-4ECA-AF44-1566C9FB815C}"/>
    <cellStyle name="Note 5 6 6" xfId="27430" xr:uid="{FBB320A1-041F-4212-ADD7-A7933802975A}"/>
    <cellStyle name="Note 5 6 7" xfId="27431" xr:uid="{3FD1FD1F-AD71-487E-8AC3-624ED53A9B37}"/>
    <cellStyle name="Note 5 6 8" xfId="27432" xr:uid="{D509AD4E-6D6E-4B96-A96D-373FFFDFC31B}"/>
    <cellStyle name="Note 5 6 9" xfId="27433" xr:uid="{A023BB90-F9B2-4159-B2C0-6E8092C4280A}"/>
    <cellStyle name="Note 5 7" xfId="27434" xr:uid="{E1588CEF-C4D9-4971-98AE-C5031828D084}"/>
    <cellStyle name="Note 5 7 2" xfId="37043" xr:uid="{D663D76E-E687-42D0-BB43-1114CED5EF65}"/>
    <cellStyle name="Note 5 8" xfId="27435" xr:uid="{9E0B8717-5C8C-478F-AEDC-7783F6CD074B}"/>
    <cellStyle name="Note 5 8 2" xfId="37205" xr:uid="{B11C89A3-CC67-422A-8518-971522F88155}"/>
    <cellStyle name="Note 5 9" xfId="27436" xr:uid="{58BB8196-115B-44B6-840E-F40F30E96A63}"/>
    <cellStyle name="Note 5 9 2" xfId="37010" xr:uid="{4C903CE3-AF34-4F7C-9141-5AF704EFA286}"/>
    <cellStyle name="Note 6" xfId="1659" xr:uid="{7EAF9A1A-D73F-4305-A431-A8279C102F89}"/>
    <cellStyle name="Note 6 10" xfId="27438" xr:uid="{95EB493C-4FAF-4B03-B5C4-DD0D5947A2EA}"/>
    <cellStyle name="Note 6 10 2" xfId="37200" xr:uid="{B98E58BC-478A-4920-A7E2-3E258445AD1E}"/>
    <cellStyle name="Note 6 11" xfId="27439" xr:uid="{5F3825FE-7553-44A6-B192-93EC9043CDAC}"/>
    <cellStyle name="Note 6 11 2" xfId="37201" xr:uid="{852FD062-1DFD-4F32-BF25-3291E7F03D02}"/>
    <cellStyle name="Note 6 12" xfId="27440" xr:uid="{F2C89F2F-468F-415E-BBDD-BFF97B844B48}"/>
    <cellStyle name="Note 6 12 2" xfId="37181" xr:uid="{74C74538-5AC2-4622-A0B5-7AB89B779650}"/>
    <cellStyle name="Note 6 13" xfId="27441" xr:uid="{D6A4C485-BD5C-45F3-954F-8C7987ECE181}"/>
    <cellStyle name="Note 6 13 2" xfId="37080" xr:uid="{8B2918DA-1FFF-41A6-8BFB-DC31EAFE6064}"/>
    <cellStyle name="Note 6 14" xfId="27442" xr:uid="{CCA7067B-9C63-4A14-BF02-F334E0DE41F9}"/>
    <cellStyle name="Note 6 14 2" xfId="36938" xr:uid="{1C9C315F-F26C-4DD4-BE5E-D2DC3B69861D}"/>
    <cellStyle name="Note 6 15" xfId="36480" xr:uid="{6B1E901E-333E-4DF7-B8D0-7FBD331DC7AA}"/>
    <cellStyle name="Note 6 16" xfId="27437" xr:uid="{24321CB5-FA0D-4A3C-9E9E-7A4117BDC3A8}"/>
    <cellStyle name="Note 6 2" xfId="27443" xr:uid="{8A59A28D-5364-4C3A-91C9-E546576C598A}"/>
    <cellStyle name="Note 6 2 10" xfId="27444" xr:uid="{63EB7FE2-ED72-4A96-A013-E2EF9747ADCB}"/>
    <cellStyle name="Note 6 2 11" xfId="27445" xr:uid="{9FF795A8-7667-49EB-83ED-9C82FC6E8ABF}"/>
    <cellStyle name="Note 6 2 12" xfId="27446" xr:uid="{6E3E83BE-72B6-45C6-BA8C-3EC1C4CAFFC7}"/>
    <cellStyle name="Note 6 2 13" xfId="36843" xr:uid="{7AA474FA-9D81-47D9-B002-7F7A18D5EDFD}"/>
    <cellStyle name="Note 6 2 2" xfId="27447" xr:uid="{ED687A68-45AF-4DF6-B2AC-EE3AF779F996}"/>
    <cellStyle name="Note 6 2 2 10" xfId="27448" xr:uid="{C7186CCA-1D79-4B20-97B4-4CA096EDAF9B}"/>
    <cellStyle name="Note 6 2 2 11" xfId="27449" xr:uid="{AAC7B6C4-BDA7-49CF-9F0E-FC9CB3C47283}"/>
    <cellStyle name="Note 6 2 2 12" xfId="37289" xr:uid="{8D0FF839-DCF9-4A07-9075-36B5E47C51F3}"/>
    <cellStyle name="Note 6 2 2 2" xfId="27450" xr:uid="{FA23D319-E352-4081-B032-4C40AADBBFF2}"/>
    <cellStyle name="Note 6 2 2 2 10" xfId="27451" xr:uid="{C2B6DF8E-BDD8-428D-8005-A3F5486CD062}"/>
    <cellStyle name="Note 6 2 2 2 2" xfId="27452" xr:uid="{5527660E-BE7D-49B5-BF5A-A664606AB785}"/>
    <cellStyle name="Note 6 2 2 2 2 2" xfId="27453" xr:uid="{72E694AB-377A-42ED-B58B-195E79068BEF}"/>
    <cellStyle name="Note 6 2 2 2 2 3" xfId="27454" xr:uid="{1DC18098-211E-49B7-95D6-827CD08B6BC8}"/>
    <cellStyle name="Note 6 2 2 2 2 4" xfId="27455" xr:uid="{67797DA9-F582-4BDC-BFB5-44EAEE4B93BB}"/>
    <cellStyle name="Note 6 2 2 2 2 5" xfId="27456" xr:uid="{7982BE9F-8100-4C34-ADE8-B6DCD3F0D4A1}"/>
    <cellStyle name="Note 6 2 2 2 2 6" xfId="27457" xr:uid="{79BF0A74-8E67-413F-8D54-00636E5FACDB}"/>
    <cellStyle name="Note 6 2 2 2 3" xfId="27458" xr:uid="{E5690F8E-9784-4462-8135-91F77AAF36F2}"/>
    <cellStyle name="Note 6 2 2 2 4" xfId="27459" xr:uid="{F00A5B28-3C64-42E0-B9D7-5B6F16739BC8}"/>
    <cellStyle name="Note 6 2 2 2 5" xfId="27460" xr:uid="{E3379254-2227-4451-AD41-A6A02AF16AD1}"/>
    <cellStyle name="Note 6 2 2 2 6" xfId="27461" xr:uid="{3C15D3F4-8305-45AA-B589-B545B84552B9}"/>
    <cellStyle name="Note 6 2 2 2 7" xfId="27462" xr:uid="{F890A2FC-720B-46BD-888D-6DA1B37924E7}"/>
    <cellStyle name="Note 6 2 2 2 8" xfId="27463" xr:uid="{96DBA933-920B-483C-A8A9-9F13D81CB80F}"/>
    <cellStyle name="Note 6 2 2 2 9" xfId="27464" xr:uid="{1AA2AD14-EB3A-49CE-AC2E-F77970B2F4AD}"/>
    <cellStyle name="Note 6 2 2 3" xfId="27465" xr:uid="{EC9929F7-EFC4-441E-80B0-255E9B530CBA}"/>
    <cellStyle name="Note 6 2 2 3 2" xfId="27466" xr:uid="{BE33C7C1-C43E-43EC-9EBC-1D1CF02A2E76}"/>
    <cellStyle name="Note 6 2 2 3 3" xfId="27467" xr:uid="{74B9056F-143E-40C2-9F44-73B0F7D1C46C}"/>
    <cellStyle name="Note 6 2 2 3 4" xfId="27468" xr:uid="{75E7D394-DF39-4372-8E2F-CF2FADDD95AD}"/>
    <cellStyle name="Note 6 2 2 3 5" xfId="27469" xr:uid="{73BB4800-FE4D-4253-9322-AB3D41537CCE}"/>
    <cellStyle name="Note 6 2 2 3 6" xfId="27470" xr:uid="{CDF95E74-CE67-4318-AFE5-4DAB29EF77A4}"/>
    <cellStyle name="Note 6 2 2 3 7" xfId="27471" xr:uid="{5B6688EC-1C8C-42AF-88D0-DA2E8A8370DA}"/>
    <cellStyle name="Note 6 2 2 3 8" xfId="27472" xr:uid="{971574A1-F02E-4B38-9E3A-12D97AC4CB15}"/>
    <cellStyle name="Note 6 2 2 3 9" xfId="27473" xr:uid="{7BF56087-2251-4DB0-B599-A4D9E1A1FB18}"/>
    <cellStyle name="Note 6 2 2 4" xfId="27474" xr:uid="{9AA429F2-CA0A-439D-85E9-4A9632E12720}"/>
    <cellStyle name="Note 6 2 2 5" xfId="27475" xr:uid="{E4F52CEF-6026-4BE1-BA1E-7132A5444D32}"/>
    <cellStyle name="Note 6 2 2 6" xfId="27476" xr:uid="{2497813C-7C3D-49B3-A6AC-68E7646ADEF4}"/>
    <cellStyle name="Note 6 2 2 7" xfId="27477" xr:uid="{A91CD5F8-6CE1-472F-8DBD-DB7D5BEA35C4}"/>
    <cellStyle name="Note 6 2 2 8" xfId="27478" xr:uid="{5ADF709C-2696-437C-A913-F4F73AA752F6}"/>
    <cellStyle name="Note 6 2 2 9" xfId="27479" xr:uid="{D067767F-3CF2-4706-9259-9B2C5A152B3D}"/>
    <cellStyle name="Note 6 2 3" xfId="27480" xr:uid="{7F13B0BA-C102-4750-9C78-0E129ABF6BA9}"/>
    <cellStyle name="Note 6 2 3 10" xfId="27481" xr:uid="{7E351082-8B7D-4851-BC08-B61B046C1DD8}"/>
    <cellStyle name="Note 6 2 3 11" xfId="37404" xr:uid="{26CB734D-3A02-4795-A37D-9058A37467F2}"/>
    <cellStyle name="Note 6 2 3 2" xfId="27482" xr:uid="{3CCC8E89-5F00-4D49-B443-F9C171E3ECBE}"/>
    <cellStyle name="Note 6 2 3 2 2" xfId="27483" xr:uid="{C3F4F92D-F33F-471C-ADE1-965E4E7E27F1}"/>
    <cellStyle name="Note 6 2 3 2 3" xfId="27484" xr:uid="{152E12E2-6408-4FC7-A7A1-B4EA8B53899B}"/>
    <cellStyle name="Note 6 2 3 2 4" xfId="27485" xr:uid="{08EBA9EE-CCB5-4C7D-B755-6AC9AC99518C}"/>
    <cellStyle name="Note 6 2 3 2 5" xfId="27486" xr:uid="{D9BAF12E-5AC3-4301-A532-E15AD817E28B}"/>
    <cellStyle name="Note 6 2 3 2 6" xfId="27487" xr:uid="{4552D2AB-415B-46D3-BDF1-BE90AB60E177}"/>
    <cellStyle name="Note 6 2 3 3" xfId="27488" xr:uid="{39933124-388C-46DB-878F-03601E90F510}"/>
    <cellStyle name="Note 6 2 3 4" xfId="27489" xr:uid="{4C446146-A558-422E-807A-955082A97738}"/>
    <cellStyle name="Note 6 2 3 5" xfId="27490" xr:uid="{B9E293DC-2449-4414-816B-2F51E03198E0}"/>
    <cellStyle name="Note 6 2 3 6" xfId="27491" xr:uid="{F3DCC93B-82A5-41C1-9254-173B955E56DD}"/>
    <cellStyle name="Note 6 2 3 7" xfId="27492" xr:uid="{474D9D00-F583-4C68-9AA9-44D54B82757C}"/>
    <cellStyle name="Note 6 2 3 8" xfId="27493" xr:uid="{6CFA1252-FD1D-4B0E-B4B8-02A84200CD62}"/>
    <cellStyle name="Note 6 2 3 9" xfId="27494" xr:uid="{AF1B4150-834A-4538-A8D9-1A945274634F}"/>
    <cellStyle name="Note 6 2 4" xfId="27495" xr:uid="{E2FED723-504A-47FC-8794-25F301C00977}"/>
    <cellStyle name="Note 6 2 4 10" xfId="37465" xr:uid="{0D6AA1D3-EF6A-4DD3-8D3E-E92194949766}"/>
    <cellStyle name="Note 6 2 4 2" xfId="27496" xr:uid="{F4228446-08DA-4205-8BF1-E0AD520AF172}"/>
    <cellStyle name="Note 6 2 4 3" xfId="27497" xr:uid="{DDA7C21C-309F-4384-B1D4-19E7E52BB26A}"/>
    <cellStyle name="Note 6 2 4 4" xfId="27498" xr:uid="{A41C9EE3-B5DE-4560-B2D5-4B6D591361C0}"/>
    <cellStyle name="Note 6 2 4 5" xfId="27499" xr:uid="{2C4F26D6-DE06-4D85-A81F-3D3AC16EDBAD}"/>
    <cellStyle name="Note 6 2 4 6" xfId="27500" xr:uid="{15F979C5-2D50-4DA3-A149-A2AB4F5820F1}"/>
    <cellStyle name="Note 6 2 4 7" xfId="27501" xr:uid="{CD15C673-BB55-401F-A622-3571B9CFC008}"/>
    <cellStyle name="Note 6 2 4 8" xfId="27502" xr:uid="{806FFA54-FAE3-4D7C-8554-DF975AC7767E}"/>
    <cellStyle name="Note 6 2 4 9" xfId="27503" xr:uid="{424BE415-CA06-4DA9-8257-991EE740B311}"/>
    <cellStyle name="Note 6 2 5" xfId="27504" xr:uid="{C21988B5-563F-4BA1-B3D6-664A8E08154A}"/>
    <cellStyle name="Note 6 2 5 2" xfId="37513" xr:uid="{15D6F147-ACB0-48BC-B7AF-E6520F5A9541}"/>
    <cellStyle name="Note 6 2 6" xfId="27505" xr:uid="{D93AE670-8745-4DBE-AE79-66BBAAE254DD}"/>
    <cellStyle name="Note 6 2 6 2" xfId="37561" xr:uid="{D8E22C3D-7457-476C-8351-57CF2942EE7C}"/>
    <cellStyle name="Note 6 2 7" xfId="27506" xr:uid="{D5583E13-8A18-4B26-9336-3556C1940167}"/>
    <cellStyle name="Note 6 2 8" xfId="27507" xr:uid="{8D4EBBBC-AA4B-4747-B8EB-27BF7558180D}"/>
    <cellStyle name="Note 6 2 9" xfId="27508" xr:uid="{BC449BCC-F1BA-407F-9986-FF1F2471F0E5}"/>
    <cellStyle name="Note 6 3" xfId="27509" xr:uid="{C5FA3F0F-DE3E-47A4-9352-EDB98B1236CB}"/>
    <cellStyle name="Note 6 3 10" xfId="27510" xr:uid="{7C4A2CAF-F374-4D27-97FC-04CC6B99133C}"/>
    <cellStyle name="Note 6 3 11" xfId="27511" xr:uid="{45669DC2-4172-4DE0-8D1B-E5CA64340C81}"/>
    <cellStyle name="Note 6 3 12" xfId="27512" xr:uid="{81C7E761-AF09-49B6-8E98-59D8748C97D0}"/>
    <cellStyle name="Note 6 3 13" xfId="37126" xr:uid="{65D712D2-10DB-4551-A0CD-C1A21ADAD228}"/>
    <cellStyle name="Note 6 3 2" xfId="27513" xr:uid="{2A180543-A353-42F5-A2D0-2446E5D17CAB}"/>
    <cellStyle name="Note 6 3 2 10" xfId="27514" xr:uid="{AD282EF3-841F-4D94-B517-67B0C29F537F}"/>
    <cellStyle name="Note 6 3 2 11" xfId="27515" xr:uid="{D1137C29-4327-4C46-9005-590FFC793B94}"/>
    <cellStyle name="Note 6 3 2 2" xfId="27516" xr:uid="{F3127D99-57BE-40AA-B0BD-04A7F90D75CB}"/>
    <cellStyle name="Note 6 3 2 2 2" xfId="27517" xr:uid="{77E392E2-5302-4B24-B0CA-3560A552A91B}"/>
    <cellStyle name="Note 6 3 2 2 3" xfId="27518" xr:uid="{7213EA75-F5FE-4512-A0F7-DAD3A878B7E1}"/>
    <cellStyle name="Note 6 3 2 2 4" xfId="27519" xr:uid="{CEB7C83E-4C4F-4F92-96C9-9FD1306B83C1}"/>
    <cellStyle name="Note 6 3 2 2 5" xfId="27520" xr:uid="{761AEBB5-BDD4-4481-A945-3FFDD71785DC}"/>
    <cellStyle name="Note 6 3 2 2 6" xfId="27521" xr:uid="{6F7154AC-AF23-47A8-9C37-6D3E3ADBB8A5}"/>
    <cellStyle name="Note 6 3 2 2 7" xfId="27522" xr:uid="{06448C4A-F2E5-4836-B8B0-166E7DD5AB4F}"/>
    <cellStyle name="Note 6 3 2 2 8" xfId="27523" xr:uid="{BEBBBB93-DD0D-479C-A8F1-7EB6BAB7945C}"/>
    <cellStyle name="Note 6 3 2 2 9" xfId="27524" xr:uid="{D20C1569-1255-4E3A-8EB1-E89D9D4324FD}"/>
    <cellStyle name="Note 6 3 2 3" xfId="27525" xr:uid="{2EFED367-9275-4825-AF4C-5B624FBCA360}"/>
    <cellStyle name="Note 6 3 2 3 2" xfId="27526" xr:uid="{1A5B3D35-4A79-495C-8E24-6DC84450AB56}"/>
    <cellStyle name="Note 6 3 2 3 3" xfId="27527" xr:uid="{4B94F0E3-9901-4212-AFA7-369EA94EF6C4}"/>
    <cellStyle name="Note 6 3 2 3 4" xfId="27528" xr:uid="{8F50FC1E-F65F-4C97-87AC-1969E8F2C1DC}"/>
    <cellStyle name="Note 6 3 2 3 5" xfId="27529" xr:uid="{384F3588-1967-40DB-9D26-621848D1AFD7}"/>
    <cellStyle name="Note 6 3 2 3 6" xfId="27530" xr:uid="{8E0119A0-C459-4579-B38C-6648EDFA961C}"/>
    <cellStyle name="Note 6 3 2 3 7" xfId="27531" xr:uid="{63032872-E000-4371-87D5-17763623AD62}"/>
    <cellStyle name="Note 6 3 2 3 8" xfId="27532" xr:uid="{00BDDE40-D6E0-4BE5-8A7B-A7E8AEBF5309}"/>
    <cellStyle name="Note 6 3 2 3 9" xfId="27533" xr:uid="{B5DEEE73-D483-4476-B159-C5666C809BAE}"/>
    <cellStyle name="Note 6 3 2 4" xfId="27534" xr:uid="{792D76F8-E663-49CC-9353-25CDF9F8AB36}"/>
    <cellStyle name="Note 6 3 2 5" xfId="27535" xr:uid="{3BD97979-D5EF-4BBF-B08B-6BDA790A7DD8}"/>
    <cellStyle name="Note 6 3 2 6" xfId="27536" xr:uid="{4F99090F-75C4-4950-BC44-5C1FF2BAC861}"/>
    <cellStyle name="Note 6 3 2 7" xfId="27537" xr:uid="{7F629B5D-68A5-47A7-9306-F991410D38F4}"/>
    <cellStyle name="Note 6 3 2 8" xfId="27538" xr:uid="{2826F245-38DB-4D07-A136-5205789D8332}"/>
    <cellStyle name="Note 6 3 2 9" xfId="27539" xr:uid="{C50E880B-7B7F-49C0-B0E4-0D70DDC1E0A3}"/>
    <cellStyle name="Note 6 3 3" xfId="27540" xr:uid="{15CCCD13-F90D-4C09-AAF0-3D66DD419477}"/>
    <cellStyle name="Note 6 3 3 2" xfId="27541" xr:uid="{4DEAAFA4-4656-4867-A246-2DBFC7305B6E}"/>
    <cellStyle name="Note 6 3 3 3" xfId="27542" xr:uid="{E57B64AA-58C2-4CB4-9FF3-080AC396CE87}"/>
    <cellStyle name="Note 6 3 3 4" xfId="27543" xr:uid="{27A9A252-EE71-4F69-B6DF-2A49CA6B8A06}"/>
    <cellStyle name="Note 6 3 3 5" xfId="27544" xr:uid="{2B728BDF-B43D-4048-8E95-5C53A8E268A6}"/>
    <cellStyle name="Note 6 3 3 6" xfId="27545" xr:uid="{D3D2AEC7-1A06-4DE0-92F8-803261559837}"/>
    <cellStyle name="Note 6 3 3 7" xfId="27546" xr:uid="{00F3C6CB-4069-46FF-BD22-FDCA869944A9}"/>
    <cellStyle name="Note 6 3 3 8" xfId="27547" xr:uid="{ED82C6D1-D724-4700-A641-1B5493ADA1E2}"/>
    <cellStyle name="Note 6 3 3 9" xfId="27548" xr:uid="{3C038EA8-1EE8-4FE6-A5D1-8388B0BC58C1}"/>
    <cellStyle name="Note 6 3 4" xfId="27549" xr:uid="{EE593D85-DC6A-4EBD-8C5C-F85E422F233F}"/>
    <cellStyle name="Note 6 3 4 2" xfId="27550" xr:uid="{04973739-1823-43CF-A1CD-E285969F9141}"/>
    <cellStyle name="Note 6 3 4 3" xfId="27551" xr:uid="{F04C7998-4A95-481F-9A5A-31ABE681C854}"/>
    <cellStyle name="Note 6 3 4 4" xfId="27552" xr:uid="{46B3B946-579D-4D20-910E-44C460F54C2E}"/>
    <cellStyle name="Note 6 3 4 5" xfId="27553" xr:uid="{1A4F440D-DA45-47B2-9CE7-30DA69370637}"/>
    <cellStyle name="Note 6 3 4 6" xfId="27554" xr:uid="{E57169AB-9148-4A36-841E-FB87401CAE0F}"/>
    <cellStyle name="Note 6 3 4 7" xfId="27555" xr:uid="{22C83D9C-FB0E-4C63-B8A1-D7B04D09362B}"/>
    <cellStyle name="Note 6 3 4 8" xfId="27556" xr:uid="{DEB43B0D-7C61-4754-B126-F4C40C83161C}"/>
    <cellStyle name="Note 6 3 4 9" xfId="27557" xr:uid="{059A87CE-BC10-4C21-AEDE-8EAB0D773673}"/>
    <cellStyle name="Note 6 3 5" xfId="27558" xr:uid="{B4FCA7A6-E7C5-4A3D-8771-3982C11ED933}"/>
    <cellStyle name="Note 6 3 6" xfId="27559" xr:uid="{5C2456AA-3F20-4254-851F-BC5CF94CEA12}"/>
    <cellStyle name="Note 6 3 7" xfId="27560" xr:uid="{1EE6CDAB-6664-45BB-A55C-C7E9BE453126}"/>
    <cellStyle name="Note 6 3 8" xfId="27561" xr:uid="{913A749A-17DE-4ACC-9703-E36EDEF4730D}"/>
    <cellStyle name="Note 6 3 9" xfId="27562" xr:uid="{F5A953FD-D6C3-42FF-B3FC-242C722759A7}"/>
    <cellStyle name="Note 6 4" xfId="27563" xr:uid="{CB438E9F-0A3E-4220-B7C0-DCED262D7610}"/>
    <cellStyle name="Note 6 4 10" xfId="27564" xr:uid="{3A9CD874-0C66-4DA1-896B-6B4776A405E2}"/>
    <cellStyle name="Note 6 4 11" xfId="27565" xr:uid="{903A16AD-FF17-4E9A-8F26-1D0DC084E280}"/>
    <cellStyle name="Note 6 4 12" xfId="36987" xr:uid="{C562473B-7B94-4A4C-B86E-FC533A4BD570}"/>
    <cellStyle name="Note 6 4 2" xfId="27566" xr:uid="{CA33324E-B528-47AF-93FF-83EF7DBAFD49}"/>
    <cellStyle name="Note 6 4 2 2" xfId="27567" xr:uid="{09C4A18F-A86C-4417-8AAE-C2031420E640}"/>
    <cellStyle name="Note 6 4 2 3" xfId="27568" xr:uid="{0174D98E-92A6-49B3-809B-FE3A8B1263DD}"/>
    <cellStyle name="Note 6 4 2 4" xfId="27569" xr:uid="{3C2FA809-869E-40A5-A974-8AC7279AE764}"/>
    <cellStyle name="Note 6 4 2 5" xfId="27570" xr:uid="{6E179AC3-416C-4BB3-A3C9-96E31617E384}"/>
    <cellStyle name="Note 6 4 2 6" xfId="27571" xr:uid="{0EBC155C-2FCD-4BE9-8DCF-DCE84876F679}"/>
    <cellStyle name="Note 6 4 2 7" xfId="27572" xr:uid="{3BCF20E2-0BA1-479E-9061-CC7EA930E67A}"/>
    <cellStyle name="Note 6 4 2 8" xfId="27573" xr:uid="{10C629D1-3A97-4977-B9D9-A6877828CCCD}"/>
    <cellStyle name="Note 6 4 2 9" xfId="27574" xr:uid="{37981C0F-BCCC-4DBE-A637-360CE5548533}"/>
    <cellStyle name="Note 6 4 3" xfId="27575" xr:uid="{72EEE248-135C-48C2-B5BB-D39C2EE0BE7A}"/>
    <cellStyle name="Note 6 4 3 2" xfId="27576" xr:uid="{E5225BA2-23FE-4BC6-94A8-1C41C6BD452F}"/>
    <cellStyle name="Note 6 4 3 3" xfId="27577" xr:uid="{B7A8AF75-366C-4DCD-B658-92E5EBA77673}"/>
    <cellStyle name="Note 6 4 3 4" xfId="27578" xr:uid="{FC9D70A4-B99B-47E7-8496-32564B32E619}"/>
    <cellStyle name="Note 6 4 3 5" xfId="27579" xr:uid="{CD1B2202-D3DE-475E-9F36-05FDED9E6484}"/>
    <cellStyle name="Note 6 4 3 6" xfId="27580" xr:uid="{BACDDA98-0128-44AD-B12A-117429783E1F}"/>
    <cellStyle name="Note 6 4 3 7" xfId="27581" xr:uid="{BB4EDEF9-CA59-42C0-BE76-55EE61D8A1EF}"/>
    <cellStyle name="Note 6 4 3 8" xfId="27582" xr:uid="{59DCC1B6-77D7-4B5E-9923-5C2C1D514E8A}"/>
    <cellStyle name="Note 6 4 3 9" xfId="27583" xr:uid="{8E23BBFF-45FB-4342-9AC9-9C5D382C04E7}"/>
    <cellStyle name="Note 6 4 4" xfId="27584" xr:uid="{6D8E1140-646A-41B4-BDFE-3BC05477DB00}"/>
    <cellStyle name="Note 6 4 5" xfId="27585" xr:uid="{6D4333D8-D67C-464D-8282-05DEE603E5E4}"/>
    <cellStyle name="Note 6 4 6" xfId="27586" xr:uid="{2F1E7852-2973-4852-991C-A899F9F7A52E}"/>
    <cellStyle name="Note 6 4 7" xfId="27587" xr:uid="{A4777DBD-ED71-4577-8066-590ED2BEE28D}"/>
    <cellStyle name="Note 6 4 8" xfId="27588" xr:uid="{12CC2AB6-65AE-4EF5-953B-9EA4B8AEF72A}"/>
    <cellStyle name="Note 6 4 9" xfId="27589" xr:uid="{2782F3A7-7253-4568-A31B-481F98E91BDD}"/>
    <cellStyle name="Note 6 5" xfId="27590" xr:uid="{2E8BA2BF-4B89-486A-A66D-44F13ABF7BE0}"/>
    <cellStyle name="Note 6 5 10" xfId="37051" xr:uid="{7AD9B34C-1815-4BF3-B463-D99C06CFBD52}"/>
    <cellStyle name="Note 6 5 2" xfId="27591" xr:uid="{B56B35C0-FB94-4870-94B6-747DE8310BD3}"/>
    <cellStyle name="Note 6 5 3" xfId="27592" xr:uid="{701BD0AF-47EB-46B1-8616-61C7DEF1CC5B}"/>
    <cellStyle name="Note 6 5 4" xfId="27593" xr:uid="{75C39EA9-D1F3-4F15-AC2D-7F086789059D}"/>
    <cellStyle name="Note 6 5 5" xfId="27594" xr:uid="{ABC86D56-BE61-4EC8-AD07-6E768BD572BE}"/>
    <cellStyle name="Note 6 5 6" xfId="27595" xr:uid="{4581CBAF-8723-49DD-82BC-24528710D752}"/>
    <cellStyle name="Note 6 5 7" xfId="27596" xr:uid="{6A0142B4-7671-4F6C-8749-4DE85986C9C2}"/>
    <cellStyle name="Note 6 5 8" xfId="27597" xr:uid="{14078C02-16D3-4B54-96A1-F7B07D9BDD33}"/>
    <cellStyle name="Note 6 5 9" xfId="27598" xr:uid="{118A26E2-45B9-4576-958A-16E8DD47F7ED}"/>
    <cellStyle name="Note 6 6" xfId="27599" xr:uid="{BF2553F9-40AA-416A-8EF1-414B521F3876}"/>
    <cellStyle name="Note 6 6 10" xfId="37017" xr:uid="{FD04B741-6CAE-46F1-A335-CAE91BFF0DFA}"/>
    <cellStyle name="Note 6 6 2" xfId="27600" xr:uid="{2F9511D6-AD02-4258-BE11-4249DA4A0902}"/>
    <cellStyle name="Note 6 6 3" xfId="27601" xr:uid="{E4170C8C-597B-46EF-8C6B-4C559178F726}"/>
    <cellStyle name="Note 6 6 4" xfId="27602" xr:uid="{C48C2B7D-4D19-49B2-91B2-57F656C402D1}"/>
    <cellStyle name="Note 6 6 5" xfId="27603" xr:uid="{86DBC30F-8191-418C-903E-CDD0A7D1FA19}"/>
    <cellStyle name="Note 6 6 6" xfId="27604" xr:uid="{DDA3BE71-7E0B-48C3-BDCD-71CB1228EB56}"/>
    <cellStyle name="Note 6 6 7" xfId="27605" xr:uid="{C382AA40-002F-46ED-A65F-58D88A7A75C2}"/>
    <cellStyle name="Note 6 6 8" xfId="27606" xr:uid="{113F1AD8-56BB-4AB9-B380-8B52E34CDCF6}"/>
    <cellStyle name="Note 6 6 9" xfId="27607" xr:uid="{DF42FBA3-D8F6-4D78-8563-E19B804E57F3}"/>
    <cellStyle name="Note 6 7" xfId="27608" xr:uid="{209E88FA-BD30-48F3-8E45-FCC47E9DDFBB}"/>
    <cellStyle name="Note 6 7 2" xfId="37044" xr:uid="{2E0F3014-37B2-42A7-A798-17548B84CD49}"/>
    <cellStyle name="Note 6 8" xfId="27609" xr:uid="{6AAE71C0-58A1-4C24-86A1-A3508F007DC5}"/>
    <cellStyle name="Note 6 8 2" xfId="37254" xr:uid="{AE0644EE-9CD9-4B57-B46A-1CD89E75BCA0}"/>
    <cellStyle name="Note 6 9" xfId="27610" xr:uid="{F701E8D8-A782-4C93-8183-AF6B213A202A}"/>
    <cellStyle name="Note 6 9 2" xfId="37368" xr:uid="{D57E97B7-E0CB-4216-8714-7E4D0F698FD8}"/>
    <cellStyle name="Note 7" xfId="1660" xr:uid="{9651B843-3CE0-40DC-8132-B5FD3249A7A2}"/>
    <cellStyle name="Note 7 10" xfId="27612" xr:uid="{057CFF57-3A53-4DAC-8E63-060A0D509F73}"/>
    <cellStyle name="Note 7 10 2" xfId="37085" xr:uid="{140938BC-72EC-4C6B-9739-5B040A9022B9}"/>
    <cellStyle name="Note 7 11" xfId="27613" xr:uid="{B9950AE5-014C-4BC6-8A52-49CB239A5138}"/>
    <cellStyle name="Note 7 11 2" xfId="36874" xr:uid="{0B48C695-8589-43BE-B64F-024063ADB7CA}"/>
    <cellStyle name="Note 7 12" xfId="27614" xr:uid="{F8880E3F-C5DF-4DDC-80E9-17EC63350D6C}"/>
    <cellStyle name="Note 7 12 2" xfId="37328" xr:uid="{49502E9A-EA8B-4DA8-93EB-95886617A612}"/>
    <cellStyle name="Note 7 13" xfId="27615" xr:uid="{CB7F156D-F37E-442D-9484-2064381BD23B}"/>
    <cellStyle name="Note 7 13 2" xfId="36972" xr:uid="{65E7E7E3-F1DB-442B-99EE-73C6B3F7EE98}"/>
    <cellStyle name="Note 7 14" xfId="27616" xr:uid="{09585D74-7400-4E02-A610-702FF2C2935D}"/>
    <cellStyle name="Note 7 14 2" xfId="36858" xr:uid="{AEBECE6B-7A0F-4D7B-8053-73A9FE8546D4}"/>
    <cellStyle name="Note 7 15" xfId="36481" xr:uid="{00095C58-6504-4152-B12E-B32CF398C4EB}"/>
    <cellStyle name="Note 7 16" xfId="27611" xr:uid="{5E94BA78-C3CC-4062-B48F-649D827D8C69}"/>
    <cellStyle name="Note 7 2" xfId="27617" xr:uid="{AB1ED4D3-53CF-4771-A647-3A02F919693B}"/>
    <cellStyle name="Note 7 2 10" xfId="27618" xr:uid="{895E4B2E-C2D8-49B0-84EF-FA71B304B36F}"/>
    <cellStyle name="Note 7 2 11" xfId="27619" xr:uid="{E1ADAE9A-731B-492A-9A00-CE889C4DE0C4}"/>
    <cellStyle name="Note 7 2 12" xfId="27620" xr:uid="{8FAB5E0C-DFAA-4709-A5A8-D210395ECC2F}"/>
    <cellStyle name="Note 7 2 13" xfId="36844" xr:uid="{2186E098-B08F-4F9D-ADC3-377C1562BCE7}"/>
    <cellStyle name="Note 7 2 2" xfId="27621" xr:uid="{7587B2CD-7240-4C61-8669-D23A8D313521}"/>
    <cellStyle name="Note 7 2 2 10" xfId="27622" xr:uid="{57A08085-4F7C-401D-8BCD-4BEFEA93E151}"/>
    <cellStyle name="Note 7 2 2 11" xfId="27623" xr:uid="{B3401CF9-26DB-4456-BABD-231C33C793D7}"/>
    <cellStyle name="Note 7 2 2 12" xfId="37290" xr:uid="{B2523F89-7975-4F11-A1B4-3467B761EFAF}"/>
    <cellStyle name="Note 7 2 2 2" xfId="27624" xr:uid="{53D465D6-FD9F-475D-9420-028258D8DB84}"/>
    <cellStyle name="Note 7 2 2 2 10" xfId="27625" xr:uid="{4A6EFFFA-6B2B-4E84-8159-984A21F9F85D}"/>
    <cellStyle name="Note 7 2 2 2 2" xfId="27626" xr:uid="{F07573E0-ABC9-4F5E-8123-D9C313FC2BB1}"/>
    <cellStyle name="Note 7 2 2 2 2 2" xfId="27627" xr:uid="{C976C3CB-A00A-46FA-9655-9424B0ABB64D}"/>
    <cellStyle name="Note 7 2 2 2 2 3" xfId="27628" xr:uid="{1F648689-287B-4A8D-BABC-035820A43AFF}"/>
    <cellStyle name="Note 7 2 2 2 2 4" xfId="27629" xr:uid="{630B61EF-2ABF-4F88-A270-9035763F3971}"/>
    <cellStyle name="Note 7 2 2 2 2 5" xfId="27630" xr:uid="{BB39027D-6399-4274-A7C0-489CD3A3FF8B}"/>
    <cellStyle name="Note 7 2 2 2 2 6" xfId="27631" xr:uid="{67494755-D252-4F22-A405-3D89D60E212B}"/>
    <cellStyle name="Note 7 2 2 2 3" xfId="27632" xr:uid="{1847504E-39FD-4865-BDE2-3330286D2CAE}"/>
    <cellStyle name="Note 7 2 2 2 4" xfId="27633" xr:uid="{D6FD51AE-4ED6-46F3-91EC-320E9E2E691F}"/>
    <cellStyle name="Note 7 2 2 2 5" xfId="27634" xr:uid="{ABB4045E-EEF5-48EB-8E78-5416DCDB0501}"/>
    <cellStyle name="Note 7 2 2 2 6" xfId="27635" xr:uid="{D9F9B657-FE2A-458D-B88B-5E8DFFD1B8BF}"/>
    <cellStyle name="Note 7 2 2 2 7" xfId="27636" xr:uid="{30E34E71-3E1C-4549-A3AC-C12A05103014}"/>
    <cellStyle name="Note 7 2 2 2 8" xfId="27637" xr:uid="{0A2F6D55-CD87-4776-BA83-3108026ECE23}"/>
    <cellStyle name="Note 7 2 2 2 9" xfId="27638" xr:uid="{730A0FDC-10F0-44EE-90F8-3A8F61089127}"/>
    <cellStyle name="Note 7 2 2 3" xfId="27639" xr:uid="{0253A593-ACF9-447A-A806-B0D663A1C2D2}"/>
    <cellStyle name="Note 7 2 2 3 2" xfId="27640" xr:uid="{085BC864-9E41-4A27-8617-7ABD01DB05DE}"/>
    <cellStyle name="Note 7 2 2 3 3" xfId="27641" xr:uid="{0BCF4DED-AE70-4BDB-AD35-9C2A7936F96D}"/>
    <cellStyle name="Note 7 2 2 3 4" xfId="27642" xr:uid="{CBE3FEAB-1FFA-4809-98C1-EADBEE4A24E7}"/>
    <cellStyle name="Note 7 2 2 3 5" xfId="27643" xr:uid="{56316E20-FB81-4DCB-AC1C-6F67115C04DD}"/>
    <cellStyle name="Note 7 2 2 3 6" xfId="27644" xr:uid="{EDE0B092-F6D3-41A4-AD7F-2CE363305873}"/>
    <cellStyle name="Note 7 2 2 3 7" xfId="27645" xr:uid="{3182AA8D-259C-4A06-AB5C-DBC30C981184}"/>
    <cellStyle name="Note 7 2 2 3 8" xfId="27646" xr:uid="{F48A0D68-2776-4CB5-89F0-5EB17275A3E2}"/>
    <cellStyle name="Note 7 2 2 3 9" xfId="27647" xr:uid="{E714A167-0BDA-4F06-B13D-E809000B54E8}"/>
    <cellStyle name="Note 7 2 2 4" xfId="27648" xr:uid="{91BCC641-2ED6-495E-8276-FA3AA4955F4A}"/>
    <cellStyle name="Note 7 2 2 5" xfId="27649" xr:uid="{79580E5B-7717-40D5-AF7E-CAEE3C953708}"/>
    <cellStyle name="Note 7 2 2 6" xfId="27650" xr:uid="{C6F5CCE4-D593-4822-AFEE-15CABBB178E6}"/>
    <cellStyle name="Note 7 2 2 7" xfId="27651" xr:uid="{490CAFCC-9D79-464D-A448-167F9DAC92A2}"/>
    <cellStyle name="Note 7 2 2 8" xfId="27652" xr:uid="{BF01F586-DBD6-4AF2-A47A-5D89B61A0C94}"/>
    <cellStyle name="Note 7 2 2 9" xfId="27653" xr:uid="{DAF0E311-6F93-4465-B549-88F2A165C70E}"/>
    <cellStyle name="Note 7 2 3" xfId="27654" xr:uid="{3FE6D3B7-0D5D-4B58-985B-B3105C90A40D}"/>
    <cellStyle name="Note 7 2 3 10" xfId="27655" xr:uid="{E6DAB5D6-12DA-4EF3-8251-4F31560D2EC2}"/>
    <cellStyle name="Note 7 2 3 11" xfId="37405" xr:uid="{DF9230C7-295A-4177-A86B-0A70EF7BEFDD}"/>
    <cellStyle name="Note 7 2 3 2" xfId="27656" xr:uid="{59EB51F5-B1AF-4F40-B900-24B8650E9B23}"/>
    <cellStyle name="Note 7 2 3 2 2" xfId="27657" xr:uid="{65A9DA67-AFF8-4CF0-9C92-118B834A368D}"/>
    <cellStyle name="Note 7 2 3 2 3" xfId="27658" xr:uid="{8B42F631-46E0-4FE1-8851-FC376180A372}"/>
    <cellStyle name="Note 7 2 3 2 4" xfId="27659" xr:uid="{432C081B-6C89-47D6-9343-4446B77708BA}"/>
    <cellStyle name="Note 7 2 3 2 5" xfId="27660" xr:uid="{AD3D82E2-4AF0-4855-AA00-27467C7B0F7E}"/>
    <cellStyle name="Note 7 2 3 2 6" xfId="27661" xr:uid="{767ED559-17FA-470C-8450-8DB3EF76788F}"/>
    <cellStyle name="Note 7 2 3 3" xfId="27662" xr:uid="{0EA58880-EC93-429B-B9D9-248601456645}"/>
    <cellStyle name="Note 7 2 3 4" xfId="27663" xr:uid="{1EAE2626-A233-4C69-A9B0-542E6DC345D7}"/>
    <cellStyle name="Note 7 2 3 5" xfId="27664" xr:uid="{9E159C20-B109-466F-BECD-63D5B99CDD10}"/>
    <cellStyle name="Note 7 2 3 6" xfId="27665" xr:uid="{62192C85-3625-4AAD-BB07-87DD0712253B}"/>
    <cellStyle name="Note 7 2 3 7" xfId="27666" xr:uid="{45465A17-6EF2-4C43-8D2B-8158EE995F46}"/>
    <cellStyle name="Note 7 2 3 8" xfId="27667" xr:uid="{2D779418-F0A9-4CA9-875F-AF2757ABAF60}"/>
    <cellStyle name="Note 7 2 3 9" xfId="27668" xr:uid="{5550D8D0-2479-4004-8251-94CE1B1BF419}"/>
    <cellStyle name="Note 7 2 4" xfId="27669" xr:uid="{15B2FE2E-111E-422D-8DDB-91183A73876B}"/>
    <cellStyle name="Note 7 2 4 10" xfId="37466" xr:uid="{E753A9D5-F461-4556-A670-1502F109C4E3}"/>
    <cellStyle name="Note 7 2 4 2" xfId="27670" xr:uid="{91069C5A-618F-4CB8-A5A1-D8BA6EAB97E6}"/>
    <cellStyle name="Note 7 2 4 3" xfId="27671" xr:uid="{C9E54149-8DC7-4D71-8FBF-A2726E11B00F}"/>
    <cellStyle name="Note 7 2 4 4" xfId="27672" xr:uid="{9B896BC9-47DE-4F58-9FC9-A5CA5C919378}"/>
    <cellStyle name="Note 7 2 4 5" xfId="27673" xr:uid="{12994014-FFBC-4121-8370-7C45E2929846}"/>
    <cellStyle name="Note 7 2 4 6" xfId="27674" xr:uid="{0738C54B-D48A-486C-846B-0C8EFE267F61}"/>
    <cellStyle name="Note 7 2 4 7" xfId="27675" xr:uid="{E94A4D80-242E-4989-8117-A199BF568ABF}"/>
    <cellStyle name="Note 7 2 4 8" xfId="27676" xr:uid="{245C21D4-997D-4256-923F-C7B8547A2681}"/>
    <cellStyle name="Note 7 2 4 9" xfId="27677" xr:uid="{727395E9-BF49-408A-B8C0-9DB6779146DA}"/>
    <cellStyle name="Note 7 2 5" xfId="27678" xr:uid="{74E6FF99-4957-4662-A7D7-DA2D070465F0}"/>
    <cellStyle name="Note 7 2 5 2" xfId="37514" xr:uid="{69C0BC65-6EE2-474D-8EC6-DAA659290A90}"/>
    <cellStyle name="Note 7 2 6" xfId="27679" xr:uid="{19C5B369-BA5A-4B97-8030-F42AA075177D}"/>
    <cellStyle name="Note 7 2 6 2" xfId="37562" xr:uid="{CA2DD592-F524-476D-BFB1-D9F227F0D1DC}"/>
    <cellStyle name="Note 7 2 7" xfId="27680" xr:uid="{629466CB-D0D3-493A-983B-F1EBED782582}"/>
    <cellStyle name="Note 7 2 8" xfId="27681" xr:uid="{32570B82-1C1E-43F7-AFFD-5195C1863730}"/>
    <cellStyle name="Note 7 2 9" xfId="27682" xr:uid="{544F8425-4CDE-4D33-B5D2-248F07209070}"/>
    <cellStyle name="Note 7 3" xfId="27683" xr:uid="{75C15E34-8F08-4763-8144-387D8857CFCD}"/>
    <cellStyle name="Note 7 3 10" xfId="27684" xr:uid="{DC5B3DE9-FD27-4B3D-8152-928A8792CF6C}"/>
    <cellStyle name="Note 7 3 11" xfId="27685" xr:uid="{C01B26F3-2D87-45E2-B2E3-F6E0DCE779C6}"/>
    <cellStyle name="Note 7 3 12" xfId="27686" xr:uid="{EE961244-B099-4B91-9C51-066FC79E30B9}"/>
    <cellStyle name="Note 7 3 13" xfId="37127" xr:uid="{EE75D445-6862-4770-AB9C-5B85D30E9BC0}"/>
    <cellStyle name="Note 7 3 2" xfId="27687" xr:uid="{50CF35AE-68F2-411D-95AE-A8E755A52879}"/>
    <cellStyle name="Note 7 3 2 10" xfId="27688" xr:uid="{BE84412B-26C5-4A76-BD85-8CCD04528479}"/>
    <cellStyle name="Note 7 3 2 11" xfId="27689" xr:uid="{87DB6863-2104-4CBF-B884-28BFDB9B03C5}"/>
    <cellStyle name="Note 7 3 2 2" xfId="27690" xr:uid="{D617795F-85C9-4483-AAFB-31CEF1CAE78D}"/>
    <cellStyle name="Note 7 3 2 2 2" xfId="27691" xr:uid="{ACB511DC-2CA6-4A84-A2D0-3F96EF3A5371}"/>
    <cellStyle name="Note 7 3 2 2 3" xfId="27692" xr:uid="{CD1549ED-08C2-4EB6-877C-3FE37F2AA240}"/>
    <cellStyle name="Note 7 3 2 2 4" xfId="27693" xr:uid="{0DBC3371-55D3-44F7-A751-BA035B04215E}"/>
    <cellStyle name="Note 7 3 2 2 5" xfId="27694" xr:uid="{F86AA5FF-9143-419A-B755-752CCA5FDBDF}"/>
    <cellStyle name="Note 7 3 2 2 6" xfId="27695" xr:uid="{A4F598F9-99EB-4E7A-93FB-6BBB47F05BD2}"/>
    <cellStyle name="Note 7 3 2 2 7" xfId="27696" xr:uid="{43B98F5A-CCC8-4677-A762-2DB1930DB994}"/>
    <cellStyle name="Note 7 3 2 2 8" xfId="27697" xr:uid="{BE751C14-4AA1-4AE4-BA65-5CD4071BA915}"/>
    <cellStyle name="Note 7 3 2 2 9" xfId="27698" xr:uid="{C81F0292-9C9B-4252-8142-6377C77225CD}"/>
    <cellStyle name="Note 7 3 2 3" xfId="27699" xr:uid="{D558ADB6-39A5-4D2D-98E0-0EF4DDBD0887}"/>
    <cellStyle name="Note 7 3 2 3 2" xfId="27700" xr:uid="{3D8D4F93-5B70-4D7D-A4D3-389AD895A5DB}"/>
    <cellStyle name="Note 7 3 2 3 3" xfId="27701" xr:uid="{49A84927-E0A4-4279-8BE6-3525EDDFECDA}"/>
    <cellStyle name="Note 7 3 2 3 4" xfId="27702" xr:uid="{A852B98B-0E6A-426A-8E4B-B1A239305FDA}"/>
    <cellStyle name="Note 7 3 2 3 5" xfId="27703" xr:uid="{4008AC84-B247-4E59-AA4B-83FC6836C8D4}"/>
    <cellStyle name="Note 7 3 2 3 6" xfId="27704" xr:uid="{4E79600A-8F06-4D8B-8350-CB84D8D539AE}"/>
    <cellStyle name="Note 7 3 2 3 7" xfId="27705" xr:uid="{01A065B5-3854-4DF6-98C8-A4F9801DD290}"/>
    <cellStyle name="Note 7 3 2 3 8" xfId="27706" xr:uid="{F41D7F35-AA44-48ED-9DC0-4FA97175D061}"/>
    <cellStyle name="Note 7 3 2 3 9" xfId="27707" xr:uid="{2FF404EB-94BC-4357-86ED-528C5AB1A902}"/>
    <cellStyle name="Note 7 3 2 4" xfId="27708" xr:uid="{BF30BFB7-444C-48FE-87BB-CB33BB705BC6}"/>
    <cellStyle name="Note 7 3 2 5" xfId="27709" xr:uid="{F02C60FD-B05C-472B-95EF-12C8457573A6}"/>
    <cellStyle name="Note 7 3 2 6" xfId="27710" xr:uid="{73604B23-7378-4298-AF20-11FE1F7FF795}"/>
    <cellStyle name="Note 7 3 2 7" xfId="27711" xr:uid="{220BA3F8-867E-4DF2-B286-DBCCF9C0254F}"/>
    <cellStyle name="Note 7 3 2 8" xfId="27712" xr:uid="{59338398-129E-4D5E-B96D-126ABB8517F4}"/>
    <cellStyle name="Note 7 3 2 9" xfId="27713" xr:uid="{684574D6-32BB-4801-AEE2-89D6A864439F}"/>
    <cellStyle name="Note 7 3 3" xfId="27714" xr:uid="{99A2E1B1-687A-4246-B07A-2C71D344722B}"/>
    <cellStyle name="Note 7 3 3 2" xfId="27715" xr:uid="{6288C007-2AB8-4C09-8B05-084113C05D1B}"/>
    <cellStyle name="Note 7 3 3 3" xfId="27716" xr:uid="{C0B0A19E-FED1-4415-8D31-6638097BC7C5}"/>
    <cellStyle name="Note 7 3 3 4" xfId="27717" xr:uid="{1C54556B-CD93-4A7A-B4E7-301220AACBD9}"/>
    <cellStyle name="Note 7 3 3 5" xfId="27718" xr:uid="{C517EA7D-8842-44A7-8316-A22B657446B6}"/>
    <cellStyle name="Note 7 3 3 6" xfId="27719" xr:uid="{85572EE7-B5C1-4BD2-B1D8-C099E23CE13A}"/>
    <cellStyle name="Note 7 3 3 7" xfId="27720" xr:uid="{43AD08B5-1DE8-4FF1-8713-BCA734E9E2FD}"/>
    <cellStyle name="Note 7 3 3 8" xfId="27721" xr:uid="{994E1453-A40F-4491-8779-3A41D05B8812}"/>
    <cellStyle name="Note 7 3 3 9" xfId="27722" xr:uid="{DD4BB80F-2D47-4BA3-946C-4C3D88EBF4B7}"/>
    <cellStyle name="Note 7 3 4" xfId="27723" xr:uid="{D160F1D4-6878-438A-8707-AE40962BD7F4}"/>
    <cellStyle name="Note 7 3 4 2" xfId="27724" xr:uid="{5ED8181F-38C1-4DBE-870F-4C2E50BECC0B}"/>
    <cellStyle name="Note 7 3 4 3" xfId="27725" xr:uid="{76FB7B5A-9299-406F-92E9-4C8487AA9712}"/>
    <cellStyle name="Note 7 3 4 4" xfId="27726" xr:uid="{1F5F777C-CBC2-4681-BCAE-6716753E4C84}"/>
    <cellStyle name="Note 7 3 4 5" xfId="27727" xr:uid="{407E75F0-573E-4565-8E6E-24ADD85ED21B}"/>
    <cellStyle name="Note 7 3 4 6" xfId="27728" xr:uid="{02EE6FEB-B73A-479C-9AB9-39D5363CCCB4}"/>
    <cellStyle name="Note 7 3 4 7" xfId="27729" xr:uid="{48D2532F-8C2B-4C7A-A1DA-942A73DC8F89}"/>
    <cellStyle name="Note 7 3 4 8" xfId="27730" xr:uid="{0D569EED-4305-4741-9573-8895FD40B2A4}"/>
    <cellStyle name="Note 7 3 4 9" xfId="27731" xr:uid="{6B42370D-57EF-42B6-994E-D14D0361D891}"/>
    <cellStyle name="Note 7 3 5" xfId="27732" xr:uid="{CD64193C-8210-44C4-B1DC-1189A618E7E4}"/>
    <cellStyle name="Note 7 3 6" xfId="27733" xr:uid="{A0F8496B-45D1-4625-AD68-A26CBF7D6BF5}"/>
    <cellStyle name="Note 7 3 7" xfId="27734" xr:uid="{075EF293-608E-410A-9A56-E0E897AC0A50}"/>
    <cellStyle name="Note 7 3 8" xfId="27735" xr:uid="{A1653FDC-4CCA-48A4-9AD7-BD407942D877}"/>
    <cellStyle name="Note 7 3 9" xfId="27736" xr:uid="{F88B2D6C-4CD8-415C-8896-48C071D5BDA0}"/>
    <cellStyle name="Note 7 4" xfId="27737" xr:uid="{3980FC88-8ECF-48F5-BCAC-9F91B826CFB9}"/>
    <cellStyle name="Note 7 4 10" xfId="27738" xr:uid="{734A08D1-81E1-432E-9921-068EBD52315F}"/>
    <cellStyle name="Note 7 4 11" xfId="27739" xr:uid="{AD5CA20A-8CE5-47B5-8DD6-9A041DFC5A2C}"/>
    <cellStyle name="Note 7 4 12" xfId="36860" xr:uid="{97F340F8-087D-4519-9387-890BDC8A389D}"/>
    <cellStyle name="Note 7 4 2" xfId="27740" xr:uid="{03891DDF-160D-4DD2-9DDE-0B9CB7BAF89A}"/>
    <cellStyle name="Note 7 4 2 2" xfId="27741" xr:uid="{9618D4F2-7A0F-44D3-8CC1-A08A080BDF4D}"/>
    <cellStyle name="Note 7 4 2 3" xfId="27742" xr:uid="{292C6273-65B8-481D-A69A-E869E06C86D0}"/>
    <cellStyle name="Note 7 4 2 4" xfId="27743" xr:uid="{8D5FB478-A0BA-4670-9533-DFAE9E13C6AC}"/>
    <cellStyle name="Note 7 4 2 5" xfId="27744" xr:uid="{35DBBBBE-F7A2-4C65-99A6-CA5960BC8605}"/>
    <cellStyle name="Note 7 4 2 6" xfId="27745" xr:uid="{B8AE5CB2-F6AB-47FE-8CBF-AB05AEF7F44A}"/>
    <cellStyle name="Note 7 4 2 7" xfId="27746" xr:uid="{36BF3440-0403-4607-ACA2-8CC7CB6964E6}"/>
    <cellStyle name="Note 7 4 2 8" xfId="27747" xr:uid="{E14C0AA1-EE89-46AB-A16C-B79B87E04D4B}"/>
    <cellStyle name="Note 7 4 2 9" xfId="27748" xr:uid="{9E3AB451-43AE-48CB-9D3B-E5F9D4987F03}"/>
    <cellStyle name="Note 7 4 3" xfId="27749" xr:uid="{E016A5DC-82FD-4B34-825C-8A8F8DD7215A}"/>
    <cellStyle name="Note 7 4 3 2" xfId="27750" xr:uid="{6D137257-66B5-41AC-A9BB-F36013C87B21}"/>
    <cellStyle name="Note 7 4 3 3" xfId="27751" xr:uid="{C2DB5273-CA6F-4F25-9221-56DFB2BF27AB}"/>
    <cellStyle name="Note 7 4 3 4" xfId="27752" xr:uid="{65BDAA27-66DF-4CB6-871F-7DDF56BA498E}"/>
    <cellStyle name="Note 7 4 3 5" xfId="27753" xr:uid="{9FDC5FAC-D835-44E0-9CA6-CDA933D50E6C}"/>
    <cellStyle name="Note 7 4 3 6" xfId="27754" xr:uid="{179B424D-AA79-47DA-ABF8-97EB627A1FED}"/>
    <cellStyle name="Note 7 4 3 7" xfId="27755" xr:uid="{30EB0E1B-C7DB-465B-9B64-2A70EC35B480}"/>
    <cellStyle name="Note 7 4 3 8" xfId="27756" xr:uid="{CCDBF98A-3166-4021-9477-9918BDBC2476}"/>
    <cellStyle name="Note 7 4 3 9" xfId="27757" xr:uid="{FF8DF575-1B8E-4467-ABC1-B0013E12B243}"/>
    <cellStyle name="Note 7 4 4" xfId="27758" xr:uid="{BB42FC7C-5731-479B-B553-3517790963D1}"/>
    <cellStyle name="Note 7 4 5" xfId="27759" xr:uid="{C9AC4B1A-C0AF-4FF3-A11D-FB5757169CE3}"/>
    <cellStyle name="Note 7 4 6" xfId="27760" xr:uid="{54E1CCAF-66FA-4947-A256-4F0955282CEF}"/>
    <cellStyle name="Note 7 4 7" xfId="27761" xr:uid="{AAA507FF-D19B-4B1D-9219-7049B9191951}"/>
    <cellStyle name="Note 7 4 8" xfId="27762" xr:uid="{11CD24A7-449D-41E6-882F-161125DA0E7F}"/>
    <cellStyle name="Note 7 4 9" xfId="27763" xr:uid="{F16702E7-5788-48BE-AF61-629C88031722}"/>
    <cellStyle name="Note 7 5" xfId="27764" xr:uid="{442CE053-F4F9-462C-B8D8-8F78CFC204BD}"/>
    <cellStyle name="Note 7 5 10" xfId="37056" xr:uid="{113717D4-DF42-41F1-B08B-8B1428D2D57B}"/>
    <cellStyle name="Note 7 5 2" xfId="27765" xr:uid="{90574D50-BAA1-4F48-A1AD-190193887EC7}"/>
    <cellStyle name="Note 7 5 3" xfId="27766" xr:uid="{C0E886DF-2191-4B9C-B064-6E20C0B16073}"/>
    <cellStyle name="Note 7 5 4" xfId="27767" xr:uid="{82734AD6-4844-404D-92DC-983E27BE8BFF}"/>
    <cellStyle name="Note 7 5 5" xfId="27768" xr:uid="{0C39B3AE-7C27-4032-8416-DCF1A65C9436}"/>
    <cellStyle name="Note 7 5 6" xfId="27769" xr:uid="{290255A6-A512-40CE-BB25-1D2238FB7A1C}"/>
    <cellStyle name="Note 7 5 7" xfId="27770" xr:uid="{F619ECE2-ED75-4CC6-A341-3D72B19B6C2C}"/>
    <cellStyle name="Note 7 5 8" xfId="27771" xr:uid="{C0689A05-18A0-4CD1-8A49-2D2E75FD0F4F}"/>
    <cellStyle name="Note 7 5 9" xfId="27772" xr:uid="{89F56715-F5DD-4D5F-974A-F2E33841AFCF}"/>
    <cellStyle name="Note 7 6" xfId="27773" xr:uid="{97CD2986-D1EC-4976-96F6-73EB43238C59}"/>
    <cellStyle name="Note 7 6 10" xfId="37016" xr:uid="{3423281A-C99B-4032-9357-383020FFD0FE}"/>
    <cellStyle name="Note 7 6 2" xfId="27774" xr:uid="{731FA89F-E1C0-42E3-B212-4D0BA297DCD3}"/>
    <cellStyle name="Note 7 6 3" xfId="27775" xr:uid="{FF1C3B08-2303-4AE2-8107-F261890DF22F}"/>
    <cellStyle name="Note 7 6 4" xfId="27776" xr:uid="{BD8C7847-625D-4636-A2AF-679F88A3D4D5}"/>
    <cellStyle name="Note 7 6 5" xfId="27777" xr:uid="{74A54C89-9D61-428A-951E-B6FEFB53D102}"/>
    <cellStyle name="Note 7 6 6" xfId="27778" xr:uid="{B2FE4B8D-5D4C-4CDF-90A7-60A61761C5AA}"/>
    <cellStyle name="Note 7 6 7" xfId="27779" xr:uid="{154D4897-E4B9-4C7B-BB1F-F4D26C27D5EC}"/>
    <cellStyle name="Note 7 6 8" xfId="27780" xr:uid="{DEB80711-8B1A-4DDE-A289-A6E9EA71FE62}"/>
    <cellStyle name="Note 7 6 9" xfId="27781" xr:uid="{B2408A66-5811-49BD-813B-7A91F4BB91AA}"/>
    <cellStyle name="Note 7 7" xfId="27782" xr:uid="{237A3698-6F2B-46D4-A47C-1DDD096AD92A}"/>
    <cellStyle name="Note 7 7 2" xfId="37093" xr:uid="{A4211E76-BD48-4F89-AEA0-65BDA63D7E7B}"/>
    <cellStyle name="Note 7 8" xfId="27783" xr:uid="{BC5BDAE0-6562-48A4-935E-BC6E49F4BFDF}"/>
    <cellStyle name="Note 7 8 2" xfId="37203" xr:uid="{211BF65C-5A63-44CA-8011-2F98ACFFBD5E}"/>
    <cellStyle name="Note 7 9" xfId="27784" xr:uid="{369C9489-6114-47B4-A91E-F67FCBDD6075}"/>
    <cellStyle name="Note 7 9 2" xfId="37163" xr:uid="{A33530AE-6A06-4CC5-92B5-167390E7E59A}"/>
    <cellStyle name="Note 8" xfId="1661" xr:uid="{9F60DCF3-3059-492B-9D5E-560E0D441349}"/>
    <cellStyle name="Note 8 10" xfId="27786" xr:uid="{EB2A72C7-B9C0-440A-B22B-55A2372C2EBB}"/>
    <cellStyle name="Note 8 10 2" xfId="37141" xr:uid="{C73ADE59-D6C5-45D1-A3D9-BAC76F470DFA}"/>
    <cellStyle name="Note 8 11" xfId="27787" xr:uid="{62861607-4EA0-45B4-A88A-EE0FEC90276D}"/>
    <cellStyle name="Note 8 11 2" xfId="37430" xr:uid="{11F97158-6179-4DE4-B1A7-100D68480857}"/>
    <cellStyle name="Note 8 12" xfId="27788" xr:uid="{9327C226-C362-45DC-BCC2-3381B67D6CC9}"/>
    <cellStyle name="Note 8 12 2" xfId="37090" xr:uid="{EA045EA5-B7F7-40A9-B1BA-E15EE5BFE6E6}"/>
    <cellStyle name="Note 8 13" xfId="27789" xr:uid="{868D9ED4-E5A9-4F05-A196-3DD04417803A}"/>
    <cellStyle name="Note 8 13 2" xfId="37529" xr:uid="{282D551F-F551-48AF-AA41-D122722B3B23}"/>
    <cellStyle name="Note 8 14" xfId="27790" xr:uid="{FD2E757A-4594-49C8-B67C-6BF26132A9AC}"/>
    <cellStyle name="Note 8 14 2" xfId="37366" xr:uid="{84219F27-A2EA-442E-8446-53768B3A69A4}"/>
    <cellStyle name="Note 8 15" xfId="36482" xr:uid="{96620F27-A2C4-47E0-84F0-4C2CAA31D5E7}"/>
    <cellStyle name="Note 8 16" xfId="27785" xr:uid="{7DFACC29-9947-4DF0-B0B8-FB9808B1288D}"/>
    <cellStyle name="Note 8 2" xfId="27791" xr:uid="{9F1FD739-BE26-4D04-B107-3DCB1BD9F94B}"/>
    <cellStyle name="Note 8 2 10" xfId="27792" xr:uid="{775D2DC1-24EC-45CD-BB3D-D29B0AF88642}"/>
    <cellStyle name="Note 8 2 11" xfId="27793" xr:uid="{E174D2D9-E28A-49EF-8D2C-1A2F5635788E}"/>
    <cellStyle name="Note 8 2 12" xfId="27794" xr:uid="{033C0FCC-9525-4A36-BA9A-1EC7AD700794}"/>
    <cellStyle name="Note 8 2 13" xfId="36845" xr:uid="{24BF749C-B59C-4E9F-AFA9-E103E64507C5}"/>
    <cellStyle name="Note 8 2 2" xfId="27795" xr:uid="{09E1CD44-63F0-449C-8BDF-4226194C4E28}"/>
    <cellStyle name="Note 8 2 2 10" xfId="27796" xr:uid="{7D1011B0-CD34-4BF6-978E-02AED05926ED}"/>
    <cellStyle name="Note 8 2 2 11" xfId="27797" xr:uid="{30D5384D-1883-4274-BC09-4F5FEB93AC44}"/>
    <cellStyle name="Note 8 2 2 12" xfId="37291" xr:uid="{94D6E021-A749-4793-BEB3-5F0B8C1ECF90}"/>
    <cellStyle name="Note 8 2 2 2" xfId="27798" xr:uid="{13A00567-52A3-480D-BB09-3E66F3C38510}"/>
    <cellStyle name="Note 8 2 2 2 10" xfId="27799" xr:uid="{83778F58-43E1-4DBA-9658-5C25A91A7DDA}"/>
    <cellStyle name="Note 8 2 2 2 2" xfId="27800" xr:uid="{727F8159-990D-4EFD-ADD1-B1275F1C8FD7}"/>
    <cellStyle name="Note 8 2 2 2 2 2" xfId="27801" xr:uid="{6C1B62DF-45D3-44F4-9D5C-5FF3A77208AE}"/>
    <cellStyle name="Note 8 2 2 2 2 3" xfId="27802" xr:uid="{36C237DA-C859-4333-A058-513B8FABD510}"/>
    <cellStyle name="Note 8 2 2 2 2 4" xfId="27803" xr:uid="{F4DC34D2-FA8E-48F0-988E-BC92818B1CD5}"/>
    <cellStyle name="Note 8 2 2 2 2 5" xfId="27804" xr:uid="{414D2178-32BE-43B6-87F5-88AA0027C8F9}"/>
    <cellStyle name="Note 8 2 2 2 2 6" xfId="27805" xr:uid="{7EB462F8-CA3B-49E0-9AEF-86EFCE3C8ADB}"/>
    <cellStyle name="Note 8 2 2 2 3" xfId="27806" xr:uid="{25559A54-36AE-4F1F-A5BA-FB9C2383E4D4}"/>
    <cellStyle name="Note 8 2 2 2 4" xfId="27807" xr:uid="{BA3A1D70-92B0-4755-AB13-4B2F6E3B73FC}"/>
    <cellStyle name="Note 8 2 2 2 5" xfId="27808" xr:uid="{226ABC20-24EA-4881-B620-298BB4C7CA2F}"/>
    <cellStyle name="Note 8 2 2 2 6" xfId="27809" xr:uid="{8140874E-1982-4AE6-9BC7-17A06D36777F}"/>
    <cellStyle name="Note 8 2 2 2 7" xfId="27810" xr:uid="{B384DF61-0EFA-433B-82B3-0CD2AB068D8D}"/>
    <cellStyle name="Note 8 2 2 2 8" xfId="27811" xr:uid="{87288F13-BB82-412B-8210-5F907294D1B8}"/>
    <cellStyle name="Note 8 2 2 2 9" xfId="27812" xr:uid="{4FEC7601-B1C2-4E86-A455-A02CDD4BA6AC}"/>
    <cellStyle name="Note 8 2 2 3" xfId="27813" xr:uid="{60C682C2-57FE-4488-B0D8-B52E6765587A}"/>
    <cellStyle name="Note 8 2 2 3 2" xfId="27814" xr:uid="{B859AB1D-ABA3-450F-837A-98C90A46E28D}"/>
    <cellStyle name="Note 8 2 2 3 3" xfId="27815" xr:uid="{BAC03E10-44F3-4560-BDEB-35B0F33229D5}"/>
    <cellStyle name="Note 8 2 2 3 4" xfId="27816" xr:uid="{9200FE7B-87F2-48B0-9919-4F8E0BA63772}"/>
    <cellStyle name="Note 8 2 2 3 5" xfId="27817" xr:uid="{FDDF93CC-C2CE-41D3-A425-F10072C93B68}"/>
    <cellStyle name="Note 8 2 2 3 6" xfId="27818" xr:uid="{2E56D96E-C31C-4AB6-B476-E9739510972F}"/>
    <cellStyle name="Note 8 2 2 3 7" xfId="27819" xr:uid="{0D9B5029-84E7-4D60-8CFE-BFCB12D14D59}"/>
    <cellStyle name="Note 8 2 2 3 8" xfId="27820" xr:uid="{6F7B3FDB-DE79-4CBE-861C-1A6F4D51B1B9}"/>
    <cellStyle name="Note 8 2 2 3 9" xfId="27821" xr:uid="{1B71D36D-317D-4E35-83E7-51D6504D74E3}"/>
    <cellStyle name="Note 8 2 2 4" xfId="27822" xr:uid="{74FE0BB4-E375-4098-8CDD-126C158BDF87}"/>
    <cellStyle name="Note 8 2 2 5" xfId="27823" xr:uid="{A9E4FA00-D3F1-46DE-96F1-B327C80BD789}"/>
    <cellStyle name="Note 8 2 2 6" xfId="27824" xr:uid="{232658E5-BD09-465E-B271-DD1A60E5C671}"/>
    <cellStyle name="Note 8 2 2 7" xfId="27825" xr:uid="{3864A491-93CC-4C84-8FF4-BA02EB923404}"/>
    <cellStyle name="Note 8 2 2 8" xfId="27826" xr:uid="{75F7C57A-7B59-43F8-8C4E-B0E739B466A4}"/>
    <cellStyle name="Note 8 2 2 9" xfId="27827" xr:uid="{B4E6EB80-B8F6-4DD8-8FBB-906CB7FD25AD}"/>
    <cellStyle name="Note 8 2 3" xfId="27828" xr:uid="{04D55DE6-E5B1-43FC-B19F-98C3BA24C141}"/>
    <cellStyle name="Note 8 2 3 10" xfId="27829" xr:uid="{0F8F6454-5184-46CD-ABFF-11E9C8B80D45}"/>
    <cellStyle name="Note 8 2 3 11" xfId="37406" xr:uid="{E6C96737-B6D7-4883-8E6B-2EB6513B1C55}"/>
    <cellStyle name="Note 8 2 3 2" xfId="27830" xr:uid="{D9B3B7A9-1CE8-41FA-B0A4-E4FE25A73F5D}"/>
    <cellStyle name="Note 8 2 3 2 2" xfId="27831" xr:uid="{2579AB98-9746-408B-B94C-C01A397CEE81}"/>
    <cellStyle name="Note 8 2 3 2 3" xfId="27832" xr:uid="{38B924BD-0675-499C-A295-76BEDB013971}"/>
    <cellStyle name="Note 8 2 3 2 4" xfId="27833" xr:uid="{E73BFD53-4336-4DC5-B15C-E54F6CCC360B}"/>
    <cellStyle name="Note 8 2 3 2 5" xfId="27834" xr:uid="{5484E7A7-03A7-4708-A743-A1839B351B0C}"/>
    <cellStyle name="Note 8 2 3 2 6" xfId="27835" xr:uid="{9BC7194F-E17B-49A4-9549-8F3CC6BCE968}"/>
    <cellStyle name="Note 8 2 3 3" xfId="27836" xr:uid="{80B66EEE-0CDE-4FC1-8D07-1008F436A749}"/>
    <cellStyle name="Note 8 2 3 4" xfId="27837" xr:uid="{8008BA95-D962-462B-9578-3BE41F10AC8C}"/>
    <cellStyle name="Note 8 2 3 5" xfId="27838" xr:uid="{6CB7BF02-8251-4760-A9D7-40F53CB14C1D}"/>
    <cellStyle name="Note 8 2 3 6" xfId="27839" xr:uid="{23AB7B3A-8FB4-4EF4-B7AB-2CA978DBA383}"/>
    <cellStyle name="Note 8 2 3 7" xfId="27840" xr:uid="{2D1AA649-5EC0-4909-95C2-BF0FD85BD6C6}"/>
    <cellStyle name="Note 8 2 3 8" xfId="27841" xr:uid="{921D0478-8BD8-4957-A413-44080D639160}"/>
    <cellStyle name="Note 8 2 3 9" xfId="27842" xr:uid="{6C47609B-EF5D-4194-8C02-9519EB486AAC}"/>
    <cellStyle name="Note 8 2 4" xfId="27843" xr:uid="{E3A36E78-1BA1-45C3-879F-59C48A71E3E0}"/>
    <cellStyle name="Note 8 2 4 10" xfId="37467" xr:uid="{3764F9E0-EE43-4DB8-AD02-0400075DF7E2}"/>
    <cellStyle name="Note 8 2 4 2" xfId="27844" xr:uid="{07ACD6AF-2A8A-4E1F-A257-26827031D48B}"/>
    <cellStyle name="Note 8 2 4 3" xfId="27845" xr:uid="{3F38766B-B468-4816-9EEC-670C919E8488}"/>
    <cellStyle name="Note 8 2 4 4" xfId="27846" xr:uid="{B7504D3E-27F1-4471-945C-CC5472322382}"/>
    <cellStyle name="Note 8 2 4 5" xfId="27847" xr:uid="{31FF6F90-7297-4F9A-9C9A-A08D646BCFD8}"/>
    <cellStyle name="Note 8 2 4 6" xfId="27848" xr:uid="{4DAF947B-F840-4B71-8E9E-EAE7A7A006E3}"/>
    <cellStyle name="Note 8 2 4 7" xfId="27849" xr:uid="{82939DB2-B49F-460B-94A0-900EDB592D53}"/>
    <cellStyle name="Note 8 2 4 8" xfId="27850" xr:uid="{34FA7AB6-0A5B-4344-BAA4-77BFDBF5DA36}"/>
    <cellStyle name="Note 8 2 4 9" xfId="27851" xr:uid="{2484169F-6247-48DE-B4E6-637D6E88C547}"/>
    <cellStyle name="Note 8 2 5" xfId="27852" xr:uid="{C1F5E323-74D1-4CD8-B18E-75E1A869BA9D}"/>
    <cellStyle name="Note 8 2 5 2" xfId="37515" xr:uid="{364E2CD3-2037-489A-B76C-1708E75F1E0F}"/>
    <cellStyle name="Note 8 2 6" xfId="27853" xr:uid="{EB1C1392-E0F4-453C-A97A-0D6957E06A1B}"/>
    <cellStyle name="Note 8 2 6 2" xfId="37563" xr:uid="{E15D96FD-74CD-457A-BA62-6F010EDF2D19}"/>
    <cellStyle name="Note 8 2 7" xfId="27854" xr:uid="{B7721C9A-D944-40A9-9562-0C315437BB19}"/>
    <cellStyle name="Note 8 2 8" xfId="27855" xr:uid="{7951024E-E9E5-4DA0-862A-12DD0844CA3B}"/>
    <cellStyle name="Note 8 2 9" xfId="27856" xr:uid="{4B0A508A-4FA4-4681-8BE1-A5B177B1F7A8}"/>
    <cellStyle name="Note 8 3" xfId="27857" xr:uid="{E69A1463-01C7-462B-BA38-5178583E84A2}"/>
    <cellStyle name="Note 8 3 10" xfId="27858" xr:uid="{E5754452-FB2C-4BA7-BA5A-E6D200D7A556}"/>
    <cellStyle name="Note 8 3 11" xfId="27859" xr:uid="{DDA3B097-1034-4D5F-ABD3-2629D420DA01}"/>
    <cellStyle name="Note 8 3 12" xfId="27860" xr:uid="{74A249B5-4C5B-4A45-9542-3901AF816031}"/>
    <cellStyle name="Note 8 3 13" xfId="37128" xr:uid="{13DD8EB3-9074-4ED6-A8F2-1A9E14CE4B79}"/>
    <cellStyle name="Note 8 3 2" xfId="27861" xr:uid="{D80B93A8-0B38-4610-97B4-E9F727AF2640}"/>
    <cellStyle name="Note 8 3 2 10" xfId="27862" xr:uid="{BFE658C2-EB26-405F-9F9A-A5C25E7EB57B}"/>
    <cellStyle name="Note 8 3 2 11" xfId="27863" xr:uid="{4998102E-7B53-4E36-87BE-879039E8E3AA}"/>
    <cellStyle name="Note 8 3 2 2" xfId="27864" xr:uid="{C0EAE532-C188-4880-8BE0-7D00A3509F08}"/>
    <cellStyle name="Note 8 3 2 2 2" xfId="27865" xr:uid="{EF9C6C72-2CD0-4C60-B949-A6AF11C659B6}"/>
    <cellStyle name="Note 8 3 2 2 3" xfId="27866" xr:uid="{DE859DE6-73DB-4EF1-8AA3-D65F8A809D9A}"/>
    <cellStyle name="Note 8 3 2 2 4" xfId="27867" xr:uid="{37149F59-275A-4787-B5D5-3C332A1FC9A7}"/>
    <cellStyle name="Note 8 3 2 2 5" xfId="27868" xr:uid="{01BD7D65-B0D9-4B27-80B8-620CFBA42652}"/>
    <cellStyle name="Note 8 3 2 2 6" xfId="27869" xr:uid="{B932F2B4-794F-4568-BA98-14DEAF5540D2}"/>
    <cellStyle name="Note 8 3 2 2 7" xfId="27870" xr:uid="{2B198FB9-58EA-4F0B-995A-AD0284E77215}"/>
    <cellStyle name="Note 8 3 2 2 8" xfId="27871" xr:uid="{B3D1ADFD-E27E-4274-B826-EBDFF9FAF135}"/>
    <cellStyle name="Note 8 3 2 2 9" xfId="27872" xr:uid="{01968544-C743-436A-AFF0-5B62725C959E}"/>
    <cellStyle name="Note 8 3 2 3" xfId="27873" xr:uid="{79DA4131-BD0A-44B4-BACD-B31A618E5904}"/>
    <cellStyle name="Note 8 3 2 3 2" xfId="27874" xr:uid="{8DAF6189-ED64-477C-8779-60C5346B43A8}"/>
    <cellStyle name="Note 8 3 2 3 3" xfId="27875" xr:uid="{43A1CDE8-D104-4F41-8456-0D798CA3477D}"/>
    <cellStyle name="Note 8 3 2 3 4" xfId="27876" xr:uid="{6BBF9A10-5876-4D77-AFE5-BEEF0E4A7C5D}"/>
    <cellStyle name="Note 8 3 2 3 5" xfId="27877" xr:uid="{141D5EA4-3673-432F-B104-773F12DA57EE}"/>
    <cellStyle name="Note 8 3 2 3 6" xfId="27878" xr:uid="{06C1284F-6AAE-4182-8A2C-D71BB0E80991}"/>
    <cellStyle name="Note 8 3 2 3 7" xfId="27879" xr:uid="{A7AE0721-BE80-4738-B40D-FD419F460B14}"/>
    <cellStyle name="Note 8 3 2 3 8" xfId="27880" xr:uid="{F15B8867-5314-4B72-84ED-65AE77EBA016}"/>
    <cellStyle name="Note 8 3 2 3 9" xfId="27881" xr:uid="{81F58BFB-ACE5-43BC-BF42-820900CB5635}"/>
    <cellStyle name="Note 8 3 2 4" xfId="27882" xr:uid="{4C9AEDD5-8A31-4036-9BFA-1F170FC3EEE6}"/>
    <cellStyle name="Note 8 3 2 5" xfId="27883" xr:uid="{059DF95A-1E59-4CDF-8E2A-2EAAF345568B}"/>
    <cellStyle name="Note 8 3 2 6" xfId="27884" xr:uid="{E71CB8D3-3707-49F5-83F3-47AD6E63939A}"/>
    <cellStyle name="Note 8 3 2 7" xfId="27885" xr:uid="{789F510D-70AF-4DB0-810A-BB3BA752F8DA}"/>
    <cellStyle name="Note 8 3 2 8" xfId="27886" xr:uid="{F64D5B6B-2E48-4979-B3C8-217EC56A6E1E}"/>
    <cellStyle name="Note 8 3 2 9" xfId="27887" xr:uid="{2671D5C4-3368-4AD0-A80B-C87425DAFCB6}"/>
    <cellStyle name="Note 8 3 3" xfId="27888" xr:uid="{D1957178-8BEE-4CB4-9B95-92F13276DB9F}"/>
    <cellStyle name="Note 8 3 3 2" xfId="27889" xr:uid="{7BEF28DE-F666-4BC2-BB17-4107D1EE1F84}"/>
    <cellStyle name="Note 8 3 3 3" xfId="27890" xr:uid="{885F7FD6-D284-4D8E-BB3E-1E1457B62ACA}"/>
    <cellStyle name="Note 8 3 3 4" xfId="27891" xr:uid="{5AF0CF66-35B6-4624-B569-97BB7865F3E1}"/>
    <cellStyle name="Note 8 3 3 5" xfId="27892" xr:uid="{D4EFDAA9-AF3C-4607-97AF-E9912D312912}"/>
    <cellStyle name="Note 8 3 3 6" xfId="27893" xr:uid="{A8A3F0CD-CE10-4969-A9D2-CF71F420372A}"/>
    <cellStyle name="Note 8 3 3 7" xfId="27894" xr:uid="{BDEE44FB-F6D0-4719-AFB4-3A2779FA46B4}"/>
    <cellStyle name="Note 8 3 3 8" xfId="27895" xr:uid="{BE808955-BD99-4BEF-8809-EA6887507813}"/>
    <cellStyle name="Note 8 3 3 9" xfId="27896" xr:uid="{6210DB1C-60D4-4A94-970B-7BB5D3E38C55}"/>
    <cellStyle name="Note 8 3 4" xfId="27897" xr:uid="{90A39889-6BDD-40DC-BE52-A1B48A10384F}"/>
    <cellStyle name="Note 8 3 4 2" xfId="27898" xr:uid="{144BE78E-EA00-4E34-915F-19E5A98910AA}"/>
    <cellStyle name="Note 8 3 4 3" xfId="27899" xr:uid="{E0ACBFE4-ADAE-4E06-9C88-443D991C3DE6}"/>
    <cellStyle name="Note 8 3 4 4" xfId="27900" xr:uid="{A65533DA-D126-46A9-9294-7204AB3291A9}"/>
    <cellStyle name="Note 8 3 4 5" xfId="27901" xr:uid="{013C4C13-17D5-49A1-BFE4-1586228CE372}"/>
    <cellStyle name="Note 8 3 4 6" xfId="27902" xr:uid="{BA704EB2-62CB-42CF-B2B4-B2C43D34E9C8}"/>
    <cellStyle name="Note 8 3 4 7" xfId="27903" xr:uid="{29D16241-BE2C-4A22-82DA-A913485A7C6C}"/>
    <cellStyle name="Note 8 3 4 8" xfId="27904" xr:uid="{20E9E17D-F750-4765-8F8A-85EE91E4AEE7}"/>
    <cellStyle name="Note 8 3 4 9" xfId="27905" xr:uid="{A8255FA9-578B-4876-938C-832B7EFE182C}"/>
    <cellStyle name="Note 8 3 5" xfId="27906" xr:uid="{EB80353C-B506-4FDB-A705-2809A2B45EB1}"/>
    <cellStyle name="Note 8 3 6" xfId="27907" xr:uid="{C3B9413C-F9E2-49EB-ADC8-D8107D875358}"/>
    <cellStyle name="Note 8 3 7" xfId="27908" xr:uid="{F781A931-D008-416B-9694-F558BB14CD71}"/>
    <cellStyle name="Note 8 3 8" xfId="27909" xr:uid="{6F199E83-5CB3-4B58-A9B8-BE75E043F2EB}"/>
    <cellStyle name="Note 8 3 9" xfId="27910" xr:uid="{5DF3F076-C77D-4FC7-AE7B-A63759AA0B12}"/>
    <cellStyle name="Note 8 4" xfId="27911" xr:uid="{CD5EDF6B-5DBD-4DFF-A740-A5BDA762B4A2}"/>
    <cellStyle name="Note 8 4 10" xfId="27912" xr:uid="{9B193FEF-E2AF-4A89-86CF-247BCF25F9CA}"/>
    <cellStyle name="Note 8 4 11" xfId="27913" xr:uid="{402414F3-1DD0-4809-9B8A-C76BF1B9635D}"/>
    <cellStyle name="Note 8 4 12" xfId="36986" xr:uid="{02B458CB-68A3-43A9-8274-8EA9FAA3FD6C}"/>
    <cellStyle name="Note 8 4 2" xfId="27914" xr:uid="{6622FC8D-B34A-4625-A986-869E0C1C502F}"/>
    <cellStyle name="Note 8 4 2 2" xfId="27915" xr:uid="{86950BAC-5276-4A7F-A98F-F8F0337EAECE}"/>
    <cellStyle name="Note 8 4 2 3" xfId="27916" xr:uid="{9CE4CD90-DD4C-41B0-AF00-703A6C89EEA3}"/>
    <cellStyle name="Note 8 4 2 4" xfId="27917" xr:uid="{810FAB1E-2993-4F86-BB1B-8C9D2F87F9F2}"/>
    <cellStyle name="Note 8 4 2 5" xfId="27918" xr:uid="{B59653FF-17EE-4164-AF38-A67AA26CEF1B}"/>
    <cellStyle name="Note 8 4 2 6" xfId="27919" xr:uid="{BB9DE216-2502-4516-B320-98078635BE97}"/>
    <cellStyle name="Note 8 4 2 7" xfId="27920" xr:uid="{2496B485-AC05-4C5D-93EF-F7FB1489382C}"/>
    <cellStyle name="Note 8 4 2 8" xfId="27921" xr:uid="{B425CBDF-60C9-4349-8E12-1EDF3EEE9AE2}"/>
    <cellStyle name="Note 8 4 2 9" xfId="27922" xr:uid="{8ADBB1F1-2CE8-4119-883C-CAEBDBE201ED}"/>
    <cellStyle name="Note 8 4 3" xfId="27923" xr:uid="{79A239B4-AE82-475A-88F8-414660377EBA}"/>
    <cellStyle name="Note 8 4 3 2" xfId="27924" xr:uid="{C3315F90-15D9-4D2F-AE19-399695E91CD1}"/>
    <cellStyle name="Note 8 4 3 3" xfId="27925" xr:uid="{C0A4D3DF-3DF5-4079-B8CE-C2A0020217E7}"/>
    <cellStyle name="Note 8 4 3 4" xfId="27926" xr:uid="{8CD79201-983F-4B84-A02B-33222FE4E4BC}"/>
    <cellStyle name="Note 8 4 3 5" xfId="27927" xr:uid="{6C4B88BC-AFCD-477A-BB97-55E8025F9373}"/>
    <cellStyle name="Note 8 4 3 6" xfId="27928" xr:uid="{9F455612-7E2D-43DD-8151-49E869106A2B}"/>
    <cellStyle name="Note 8 4 3 7" xfId="27929" xr:uid="{DB91302D-C92E-44C0-A55B-B1B401353349}"/>
    <cellStyle name="Note 8 4 3 8" xfId="27930" xr:uid="{05747925-5E0E-4C04-A2E6-93773464BBE1}"/>
    <cellStyle name="Note 8 4 3 9" xfId="27931" xr:uid="{3C6CB715-EAD8-49BA-8EA6-817E31E4C639}"/>
    <cellStyle name="Note 8 4 4" xfId="27932" xr:uid="{430CC05F-AC5C-4A3E-B2C8-DD8F3B5958B5}"/>
    <cellStyle name="Note 8 4 5" xfId="27933" xr:uid="{C177C4C5-2F47-4261-A50D-F6A797249C85}"/>
    <cellStyle name="Note 8 4 6" xfId="27934" xr:uid="{920CA79A-71F4-42CD-9E80-3605F49450D0}"/>
    <cellStyle name="Note 8 4 7" xfId="27935" xr:uid="{48C670A1-B4D4-4A04-9E77-0B9BA58FDFC6}"/>
    <cellStyle name="Note 8 4 8" xfId="27936" xr:uid="{A5AD4216-A4E3-4E2B-BB79-861978C76093}"/>
    <cellStyle name="Note 8 4 9" xfId="27937" xr:uid="{8765CBF6-EC85-4B9C-A14B-5239EA453C19}"/>
    <cellStyle name="Note 8 5" xfId="27938" xr:uid="{96346CE6-8C55-4D33-BF54-235C66B2F5B1}"/>
    <cellStyle name="Note 8 5 10" xfId="37057" xr:uid="{3F297FAF-38E9-4787-A7D6-21DC1204343B}"/>
    <cellStyle name="Note 8 5 2" xfId="27939" xr:uid="{8136EB0D-E8B8-4C6C-B245-491E918170B6}"/>
    <cellStyle name="Note 8 5 3" xfId="27940" xr:uid="{6FA8A1CC-5EE2-469A-B8E2-447F1773D95F}"/>
    <cellStyle name="Note 8 5 4" xfId="27941" xr:uid="{1CE72FB3-A23B-4FA5-8731-155AE35CDB72}"/>
    <cellStyle name="Note 8 5 5" xfId="27942" xr:uid="{27421598-FA3D-48A3-8078-04EFD2209FA5}"/>
    <cellStyle name="Note 8 5 6" xfId="27943" xr:uid="{FB97F237-EE02-4639-B18E-9E06F3BCC9AA}"/>
    <cellStyle name="Note 8 5 7" xfId="27944" xr:uid="{3F613DDA-D6AB-46C5-A6EB-68E320EA8BA9}"/>
    <cellStyle name="Note 8 5 8" xfId="27945" xr:uid="{B5A71F4F-FAF4-4F38-B0AB-03BDABE0B5B2}"/>
    <cellStyle name="Note 8 5 9" xfId="27946" xr:uid="{B7000A20-265C-4D98-84FE-4CFE4C774EDC}"/>
    <cellStyle name="Note 8 6" xfId="27947" xr:uid="{8B5E7BAF-D811-4F2B-B888-4462EC12B3C3}"/>
    <cellStyle name="Note 8 6 10" xfId="37143" xr:uid="{9C311897-DDC7-4235-8B23-537DE45091CF}"/>
    <cellStyle name="Note 8 6 2" xfId="27948" xr:uid="{53CFC783-557B-4452-A55A-65575966EBBF}"/>
    <cellStyle name="Note 8 6 3" xfId="27949" xr:uid="{77687B3C-6CDD-4505-BFF3-32F5BB8EB089}"/>
    <cellStyle name="Note 8 6 4" xfId="27950" xr:uid="{F6493238-3736-41BC-8CB1-40998BEE13E6}"/>
    <cellStyle name="Note 8 6 5" xfId="27951" xr:uid="{B1FC7095-D629-4D5E-A38B-17F2607DDD74}"/>
    <cellStyle name="Note 8 6 6" xfId="27952" xr:uid="{B29596D5-B953-4EC7-A85A-0F350E7C00CA}"/>
    <cellStyle name="Note 8 6 7" xfId="27953" xr:uid="{061E7FA6-BD1D-4BE5-81EC-BA4507146CB0}"/>
    <cellStyle name="Note 8 6 8" xfId="27954" xr:uid="{C9693C8C-027D-4930-B0F9-ED1C1AA1BA0F}"/>
    <cellStyle name="Note 8 6 9" xfId="27955" xr:uid="{2B420C01-78B8-4362-8730-D8562E3B8CA5}"/>
    <cellStyle name="Note 8 7" xfId="27956" xr:uid="{039EFC07-78E3-494D-BF58-EA7AE34EB53C}"/>
    <cellStyle name="Note 8 7 2" xfId="37248" xr:uid="{D900D7C6-D5D2-46DE-BB24-F00CA028EF86}"/>
    <cellStyle name="Note 8 8" xfId="27957" xr:uid="{76759048-61BA-4B10-8971-C176DDD7936E}"/>
    <cellStyle name="Note 8 8 2" xfId="37323" xr:uid="{037F07E2-5A20-4D66-BEC3-537034010CFF}"/>
    <cellStyle name="Note 8 9" xfId="27958" xr:uid="{E3A34804-8289-4B87-A9E3-BF10713379CC}"/>
    <cellStyle name="Note 8 9 2" xfId="37037" xr:uid="{19C9AE5E-FC66-4E06-965C-67960544274E}"/>
    <cellStyle name="Note 9" xfId="1662" xr:uid="{51AF13B7-3AC6-422A-9FF7-FDA84B53CB90}"/>
    <cellStyle name="Note 9 10" xfId="27960" xr:uid="{89C31E42-949D-454C-BE12-547E710A9AE2}"/>
    <cellStyle name="Note 9 10 2" xfId="36947" xr:uid="{5936FA90-4C49-41C5-8DBB-9D0C77146047}"/>
    <cellStyle name="Note 9 11" xfId="27961" xr:uid="{1107A3E0-F1E7-47F0-83D6-FE5D3AFC8D93}"/>
    <cellStyle name="Note 9 11 2" xfId="36908" xr:uid="{409A7732-7AD0-4016-840C-5489939F140B}"/>
    <cellStyle name="Note 9 12" xfId="27962" xr:uid="{96274B99-70DD-4C32-B94E-60E8898D95CD}"/>
    <cellStyle name="Note 9 12 2" xfId="37183" xr:uid="{66F670B7-9E2A-4483-B589-D2A5F903F534}"/>
    <cellStyle name="Note 9 13" xfId="27963" xr:uid="{E0BE88C5-4189-46C8-B3FE-2FE5B328705D}"/>
    <cellStyle name="Note 9 13 2" xfId="37433" xr:uid="{73DC25C4-96CC-438B-BE81-8DE5E212269D}"/>
    <cellStyle name="Note 9 14" xfId="37351" xr:uid="{B338B5A3-F7C7-4C0B-927C-A0DE5C6DFB95}"/>
    <cellStyle name="Note 9 15" xfId="36483" xr:uid="{5606073D-9C8E-449A-AE71-10F5C8E7E675}"/>
    <cellStyle name="Note 9 16" xfId="27959" xr:uid="{DE8344DE-BD7A-4F1B-8D57-7CE0787C7213}"/>
    <cellStyle name="Note 9 2" xfId="27964" xr:uid="{11AC4B8D-4978-4FE7-BFE2-9C23F9487749}"/>
    <cellStyle name="Note 9 2 10" xfId="27965" xr:uid="{7FC9DB83-C21F-4085-AD66-871C124964A9}"/>
    <cellStyle name="Note 9 2 11" xfId="27966" xr:uid="{D1FC2D63-E469-4F49-8430-6052895886CB}"/>
    <cellStyle name="Note 9 2 12" xfId="27967" xr:uid="{B39D375D-F92F-450C-9703-D6FDFE56339D}"/>
    <cellStyle name="Note 9 2 13" xfId="36846" xr:uid="{F40B2F72-5D99-4235-A90F-1925F6A01FB4}"/>
    <cellStyle name="Note 9 2 2" xfId="27968" xr:uid="{422DC248-36F8-42A0-8D4D-CD5A046AF02A}"/>
    <cellStyle name="Note 9 2 2 10" xfId="27969" xr:uid="{8CA835B7-B6D9-475A-A28E-FC3FE4F195B2}"/>
    <cellStyle name="Note 9 2 2 11" xfId="27970" xr:uid="{F110B0EC-F26A-46CD-897B-DA1AD51DAC9B}"/>
    <cellStyle name="Note 9 2 2 12" xfId="37292" xr:uid="{8EF1A566-C409-4079-ACBC-B36312CD21DD}"/>
    <cellStyle name="Note 9 2 2 2" xfId="27971" xr:uid="{DA52E2DE-7015-433F-8143-F2CC470E5F71}"/>
    <cellStyle name="Note 9 2 2 2 2" xfId="27972" xr:uid="{D88903D2-872A-4D7D-A99F-EE6B2D4677EB}"/>
    <cellStyle name="Note 9 2 2 2 2 2" xfId="27973" xr:uid="{C02604FE-A5EB-47C1-ADA8-23B907396BB9}"/>
    <cellStyle name="Note 9 2 2 2 2 3" xfId="27974" xr:uid="{D0D0DED5-95AD-49F0-AEE1-8E671FBED956}"/>
    <cellStyle name="Note 9 2 2 2 2 4" xfId="27975" xr:uid="{6969E26B-C8EE-4C21-A113-7EF1E253C689}"/>
    <cellStyle name="Note 9 2 2 2 2 5" xfId="27976" xr:uid="{AC894ADF-932B-49B4-B65A-EEF21E17A8A7}"/>
    <cellStyle name="Note 9 2 2 2 2 6" xfId="27977" xr:uid="{84BF70FF-46F3-4395-A416-7FB174AA39A0}"/>
    <cellStyle name="Note 9 2 2 2 3" xfId="27978" xr:uid="{18B8D5BE-C4CD-48AA-981B-3B54232DB81D}"/>
    <cellStyle name="Note 9 2 2 2 4" xfId="27979" xr:uid="{0EDFD834-B0C3-4CEB-A7CB-E949E6438168}"/>
    <cellStyle name="Note 9 2 2 2 5" xfId="27980" xr:uid="{1AC85D62-335F-4C36-95CB-157B7FFA3D66}"/>
    <cellStyle name="Note 9 2 2 2 6" xfId="27981" xr:uid="{AB65D8B3-A4F7-4356-B07F-CEE3B461AD6D}"/>
    <cellStyle name="Note 9 2 2 2 7" xfId="27982" xr:uid="{1754748B-9D84-494E-988F-E5EE49A16175}"/>
    <cellStyle name="Note 9 2 2 3" xfId="27983" xr:uid="{952D02C7-5513-4B48-9430-ED04E6B7E259}"/>
    <cellStyle name="Note 9 2 2 3 2" xfId="27984" xr:uid="{7A8112BE-FAC5-4B77-8A03-6C99F352450C}"/>
    <cellStyle name="Note 9 2 2 3 3" xfId="27985" xr:uid="{F0646B55-2905-4CB4-8277-DA5FB2148953}"/>
    <cellStyle name="Note 9 2 2 3 4" xfId="27986" xr:uid="{E29A678E-7D74-411D-A467-8E9FD85FE437}"/>
    <cellStyle name="Note 9 2 2 3 5" xfId="27987" xr:uid="{7BF530DA-D554-4F40-BB6C-F2D2EB1FF7DB}"/>
    <cellStyle name="Note 9 2 2 3 6" xfId="27988" xr:uid="{76194052-61E3-4F3D-9B51-D243E6934550}"/>
    <cellStyle name="Note 9 2 2 4" xfId="27989" xr:uid="{279A60C0-A453-4DB7-9744-5F9C23E7F699}"/>
    <cellStyle name="Note 9 2 2 5" xfId="27990" xr:uid="{49091497-33EE-424F-9E85-53BF893747F3}"/>
    <cellStyle name="Note 9 2 2 6" xfId="27991" xr:uid="{134B85A7-EC93-41DC-A897-B8136AEAC370}"/>
    <cellStyle name="Note 9 2 2 7" xfId="27992" xr:uid="{06ECD0A9-1E08-4429-94E4-8452B6BCF74C}"/>
    <cellStyle name="Note 9 2 2 8" xfId="27993" xr:uid="{2A8D68F6-23AF-4EB6-8775-62C1C40A7E4A}"/>
    <cellStyle name="Note 9 2 2 9" xfId="27994" xr:uid="{EC130432-D7B3-4AEC-8CB0-94DCCD7C1900}"/>
    <cellStyle name="Note 9 2 3" xfId="27995" xr:uid="{D1BC6266-AA5E-4F4D-AFBD-ACB36F165D9B}"/>
    <cellStyle name="Note 9 2 3 10" xfId="27996" xr:uid="{01F42EF0-0173-4854-ADC0-8748B1DA49D4}"/>
    <cellStyle name="Note 9 2 3 11" xfId="37407" xr:uid="{E350CF52-AE75-448F-86EE-65E3B9018712}"/>
    <cellStyle name="Note 9 2 3 2" xfId="27997" xr:uid="{1706CF14-675A-4B70-85C7-B5424D096766}"/>
    <cellStyle name="Note 9 2 3 2 2" xfId="27998" xr:uid="{FEEFC066-F88E-42FC-B6D8-70EAEB7405B6}"/>
    <cellStyle name="Note 9 2 3 2 3" xfId="27999" xr:uid="{3A2EF3F9-457B-42AE-A0CB-6CF0347CEA66}"/>
    <cellStyle name="Note 9 2 3 2 4" xfId="28000" xr:uid="{DC78EBAB-45D3-4F3F-A9AB-791DB72DBFB3}"/>
    <cellStyle name="Note 9 2 3 2 5" xfId="28001" xr:uid="{A757C2EF-97BE-4FF6-8CFA-3CED3FBD1B04}"/>
    <cellStyle name="Note 9 2 3 2 6" xfId="28002" xr:uid="{46C40B26-1CA7-4E04-99B3-028BFD013226}"/>
    <cellStyle name="Note 9 2 3 3" xfId="28003" xr:uid="{65861EE7-992E-426A-8055-5896B57C03A6}"/>
    <cellStyle name="Note 9 2 3 4" xfId="28004" xr:uid="{C3A841F7-25C7-442D-AAD5-8E646990ACB2}"/>
    <cellStyle name="Note 9 2 3 5" xfId="28005" xr:uid="{050336AF-3729-4CBE-B3D0-ED44A7343133}"/>
    <cellStyle name="Note 9 2 3 6" xfId="28006" xr:uid="{2F9E66AA-9D6C-48CB-BA79-B0A55C67BC27}"/>
    <cellStyle name="Note 9 2 3 7" xfId="28007" xr:uid="{7B58B677-624F-4DEF-BFFE-EA6D004AD9D4}"/>
    <cellStyle name="Note 9 2 3 8" xfId="28008" xr:uid="{5A7A6348-267B-436F-82AF-AE5E6248CC85}"/>
    <cellStyle name="Note 9 2 3 9" xfId="28009" xr:uid="{C228A237-2AD8-403F-A0D7-7E7D4727332D}"/>
    <cellStyle name="Note 9 2 4" xfId="28010" xr:uid="{89611EDF-8BC8-4585-AC00-92F7E7490738}"/>
    <cellStyle name="Note 9 2 4 2" xfId="28011" xr:uid="{88D49C19-7753-45D0-BD9F-2BDC82AA2FB5}"/>
    <cellStyle name="Note 9 2 4 3" xfId="28012" xr:uid="{4B53A05F-D052-4F4D-8150-7FBDFC815E04}"/>
    <cellStyle name="Note 9 2 4 4" xfId="28013" xr:uid="{967D16D8-F132-4488-A49D-9DFAA0F2E51B}"/>
    <cellStyle name="Note 9 2 4 5" xfId="28014" xr:uid="{95B9D0FD-FB72-474D-A034-C67750E2717F}"/>
    <cellStyle name="Note 9 2 4 6" xfId="28015" xr:uid="{F0DD4B2D-41D0-4545-90D7-BFBD84ADDDCF}"/>
    <cellStyle name="Note 9 2 4 7" xfId="37468" xr:uid="{463F8AA4-5BDE-4C11-ABF5-53B32C444A4E}"/>
    <cellStyle name="Note 9 2 5" xfId="28016" xr:uid="{33F7AB2E-887B-4A15-A531-AE1C01E0AA6A}"/>
    <cellStyle name="Note 9 2 5 2" xfId="37516" xr:uid="{4C73D8C4-BAE4-471E-BAA0-E43D7F497A75}"/>
    <cellStyle name="Note 9 2 6" xfId="28017" xr:uid="{C49A3DD3-1860-472E-A4E7-38A229FCE9A0}"/>
    <cellStyle name="Note 9 2 6 2" xfId="37564" xr:uid="{4993F6A5-CF75-4921-9CE9-77C7C300A4C6}"/>
    <cellStyle name="Note 9 2 7" xfId="28018" xr:uid="{F9A10D6C-409E-441A-8895-E3DB3D6E5D5A}"/>
    <cellStyle name="Note 9 2 8" xfId="28019" xr:uid="{9E6FC1E3-C041-49E4-B753-92C6DFB49B5F}"/>
    <cellStyle name="Note 9 2 9" xfId="28020" xr:uid="{6CC938BA-B92E-467A-B65A-7EA507FB1D49}"/>
    <cellStyle name="Note 9 3" xfId="28021" xr:uid="{6A984453-DB01-4919-BD15-A347C928BD0D}"/>
    <cellStyle name="Note 9 3 10" xfId="28022" xr:uid="{2369D299-FD68-465D-89DE-4F55949231EA}"/>
    <cellStyle name="Note 9 3 11" xfId="28023" xr:uid="{90CFBE9E-5583-429E-8DAD-70A3E7E05390}"/>
    <cellStyle name="Note 9 3 12" xfId="37129" xr:uid="{8FD98224-3259-4F51-B0E0-FA62DD59664C}"/>
    <cellStyle name="Note 9 3 2" xfId="28024" xr:uid="{059C81E5-1866-4D68-85A6-429FE8330F55}"/>
    <cellStyle name="Note 9 3 2 2" xfId="28025" xr:uid="{FE9D07CA-B016-4819-9181-950409D52641}"/>
    <cellStyle name="Note 9 3 2 2 2" xfId="28026" xr:uid="{B8838C69-4613-4C2B-9CEE-AE1D2F1916AF}"/>
    <cellStyle name="Note 9 3 2 2 3" xfId="28027" xr:uid="{63A0FB70-E442-46ED-B2CA-18F87ADF14F8}"/>
    <cellStyle name="Note 9 3 2 2 4" xfId="28028" xr:uid="{7BDFE2DD-32ED-490F-B19F-58FBF4B39D1C}"/>
    <cellStyle name="Note 9 3 2 2 5" xfId="28029" xr:uid="{9E591B5A-9AE0-4727-A7AE-3B2209480115}"/>
    <cellStyle name="Note 9 3 2 2 6" xfId="28030" xr:uid="{28BB14F6-1B56-4BFE-9B27-27CF0E235314}"/>
    <cellStyle name="Note 9 3 2 3" xfId="28031" xr:uid="{AD5282E8-6AD3-410B-B6F4-B17DFB63F739}"/>
    <cellStyle name="Note 9 3 2 4" xfId="28032" xr:uid="{CFA935D5-257A-4E9F-B24D-1978DF31B4FD}"/>
    <cellStyle name="Note 9 3 2 5" xfId="28033" xr:uid="{EAAEA6DA-ABAC-4DA0-AA62-1425862B4B16}"/>
    <cellStyle name="Note 9 3 2 6" xfId="28034" xr:uid="{ED6F4724-B986-4ADC-9BF1-E541AF02272C}"/>
    <cellStyle name="Note 9 3 2 7" xfId="28035" xr:uid="{4199C122-7EDE-45A1-BA10-D732ACE899C2}"/>
    <cellStyle name="Note 9 3 3" xfId="28036" xr:uid="{B32DECB2-BB1F-432E-8565-6A3F874B9C18}"/>
    <cellStyle name="Note 9 3 3 2" xfId="28037" xr:uid="{E5AA46B0-6A0D-4F0E-BD05-D20B8AC71EE8}"/>
    <cellStyle name="Note 9 3 3 3" xfId="28038" xr:uid="{7776D4EA-ACD6-41B5-AC4F-4A3560B7A632}"/>
    <cellStyle name="Note 9 3 3 4" xfId="28039" xr:uid="{53C51F32-873E-4927-B972-DDD4908506DD}"/>
    <cellStyle name="Note 9 3 3 5" xfId="28040" xr:uid="{B130C1EE-D1BD-4AA0-9786-96DC089B1F58}"/>
    <cellStyle name="Note 9 3 3 6" xfId="28041" xr:uid="{9C7C7523-C6D6-4FB1-B9E8-C803058022F9}"/>
    <cellStyle name="Note 9 3 4" xfId="28042" xr:uid="{C22D8061-52E5-4D5F-AF85-0469EE488DF4}"/>
    <cellStyle name="Note 9 3 5" xfId="28043" xr:uid="{54AD8427-1E80-4B0F-8A34-45FE5A0A77D6}"/>
    <cellStyle name="Note 9 3 6" xfId="28044" xr:uid="{0641749D-91E7-4771-B774-175D97D6BF1D}"/>
    <cellStyle name="Note 9 3 7" xfId="28045" xr:uid="{EE139E81-5ED6-4188-90DD-F1DD85479A1E}"/>
    <cellStyle name="Note 9 3 8" xfId="28046" xr:uid="{75155ECD-90BF-49A1-BE2F-0E017201E15F}"/>
    <cellStyle name="Note 9 3 9" xfId="28047" xr:uid="{DD55A50D-0839-426A-BD03-EBF9EAF32F11}"/>
    <cellStyle name="Note 9 4" xfId="28048" xr:uid="{0A237E98-0B25-4ED7-9788-F750A117BB7A}"/>
    <cellStyle name="Note 9 4 10" xfId="28049" xr:uid="{2C37F5D4-F8C0-4DE0-922D-AC36CD7D81AB}"/>
    <cellStyle name="Note 9 4 11" xfId="36985" xr:uid="{68A1B3AA-15F8-4C23-8108-C08DDE9F6350}"/>
    <cellStyle name="Note 9 4 2" xfId="28050" xr:uid="{41F4C7F0-95CF-4CB4-B21F-2C98C149968D}"/>
    <cellStyle name="Note 9 4 2 2" xfId="28051" xr:uid="{3496F96B-6E26-476B-A6CE-AFBE3FF83AED}"/>
    <cellStyle name="Note 9 4 2 3" xfId="28052" xr:uid="{46BD7F1C-F8AB-4448-9A2A-3D15D70C4A17}"/>
    <cellStyle name="Note 9 4 2 4" xfId="28053" xr:uid="{E818C4FE-3211-4DFF-8016-9D932C382773}"/>
    <cellStyle name="Note 9 4 2 5" xfId="28054" xr:uid="{43C1DEE0-9F34-4701-8275-FB81346AAEC0}"/>
    <cellStyle name="Note 9 4 2 6" xfId="28055" xr:uid="{1888D1F3-CFA2-4744-867A-8936A0CE0B14}"/>
    <cellStyle name="Note 9 4 3" xfId="28056" xr:uid="{494C2A4A-EDA7-46D3-BAFF-B79CA874334C}"/>
    <cellStyle name="Note 9 4 4" xfId="28057" xr:uid="{65783AA7-BF93-45F9-A499-C9FCD683E32B}"/>
    <cellStyle name="Note 9 4 5" xfId="28058" xr:uid="{E9F0FFF2-3478-40F4-A5FA-1AACB8C8F947}"/>
    <cellStyle name="Note 9 4 6" xfId="28059" xr:uid="{7482E025-B1EC-4661-9347-EBFEFA429985}"/>
    <cellStyle name="Note 9 4 7" xfId="28060" xr:uid="{2610A23A-C7F6-4890-A3DC-FB38041CA93E}"/>
    <cellStyle name="Note 9 4 8" xfId="28061" xr:uid="{129FB906-8DA3-4585-B48D-972BAE269867}"/>
    <cellStyle name="Note 9 4 9" xfId="28062" xr:uid="{7C39E7AE-2B97-4EB6-9EB8-18E8302691AA}"/>
    <cellStyle name="Note 9 5" xfId="28063" xr:uid="{FEC55C01-B6DB-4FDD-AD07-B2B4088F515F}"/>
    <cellStyle name="Note 9 5 2" xfId="28064" xr:uid="{FF19C447-8B12-4839-B67B-3E1C79676399}"/>
    <cellStyle name="Note 9 5 3" xfId="28065" xr:uid="{4A16F379-1915-413D-ABD8-A5D7343E5132}"/>
    <cellStyle name="Note 9 5 4" xfId="28066" xr:uid="{826B3798-CFBF-47C3-9278-1E0322201D79}"/>
    <cellStyle name="Note 9 5 5" xfId="28067" xr:uid="{6127AD86-34E3-4764-9CBA-BB61E5C8C9E5}"/>
    <cellStyle name="Note 9 5 6" xfId="28068" xr:uid="{AA741D05-3725-4789-8B25-278F69A9B0FB}"/>
    <cellStyle name="Note 9 5 7" xfId="37179" xr:uid="{9C2B1EC5-1CF7-49B6-8F3E-48FBA082C023}"/>
    <cellStyle name="Note 9 6" xfId="28069" xr:uid="{DC7C224B-12D1-48B7-B1A2-C906B51B9221}"/>
    <cellStyle name="Note 9 6 2" xfId="37209" xr:uid="{919D5164-0002-4785-A113-3A953FA3E898}"/>
    <cellStyle name="Note 9 7" xfId="28070" xr:uid="{5891DB8A-7BAB-4230-BDDA-943EBBD7AC6A}"/>
    <cellStyle name="Note 9 7 2" xfId="36942" xr:uid="{2F655881-508C-4B43-A036-F0EC642534C7}"/>
    <cellStyle name="Note 9 8" xfId="28071" xr:uid="{CB8D6CF6-94F1-4243-951A-3AF1E01F482C}"/>
    <cellStyle name="Note 9 8 2" xfId="37229" xr:uid="{E8CEA40C-D7EE-4C38-BC5C-321CC1603299}"/>
    <cellStyle name="Note 9 9" xfId="28072" xr:uid="{91D4A314-FDA0-4772-94A0-4BB68145114A}"/>
    <cellStyle name="Note 9 9 2" xfId="37069" xr:uid="{F338F758-1175-49DF-9F81-C2C81D82E9A6}"/>
    <cellStyle name="number" xfId="1663" xr:uid="{A60B5B0C-4665-4FCD-B97E-733CFB39EBCF}"/>
    <cellStyle name="Number Assumption" xfId="1664" xr:uid="{CFF333BF-39F3-45D5-A85A-54ED306D368A}"/>
    <cellStyle name="Number Assumption 2" xfId="37616" xr:uid="{01517E2C-4CA9-4F61-96EC-3237EC16FBB0}"/>
    <cellStyle name="Number Constant" xfId="1665" xr:uid="{D4831AA5-2E70-4692-AB1B-04772CB9AB5B}"/>
    <cellStyle name="Number Formula" xfId="1666" xr:uid="{D7DA2973-04E9-449C-B5CC-D5C46A59D288}"/>
    <cellStyle name="Numbers" xfId="1667" xr:uid="{F1F248BA-F616-4C9B-9132-8F6D4EA58866}"/>
    <cellStyle name="Numbers - Bold" xfId="1668" xr:uid="{BE35FAD0-F38E-45A3-A272-C246203D5A51}"/>
    <cellStyle name="Numbers - Bold - Italic" xfId="1669" xr:uid="{7BD0C445-886D-46DE-87F1-9441A6DD5BE4}"/>
    <cellStyle name="Numbers - Bold_Accounting Office UTIJ June 04" xfId="1670" xr:uid="{4322B96B-7E0D-4EEA-9862-85F105E0B370}"/>
    <cellStyle name="Numbers - Large" xfId="1671" xr:uid="{78EF2A44-FA80-4197-84FF-1E9E7FE9D1FD}"/>
    <cellStyle name="Numbers_Comps" xfId="1672" xr:uid="{4AECD23E-84A3-412A-8065-D98DD90BF8FC}"/>
    <cellStyle name="Œ…‹æØ‚è [0.00]_!!!GO" xfId="1673" xr:uid="{E0F5AFFA-D412-4595-A231-77926A0A4724}"/>
    <cellStyle name="Œ…‹æØ‚è_!!!GO" xfId="1674" xr:uid="{C65E3094-48AF-4C6A-A2CF-DB2239C18249}"/>
    <cellStyle name="Ongoing" xfId="1675" xr:uid="{8058936E-DA80-4D5E-B50E-F46D9851723F}"/>
    <cellStyle name="Option" xfId="1676" xr:uid="{C0D1612F-BF24-4EBF-BC1C-68FC3B892B86}"/>
    <cellStyle name="OTRAS" xfId="2597" xr:uid="{05700D7A-0203-4A69-B6E6-B8ABA60E026A}"/>
    <cellStyle name="Output" xfId="14" builtinId="21" customBuiltin="1"/>
    <cellStyle name="Output 10" xfId="28073" xr:uid="{D1E3DCA1-70EF-4400-B95E-1E25EAA281BC}"/>
    <cellStyle name="Output 10 10" xfId="28074" xr:uid="{83F12E05-DF85-45F4-8BC3-AAF83B145DB9}"/>
    <cellStyle name="Output 10 11" xfId="28075" xr:uid="{EF49009F-5868-486B-AB77-FF230386796B}"/>
    <cellStyle name="Output 10 2" xfId="28076" xr:uid="{FFBE700D-98B9-41AB-958E-2D6072F57D47}"/>
    <cellStyle name="Output 10 2 10" xfId="28077" xr:uid="{58F7B094-34E6-4942-9E80-79DDEC1CCB2E}"/>
    <cellStyle name="Output 10 2 2" xfId="28078" xr:uid="{17CB39EC-DB3C-42DB-A909-99C794E248AD}"/>
    <cellStyle name="Output 10 2 2 2" xfId="28079" xr:uid="{D7B3E29E-4FE7-4A1F-B67C-63573953AAE7}"/>
    <cellStyle name="Output 10 2 2 3" xfId="28080" xr:uid="{D96A8E5E-E79A-493F-92DE-A048122BEE01}"/>
    <cellStyle name="Output 10 2 2 4" xfId="28081" xr:uid="{E3F52FE9-4671-44C0-94F6-76C1909C160B}"/>
    <cellStyle name="Output 10 2 2 5" xfId="28082" xr:uid="{8B5A98C1-153C-44FC-A267-CD6CF15574E0}"/>
    <cellStyle name="Output 10 2 2 6" xfId="28083" xr:uid="{F023D153-67EE-4791-B79C-AE3751F36FA4}"/>
    <cellStyle name="Output 10 2 2 7" xfId="28084" xr:uid="{92C72E86-2AE4-4EA7-93F1-366725DF07A0}"/>
    <cellStyle name="Output 10 2 2 8" xfId="28085" xr:uid="{A5D4F213-6FE9-4361-839A-F3AAB33F7BE5}"/>
    <cellStyle name="Output 10 2 3" xfId="28086" xr:uid="{8746762D-FFDF-4139-AA46-7222700FCDF2}"/>
    <cellStyle name="Output 10 2 3 2" xfId="28087" xr:uid="{668F73AD-B933-41B6-BDD1-BC8A297AF8E2}"/>
    <cellStyle name="Output 10 2 3 3" xfId="28088" xr:uid="{761509A6-923C-4111-BB02-06FB4D6E4140}"/>
    <cellStyle name="Output 10 2 3 4" xfId="28089" xr:uid="{0B5B218D-6E72-4A65-A003-2E34F47329CA}"/>
    <cellStyle name="Output 10 2 3 5" xfId="28090" xr:uid="{54E01A90-7235-493E-8EBF-8DA587382B86}"/>
    <cellStyle name="Output 10 2 3 6" xfId="28091" xr:uid="{83C2EED1-9794-4B62-A54B-F369B714DDA7}"/>
    <cellStyle name="Output 10 2 3 7" xfId="28092" xr:uid="{BD6C7567-C3E6-405D-8FF0-4A4F565ADC8A}"/>
    <cellStyle name="Output 10 2 3 8" xfId="28093" xr:uid="{D0D65B27-6762-4FD8-BF3F-08BABDC4F63D}"/>
    <cellStyle name="Output 10 2 4" xfId="28094" xr:uid="{1CC1419D-7715-4D85-B9E5-A9F44E2A7497}"/>
    <cellStyle name="Output 10 2 5" xfId="28095" xr:uid="{003E5F7E-98EF-4B4A-8091-C2D7345E3C9E}"/>
    <cellStyle name="Output 10 2 6" xfId="28096" xr:uid="{668D3551-7690-4D27-8F54-CD6B2713A602}"/>
    <cellStyle name="Output 10 2 7" xfId="28097" xr:uid="{7913D7DF-5BA5-4789-8242-ACC2E612B79A}"/>
    <cellStyle name="Output 10 2 8" xfId="28098" xr:uid="{EABB0BA0-AA01-43D3-828C-EA7E0A1395A4}"/>
    <cellStyle name="Output 10 2 9" xfId="28099" xr:uid="{6CA391AD-2229-4676-AB4D-A280322D428F}"/>
    <cellStyle name="Output 10 3" xfId="28100" xr:uid="{36481F9B-428A-4DE2-A4E8-F9B5890AC76F}"/>
    <cellStyle name="Output 10 3 2" xfId="28101" xr:uid="{AAEFBAB3-A94A-4FAD-B82A-0121499F250C}"/>
    <cellStyle name="Output 10 3 3" xfId="28102" xr:uid="{D7FD6EE4-CC23-4F74-8D8D-937CA17F6B0E}"/>
    <cellStyle name="Output 10 3 4" xfId="28103" xr:uid="{08022DC9-B6F1-48C8-BEB4-DB49CBF8D5D0}"/>
    <cellStyle name="Output 10 3 5" xfId="28104" xr:uid="{C89E6A67-70CF-4042-89D9-BD85CF9FB134}"/>
    <cellStyle name="Output 10 3 6" xfId="28105" xr:uid="{E5982C1E-B7BB-4D2B-8A46-C7D8E9CFDB40}"/>
    <cellStyle name="Output 10 3 7" xfId="28106" xr:uid="{64135299-CF34-44FD-9642-04AB31A4D71D}"/>
    <cellStyle name="Output 10 3 8" xfId="28107" xr:uid="{080CEE1E-8ACE-4EB8-A4B1-12FBE561A047}"/>
    <cellStyle name="Output 10 4" xfId="28108" xr:uid="{01B54EAE-7F8B-4EF0-9244-AAD272F5B40B}"/>
    <cellStyle name="Output 10 4 2" xfId="28109" xr:uid="{4534D5BB-BF6F-4DC8-9B84-B328C35B5683}"/>
    <cellStyle name="Output 10 4 3" xfId="28110" xr:uid="{0DCF6982-A2A1-45E1-8C11-C86FE263F116}"/>
    <cellStyle name="Output 10 4 4" xfId="28111" xr:uid="{FB5FBE34-5D7E-4B6B-B158-3C7C1365A57E}"/>
    <cellStyle name="Output 10 4 5" xfId="28112" xr:uid="{08B42531-ED84-4BDD-A4D6-67E6EE0A0AD4}"/>
    <cellStyle name="Output 10 4 6" xfId="28113" xr:uid="{C2A13320-903A-4164-9D0C-92CE4380FDD4}"/>
    <cellStyle name="Output 10 4 7" xfId="28114" xr:uid="{448EAC23-1288-46F9-8A01-AB3411BBB3A4}"/>
    <cellStyle name="Output 10 4 8" xfId="28115" xr:uid="{21B39121-5105-4D61-B371-2E38568F81F6}"/>
    <cellStyle name="Output 10 5" xfId="28116" xr:uid="{9D6A01F8-017D-4E9B-93CF-40F153F33CFC}"/>
    <cellStyle name="Output 10 6" xfId="28117" xr:uid="{029D0B6D-2767-4D4F-A990-1D96F4F2A1AC}"/>
    <cellStyle name="Output 10 7" xfId="28118" xr:uid="{A2DBEFAE-C40D-47E8-952D-B82E6264475A}"/>
    <cellStyle name="Output 10 8" xfId="28119" xr:uid="{DE227D49-E2FE-4F2F-8AA3-08AA67822ED7}"/>
    <cellStyle name="Output 10 9" xfId="28120" xr:uid="{8DE03BCB-EB6F-486B-8E7D-11653A0CED12}"/>
    <cellStyle name="Output 11" xfId="28121" xr:uid="{741E4C56-2B67-43C2-B65F-145A53691B04}"/>
    <cellStyle name="Output 11 10" xfId="28122" xr:uid="{92AD8AF9-13FA-4859-BAB7-35C992797608}"/>
    <cellStyle name="Output 11 11" xfId="28123" xr:uid="{A8BB1B9D-2CDF-4A19-B0BA-CAE3C71FF611}"/>
    <cellStyle name="Output 11 2" xfId="28124" xr:uid="{CB24E0FA-110A-4A9C-865B-D24EB75C40CC}"/>
    <cellStyle name="Output 11 2 10" xfId="28125" xr:uid="{152BB5F1-D219-42A7-897D-354A827B9BB2}"/>
    <cellStyle name="Output 11 2 2" xfId="28126" xr:uid="{FFDD65C2-5FD8-4A99-BDE7-607F2BC011D9}"/>
    <cellStyle name="Output 11 2 2 2" xfId="28127" xr:uid="{EDBF2FAD-C8CD-4C76-9EE6-53F959FE4351}"/>
    <cellStyle name="Output 11 2 2 3" xfId="28128" xr:uid="{B272F892-AA93-4DEA-8921-AB18754734E3}"/>
    <cellStyle name="Output 11 2 2 4" xfId="28129" xr:uid="{3CDBCD29-7E82-4601-9F87-C1D43C112AD5}"/>
    <cellStyle name="Output 11 2 2 5" xfId="28130" xr:uid="{973E0E1A-17E1-408C-BA6C-E5B8D9FA8FA8}"/>
    <cellStyle name="Output 11 2 2 6" xfId="28131" xr:uid="{38E23EAF-9A04-4CB0-8A10-2F02B4B44BC2}"/>
    <cellStyle name="Output 11 2 2 7" xfId="28132" xr:uid="{68F93329-5183-44A3-AF1E-BFB7F29F33FB}"/>
    <cellStyle name="Output 11 2 2 8" xfId="28133" xr:uid="{BDD91992-7BB1-46E5-852B-887F90A73165}"/>
    <cellStyle name="Output 11 2 3" xfId="28134" xr:uid="{CDC4E267-9E52-47FE-A74A-8D84F24E8937}"/>
    <cellStyle name="Output 11 2 3 2" xfId="28135" xr:uid="{E5B37092-8FB7-4764-89FB-6CF343B6284E}"/>
    <cellStyle name="Output 11 2 3 3" xfId="28136" xr:uid="{0DC03053-D439-4F12-A75E-1E797802A11A}"/>
    <cellStyle name="Output 11 2 3 4" xfId="28137" xr:uid="{42C09F42-2FA2-4BE2-A245-8D5B27EA1E9F}"/>
    <cellStyle name="Output 11 2 3 5" xfId="28138" xr:uid="{6ECAD41E-237D-4D82-86DA-2BEC2F505E1E}"/>
    <cellStyle name="Output 11 2 3 6" xfId="28139" xr:uid="{1BACA21A-2280-4439-AC55-1787A0F6FA4E}"/>
    <cellStyle name="Output 11 2 3 7" xfId="28140" xr:uid="{A9476132-57E6-4379-8D3A-A3C1B9DCBD06}"/>
    <cellStyle name="Output 11 2 3 8" xfId="28141" xr:uid="{CD3AB70E-EBA8-4332-B896-67F810A16AF2}"/>
    <cellStyle name="Output 11 2 4" xfId="28142" xr:uid="{FE454994-45AC-4ADA-9373-EEB92C364D8E}"/>
    <cellStyle name="Output 11 2 5" xfId="28143" xr:uid="{CFC36EA9-DA65-4449-8149-6CAA0DD77BD6}"/>
    <cellStyle name="Output 11 2 6" xfId="28144" xr:uid="{507826C7-77BF-45D7-B424-83CED30A759E}"/>
    <cellStyle name="Output 11 2 7" xfId="28145" xr:uid="{12D1A582-FDD0-417D-B841-285E6C5FF4E4}"/>
    <cellStyle name="Output 11 2 8" xfId="28146" xr:uid="{C2AB39C9-34C4-4DDB-955D-9F7D97736394}"/>
    <cellStyle name="Output 11 2 9" xfId="28147" xr:uid="{1FD571DC-B61F-4A1F-ADED-490746B5FBEA}"/>
    <cellStyle name="Output 11 3" xfId="28148" xr:uid="{6B5CC65F-DC9B-4519-B84E-B068DCF31DF0}"/>
    <cellStyle name="Output 11 3 2" xfId="28149" xr:uid="{D47C29BF-8319-4088-8400-973E1C45402E}"/>
    <cellStyle name="Output 11 3 3" xfId="28150" xr:uid="{5E039705-1D54-4E77-BBEF-38A099A36411}"/>
    <cellStyle name="Output 11 3 4" xfId="28151" xr:uid="{519B0403-39B7-41BC-A3B2-5395ED8FC239}"/>
    <cellStyle name="Output 11 3 5" xfId="28152" xr:uid="{A0C51273-F237-4ECB-9B98-60D769D8FDC7}"/>
    <cellStyle name="Output 11 3 6" xfId="28153" xr:uid="{28CD312C-639D-4F3A-81D5-843A28F97515}"/>
    <cellStyle name="Output 11 3 7" xfId="28154" xr:uid="{5CD50959-0716-4DA5-91C6-72B1A95A850F}"/>
    <cellStyle name="Output 11 3 8" xfId="28155" xr:uid="{98527D66-EFCB-48E2-8F89-D8D48AB53C36}"/>
    <cellStyle name="Output 11 4" xfId="28156" xr:uid="{3B7DA0FD-E706-400F-8B40-A818EC9B5F6E}"/>
    <cellStyle name="Output 11 4 2" xfId="28157" xr:uid="{E65E207F-5123-42BF-B406-6767DBF7E32E}"/>
    <cellStyle name="Output 11 4 3" xfId="28158" xr:uid="{D2FC72CB-4E9D-4B88-82C7-9030002FEC58}"/>
    <cellStyle name="Output 11 4 4" xfId="28159" xr:uid="{45F9BBC2-714E-4354-9288-1C167E8660AA}"/>
    <cellStyle name="Output 11 4 5" xfId="28160" xr:uid="{402B42D6-FE00-4464-9872-4279ECD09BA6}"/>
    <cellStyle name="Output 11 4 6" xfId="28161" xr:uid="{EF673ADB-6433-43FB-A3B0-D0BEC313F341}"/>
    <cellStyle name="Output 11 4 7" xfId="28162" xr:uid="{DB54DF2A-769F-4CA4-8911-5A175FF5832D}"/>
    <cellStyle name="Output 11 4 8" xfId="28163" xr:uid="{FF16F4FC-B3E4-42B6-96B6-DB75EAB53F74}"/>
    <cellStyle name="Output 11 5" xfId="28164" xr:uid="{1052D525-4ED3-4CDE-A083-53F1C368691E}"/>
    <cellStyle name="Output 11 6" xfId="28165" xr:uid="{C45D53F8-982E-410E-971D-ACBDBA9BC450}"/>
    <cellStyle name="Output 11 7" xfId="28166" xr:uid="{6B5159F4-24D2-4CC1-99E0-DDE69143898F}"/>
    <cellStyle name="Output 11 8" xfId="28167" xr:uid="{A5C9AB71-6A6B-40C2-8AF2-EA0D60EBB2DE}"/>
    <cellStyle name="Output 11 9" xfId="28168" xr:uid="{88A1837E-3ED8-43B9-AF51-86D95C141A83}"/>
    <cellStyle name="Output 12" xfId="2484" xr:uid="{0D422CCC-BCF6-4FE6-88E5-240A220340DB}"/>
    <cellStyle name="Output 2" xfId="161" xr:uid="{F68591CF-3BC7-4D07-A574-568AA72B6181}"/>
    <cellStyle name="Output 2 10" xfId="28170" xr:uid="{89F0A46A-EFD6-4AA1-8BB9-14FAFE41B21C}"/>
    <cellStyle name="Output 2 10 2" xfId="28171" xr:uid="{64875E1C-BC12-4095-947C-C8FFC522D30C}"/>
    <cellStyle name="Output 2 10 3" xfId="28172" xr:uid="{B1078998-EA4F-42AB-A85E-9926ABA8D338}"/>
    <cellStyle name="Output 2 10 4" xfId="28173" xr:uid="{2C7CE1D8-7CC3-446B-85D4-65A11B14E8CB}"/>
    <cellStyle name="Output 2 10 5" xfId="28174" xr:uid="{316B8F43-17B8-4C28-9215-4E6661B737E6}"/>
    <cellStyle name="Output 2 10 6" xfId="28175" xr:uid="{FCAF0606-C591-485E-8428-56AD8E964907}"/>
    <cellStyle name="Output 2 10 7" xfId="28176" xr:uid="{7D416CF4-7A27-4170-87B7-4208C9CC7CF8}"/>
    <cellStyle name="Output 2 10 8" xfId="28177" xr:uid="{5B998623-62E7-4BEA-8767-C9E86C4685A9}"/>
    <cellStyle name="Output 2 10 9" xfId="37140" xr:uid="{B0223DA4-1C3A-42A4-889D-B577C3979466}"/>
    <cellStyle name="Output 2 11" xfId="28178" xr:uid="{FCE3124F-6A5C-4C20-A564-01FF02AA5FBA}"/>
    <cellStyle name="Output 2 11 2" xfId="36912" xr:uid="{261AD26A-862C-44BF-BEF2-EF27471480AD}"/>
    <cellStyle name="Output 2 12" xfId="28179" xr:uid="{88CBBB55-E035-49D0-B764-C858EF3C452E}"/>
    <cellStyle name="Output 2 12 2" xfId="36857" xr:uid="{841F5133-DDC2-4BA4-B8D0-22F8BB0A4A65}"/>
    <cellStyle name="Output 2 13" xfId="28180" xr:uid="{AD324DEA-6AAE-43DA-A855-43BAC2E53931}"/>
    <cellStyle name="Output 2 14" xfId="28181" xr:uid="{1F5EA6BB-9AB9-4908-B827-756E9E99DC3E}"/>
    <cellStyle name="Output 2 15" xfId="28182" xr:uid="{3892B522-58E7-4701-95E4-D9DA353658B4}"/>
    <cellStyle name="Output 2 16" xfId="28183" xr:uid="{37B09982-D8BD-4013-AAA3-69A189866954}"/>
    <cellStyle name="Output 2 17" xfId="28184" xr:uid="{AE29B1C5-0897-4B32-971A-66459A5074AA}"/>
    <cellStyle name="Output 2 18" xfId="36484" xr:uid="{58DC7975-C4BF-4E65-BEC8-4EB5B91016A6}"/>
    <cellStyle name="Output 2 19" xfId="28169" xr:uid="{13E29790-8FEF-4788-A1C5-3D0E1067FE92}"/>
    <cellStyle name="Output 2 2" xfId="28185" xr:uid="{65D3B2D7-7645-49F5-AF93-6EC9152895D7}"/>
    <cellStyle name="Output 2 2 10" xfId="36847" xr:uid="{3A8D5F1B-AB2F-4688-8CF4-B635E9E83B09}"/>
    <cellStyle name="Output 2 2 2" xfId="28186" xr:uid="{4D58181B-23D4-484E-8409-ABB96CC8CB33}"/>
    <cellStyle name="Output 2 2 2 10" xfId="28187" xr:uid="{41EEABC1-C511-4003-8F7C-666C0679CA7B}"/>
    <cellStyle name="Output 2 2 2 11" xfId="28188" xr:uid="{48CF747D-8DF6-49D7-9B64-BC4755CFDDE9}"/>
    <cellStyle name="Output 2 2 2 12" xfId="37293" xr:uid="{155AD986-EF95-49DE-827F-6DAA8445236B}"/>
    <cellStyle name="Output 2 2 2 2" xfId="28189" xr:uid="{DC77A791-0F87-45FA-B55F-1704739E9095}"/>
    <cellStyle name="Output 2 2 2 2 10" xfId="28190" xr:uid="{B27036B6-C0D4-4D39-BAD0-22193BBC23D7}"/>
    <cellStyle name="Output 2 2 2 2 2" xfId="28191" xr:uid="{A7019074-D7D1-4F2F-802F-B3C3960F7B57}"/>
    <cellStyle name="Output 2 2 2 2 2 2" xfId="28192" xr:uid="{B8768815-03E5-47F0-92F2-CBC414FFAE70}"/>
    <cellStyle name="Output 2 2 2 2 2 3" xfId="28193" xr:uid="{E29878E3-4EC4-48DA-A7F7-535F2069E87F}"/>
    <cellStyle name="Output 2 2 2 2 2 4" xfId="28194" xr:uid="{A457F563-DCDE-471A-B608-055FBDF8BE43}"/>
    <cellStyle name="Output 2 2 2 2 2 5" xfId="28195" xr:uid="{B5D2F565-FD9C-44C4-81D2-47E84DEB5BBB}"/>
    <cellStyle name="Output 2 2 2 2 2 6" xfId="28196" xr:uid="{00673737-D03C-4DBE-A4E0-36322DF4175E}"/>
    <cellStyle name="Output 2 2 2 2 2 7" xfId="28197" xr:uid="{5AE9AD47-9AA1-4C8A-B8F8-CB11B6995D56}"/>
    <cellStyle name="Output 2 2 2 2 2 8" xfId="28198" xr:uid="{B670466F-199B-4E4A-831C-5E6B8C440CE4}"/>
    <cellStyle name="Output 2 2 2 2 3" xfId="28199" xr:uid="{8C172840-886A-4FE1-8858-22DA9432408F}"/>
    <cellStyle name="Output 2 2 2 2 3 2" xfId="28200" xr:uid="{60DFA374-9E6D-4D3B-A91A-2F485C540E98}"/>
    <cellStyle name="Output 2 2 2 2 3 3" xfId="28201" xr:uid="{0D5BBB5D-3E28-4EB5-B503-DF53722FC8BC}"/>
    <cellStyle name="Output 2 2 2 2 3 4" xfId="28202" xr:uid="{7330267C-0A47-424B-B8FB-11FD218A9F59}"/>
    <cellStyle name="Output 2 2 2 2 3 5" xfId="28203" xr:uid="{6B6BF0E2-35B5-4518-822E-C15410554DB9}"/>
    <cellStyle name="Output 2 2 2 2 3 6" xfId="28204" xr:uid="{D09DC362-8FDA-4A4B-A3C8-9CC15FF03E48}"/>
    <cellStyle name="Output 2 2 2 2 3 7" xfId="28205" xr:uid="{AF22FF3B-BB36-44C3-AC97-0B6C402CEC4D}"/>
    <cellStyle name="Output 2 2 2 2 3 8" xfId="28206" xr:uid="{98F7B353-F63C-4B4C-83FD-53ED4C2D58C5}"/>
    <cellStyle name="Output 2 2 2 2 4" xfId="28207" xr:uid="{3FCEEF1E-D8A6-42C5-BD9E-603FC2B773EF}"/>
    <cellStyle name="Output 2 2 2 2 5" xfId="28208" xr:uid="{299FB552-0B21-47ED-AB8F-D894623A7973}"/>
    <cellStyle name="Output 2 2 2 2 6" xfId="28209" xr:uid="{A2C61FE9-5E35-4D83-874B-17E2F4F7BFDE}"/>
    <cellStyle name="Output 2 2 2 2 7" xfId="28210" xr:uid="{09230AB1-D264-4C54-B661-E0AEBBF03F6E}"/>
    <cellStyle name="Output 2 2 2 2 8" xfId="28211" xr:uid="{DCCE2D32-057C-4468-98D5-96B45D635803}"/>
    <cellStyle name="Output 2 2 2 2 9" xfId="28212" xr:uid="{9DA4067B-2B17-4D6B-A0FC-AA95ADE7804C}"/>
    <cellStyle name="Output 2 2 2 3" xfId="28213" xr:uid="{05D5CE0A-7884-44D1-8B78-F2D72E9FCD9F}"/>
    <cellStyle name="Output 2 2 2 3 2" xfId="28214" xr:uid="{665C95C7-4253-4E3E-84F0-60D95018C51C}"/>
    <cellStyle name="Output 2 2 2 3 3" xfId="28215" xr:uid="{5CCA5560-0A2E-4CBC-9B2E-945F635FBD63}"/>
    <cellStyle name="Output 2 2 2 3 4" xfId="28216" xr:uid="{B87F913A-5012-4B9D-8479-E84F1C8EA5E3}"/>
    <cellStyle name="Output 2 2 2 3 5" xfId="28217" xr:uid="{68AB7B50-806C-4AE6-936A-0D2BDBED2FFE}"/>
    <cellStyle name="Output 2 2 2 3 6" xfId="28218" xr:uid="{DE7407AF-6FCB-4AB3-AA83-F01A078C6319}"/>
    <cellStyle name="Output 2 2 2 3 7" xfId="28219" xr:uid="{7C702902-EFF6-4FA7-A5F7-D15858E8D7C3}"/>
    <cellStyle name="Output 2 2 2 3 8" xfId="28220" xr:uid="{00A3746D-75DC-4DCF-A5C3-1EABE63ABDEA}"/>
    <cellStyle name="Output 2 2 2 4" xfId="28221" xr:uid="{4773C74D-4F3C-41FD-93EE-ABC19287FBC6}"/>
    <cellStyle name="Output 2 2 2 4 2" xfId="28222" xr:uid="{E1B4F930-3F61-45CE-BAC6-5AECF1970551}"/>
    <cellStyle name="Output 2 2 2 4 3" xfId="28223" xr:uid="{56726E86-9684-4521-877A-D4C30DDAB282}"/>
    <cellStyle name="Output 2 2 2 4 4" xfId="28224" xr:uid="{01B4B153-EA57-4ECD-AF7E-072F3B81A9FC}"/>
    <cellStyle name="Output 2 2 2 4 5" xfId="28225" xr:uid="{40F8D0D7-A678-4BC4-895D-DC09227B731A}"/>
    <cellStyle name="Output 2 2 2 4 6" xfId="28226" xr:uid="{F8078A43-A208-4CF2-A557-F8D6DDAEBB2A}"/>
    <cellStyle name="Output 2 2 2 4 7" xfId="28227" xr:uid="{9AA49CC5-F4B1-4504-9105-CFED1AC3E1FB}"/>
    <cellStyle name="Output 2 2 2 4 8" xfId="28228" xr:uid="{09D59CD7-39E3-4F73-B796-BCB8463626D7}"/>
    <cellStyle name="Output 2 2 2 5" xfId="28229" xr:uid="{B017050E-4074-4C0F-9140-A49CAA542F35}"/>
    <cellStyle name="Output 2 2 2 6" xfId="28230" xr:uid="{A84A1CC9-7D28-4CBE-917E-356A342AF210}"/>
    <cellStyle name="Output 2 2 2 7" xfId="28231" xr:uid="{742947EC-4942-4E03-A11F-565FE5586241}"/>
    <cellStyle name="Output 2 2 2 8" xfId="28232" xr:uid="{AE30A84F-B827-4267-B145-D2E616413D58}"/>
    <cellStyle name="Output 2 2 2 9" xfId="28233" xr:uid="{E84BFC6F-6AD4-4830-8162-C4C226E2F9FE}"/>
    <cellStyle name="Output 2 2 3" xfId="28234" xr:uid="{E213AD35-6F05-4022-BED8-150F10273E30}"/>
    <cellStyle name="Output 2 2 3 10" xfId="28235" xr:uid="{B52181AE-2D81-486A-9AE8-6CFFEBBCCDC6}"/>
    <cellStyle name="Output 2 2 3 11" xfId="28236" xr:uid="{C9410623-B6DD-4AD2-BDCA-FA4DB3A98193}"/>
    <cellStyle name="Output 2 2 3 12" xfId="37408" xr:uid="{30DE350D-E1D0-48D7-BF03-D3C0E2FC6EEB}"/>
    <cellStyle name="Output 2 2 3 2" xfId="28237" xr:uid="{878345C7-4956-47E6-99C9-B8EAF88A9FBC}"/>
    <cellStyle name="Output 2 2 3 2 10" xfId="28238" xr:uid="{A11095F6-D907-42EF-A421-625EA8492039}"/>
    <cellStyle name="Output 2 2 3 2 2" xfId="28239" xr:uid="{49B72725-FD82-40EC-A3A6-39D4E925B20E}"/>
    <cellStyle name="Output 2 2 3 2 2 2" xfId="28240" xr:uid="{ABB0E43C-730D-4127-B890-C103B5C15AB4}"/>
    <cellStyle name="Output 2 2 3 2 2 3" xfId="28241" xr:uid="{64829F31-5E29-451C-A44A-97BCC4A19153}"/>
    <cellStyle name="Output 2 2 3 2 2 4" xfId="28242" xr:uid="{3C7A2BE0-4BEC-4295-9715-85A0E940DEE7}"/>
    <cellStyle name="Output 2 2 3 2 2 5" xfId="28243" xr:uid="{BD66B72E-19BC-4E57-8C9E-80585F8F5C37}"/>
    <cellStyle name="Output 2 2 3 2 2 6" xfId="28244" xr:uid="{3EED2A5B-8793-48A4-A875-B642A4F6C69B}"/>
    <cellStyle name="Output 2 2 3 2 2 7" xfId="28245" xr:uid="{CB004B8B-3363-4455-8DBD-DB0AE077FE5B}"/>
    <cellStyle name="Output 2 2 3 2 2 8" xfId="28246" xr:uid="{ABEFAD38-B716-4550-ACEB-280970BF907E}"/>
    <cellStyle name="Output 2 2 3 2 3" xfId="28247" xr:uid="{6B2B789B-BB9F-4DEB-AF47-CE21D804B3CC}"/>
    <cellStyle name="Output 2 2 3 2 3 2" xfId="28248" xr:uid="{CF3FBFAE-1A58-4D86-9E3B-6C4C2EE0D3C4}"/>
    <cellStyle name="Output 2 2 3 2 3 3" xfId="28249" xr:uid="{6A692977-125F-41AD-B3ED-DCD308A95884}"/>
    <cellStyle name="Output 2 2 3 2 3 4" xfId="28250" xr:uid="{2C6ACF63-0899-44E2-A0F8-967FD87AE056}"/>
    <cellStyle name="Output 2 2 3 2 3 5" xfId="28251" xr:uid="{324CF6D9-9A2E-4922-AB81-9E2B7DF82A89}"/>
    <cellStyle name="Output 2 2 3 2 3 6" xfId="28252" xr:uid="{07294ABB-2A33-44B0-9640-F9059A06AE31}"/>
    <cellStyle name="Output 2 2 3 2 3 7" xfId="28253" xr:uid="{2061DB6E-4E93-442E-AD7C-286EE764178B}"/>
    <cellStyle name="Output 2 2 3 2 3 8" xfId="28254" xr:uid="{61413A37-18FE-49D7-9439-04D87EDC2D7D}"/>
    <cellStyle name="Output 2 2 3 2 4" xfId="28255" xr:uid="{01CA5872-5FCB-4873-9438-92133B52B889}"/>
    <cellStyle name="Output 2 2 3 2 5" xfId="28256" xr:uid="{86D44C5B-C139-434A-A7BD-C2544A692FBC}"/>
    <cellStyle name="Output 2 2 3 2 6" xfId="28257" xr:uid="{3A1D1E92-DA63-4F7C-9973-91F4463BCFB2}"/>
    <cellStyle name="Output 2 2 3 2 7" xfId="28258" xr:uid="{ED3F3C97-298E-4D35-BCD1-D10F48CED948}"/>
    <cellStyle name="Output 2 2 3 2 8" xfId="28259" xr:uid="{F67AF768-92BA-4FB9-8E65-C6977402C97F}"/>
    <cellStyle name="Output 2 2 3 2 9" xfId="28260" xr:uid="{3F1CBC3B-2EB1-4E74-B61C-878C1901D8A5}"/>
    <cellStyle name="Output 2 2 3 3" xfId="28261" xr:uid="{33345E5B-8CEC-49AA-8093-B15B73009231}"/>
    <cellStyle name="Output 2 2 3 3 2" xfId="28262" xr:uid="{EBECBFDD-83B3-413B-82F5-9397A076A4DA}"/>
    <cellStyle name="Output 2 2 3 3 3" xfId="28263" xr:uid="{D52C024B-8725-43B6-B0E4-4E55D17CD863}"/>
    <cellStyle name="Output 2 2 3 3 4" xfId="28264" xr:uid="{71B017F5-CE8F-4250-8B0A-664A1FC8FAC6}"/>
    <cellStyle name="Output 2 2 3 3 5" xfId="28265" xr:uid="{83085D95-ED7A-43B7-A54B-253CE4F59C39}"/>
    <cellStyle name="Output 2 2 3 3 6" xfId="28266" xr:uid="{2043E278-D145-4B8F-B728-B6C618FE043F}"/>
    <cellStyle name="Output 2 2 3 3 7" xfId="28267" xr:uid="{8AF9B5DB-23D6-4D67-BDA6-5B527018F43A}"/>
    <cellStyle name="Output 2 2 3 3 8" xfId="28268" xr:uid="{96E0FF23-DCE9-45D0-8D61-3A73EB47E5F0}"/>
    <cellStyle name="Output 2 2 3 4" xfId="28269" xr:uid="{37112AFE-376F-41A3-9C33-54484ADE313A}"/>
    <cellStyle name="Output 2 2 3 4 2" xfId="28270" xr:uid="{B9AC00EB-BEB2-4F96-A844-4883230FD1BA}"/>
    <cellStyle name="Output 2 2 3 4 3" xfId="28271" xr:uid="{8314CD40-F621-47FA-AAF2-3BEF88CCD11D}"/>
    <cellStyle name="Output 2 2 3 4 4" xfId="28272" xr:uid="{58B27D1F-19EE-41CA-BD6D-DC6938B67CD5}"/>
    <cellStyle name="Output 2 2 3 4 5" xfId="28273" xr:uid="{459D1801-D412-402C-977A-D2B273D8839D}"/>
    <cellStyle name="Output 2 2 3 4 6" xfId="28274" xr:uid="{7B1B2D84-BFE0-44F8-9A0A-30998D1E8D1A}"/>
    <cellStyle name="Output 2 2 3 4 7" xfId="28275" xr:uid="{26E338F4-3842-4328-B297-B6A18D0B2148}"/>
    <cellStyle name="Output 2 2 3 4 8" xfId="28276" xr:uid="{EFC85024-2EEA-4339-B6A3-97ABFC20DE6D}"/>
    <cellStyle name="Output 2 2 3 5" xfId="28277" xr:uid="{CB1B3817-7A01-486B-A1D5-CE256E9813D3}"/>
    <cellStyle name="Output 2 2 3 6" xfId="28278" xr:uid="{B94908D4-A993-4DE8-B3C5-D370DA30CD11}"/>
    <cellStyle name="Output 2 2 3 7" xfId="28279" xr:uid="{BBD017F1-6FBE-42D9-A733-11F3A2569F46}"/>
    <cellStyle name="Output 2 2 3 8" xfId="28280" xr:uid="{44A7CB55-CCC0-4F87-84DE-5C06C37A3E87}"/>
    <cellStyle name="Output 2 2 3 9" xfId="28281" xr:uid="{039664B7-FC71-4566-9FB7-474E98971183}"/>
    <cellStyle name="Output 2 2 4" xfId="28282" xr:uid="{56D6A973-C0B2-497D-BBB7-E2997F16CA5D}"/>
    <cellStyle name="Output 2 2 4 10" xfId="28283" xr:uid="{86BB5BDB-77C7-4F0E-892B-2DB0783BDC32}"/>
    <cellStyle name="Output 2 2 4 11" xfId="37469" xr:uid="{0D1CE6F3-6A36-49FA-BD1E-19A18DA34CBE}"/>
    <cellStyle name="Output 2 2 4 2" xfId="28284" xr:uid="{58B72AF5-229F-4EFB-9B68-E933C017A0F3}"/>
    <cellStyle name="Output 2 2 4 2 2" xfId="28285" xr:uid="{C06199CD-B69C-40F7-9BC2-C20D0A9221A1}"/>
    <cellStyle name="Output 2 2 4 2 3" xfId="28286" xr:uid="{5ADA4DCD-18DC-4A58-8B68-A937DA34B3FB}"/>
    <cellStyle name="Output 2 2 4 2 4" xfId="28287" xr:uid="{0B6CB8A5-6177-4FCB-9C18-B42CCBEAE75D}"/>
    <cellStyle name="Output 2 2 4 2 5" xfId="28288" xr:uid="{D86D8FAA-D02B-452B-BC94-CD2B46C47911}"/>
    <cellStyle name="Output 2 2 4 2 6" xfId="28289" xr:uid="{9AF31B9A-225C-4243-B9F6-96677DC28EB7}"/>
    <cellStyle name="Output 2 2 4 2 7" xfId="28290" xr:uid="{8169B0E2-8613-4FC9-B304-0EB3ED53C193}"/>
    <cellStyle name="Output 2 2 4 2 8" xfId="28291" xr:uid="{5C3CEDB2-CF19-418C-88BF-C43F0D9268EE}"/>
    <cellStyle name="Output 2 2 4 3" xfId="28292" xr:uid="{5BA96546-2E60-4656-9FB4-89337BE8F732}"/>
    <cellStyle name="Output 2 2 4 3 2" xfId="28293" xr:uid="{8FD4FA27-18D9-4555-B33F-2C5DC81C4B39}"/>
    <cellStyle name="Output 2 2 4 3 3" xfId="28294" xr:uid="{42EBD769-E005-437A-BA29-C703C9AC7084}"/>
    <cellStyle name="Output 2 2 4 3 4" xfId="28295" xr:uid="{17829692-4025-4D77-8D6C-31DF3A594636}"/>
    <cellStyle name="Output 2 2 4 3 5" xfId="28296" xr:uid="{B49D353B-5C32-4D9A-AB92-9D51B6D8AC2B}"/>
    <cellStyle name="Output 2 2 4 3 6" xfId="28297" xr:uid="{22AA61F0-6954-47DF-B7D0-60B9AC9038D7}"/>
    <cellStyle name="Output 2 2 4 3 7" xfId="28298" xr:uid="{BB98DE8E-DAD4-4AF5-842F-39E4EA68E9C1}"/>
    <cellStyle name="Output 2 2 4 3 8" xfId="28299" xr:uid="{593A0F62-B079-4324-BD2D-791FFDD53D55}"/>
    <cellStyle name="Output 2 2 4 4" xfId="28300" xr:uid="{32FDFCFD-F09E-47A4-B3EB-9D835EF34C9E}"/>
    <cellStyle name="Output 2 2 4 5" xfId="28301" xr:uid="{D6A219ED-F153-4229-B540-120AD2C16FA6}"/>
    <cellStyle name="Output 2 2 4 6" xfId="28302" xr:uid="{FF73E14A-8D4E-462B-ABEA-697F6F259FD3}"/>
    <cellStyle name="Output 2 2 4 7" xfId="28303" xr:uid="{261A67DB-71DA-4F26-B9BD-9781D3CC0509}"/>
    <cellStyle name="Output 2 2 4 8" xfId="28304" xr:uid="{2F45C3E8-D096-4E8B-A73B-93CD3A5FF71A}"/>
    <cellStyle name="Output 2 2 4 9" xfId="28305" xr:uid="{A9079E53-273A-4E4D-96FC-23BC1657769F}"/>
    <cellStyle name="Output 2 2 5" xfId="28306" xr:uid="{A4953D19-AA32-4FD7-A149-6D92E3E04C0C}"/>
    <cellStyle name="Output 2 2 5 2" xfId="37517" xr:uid="{527664EE-6FA4-4201-96CB-EC2F8C7FEB1F}"/>
    <cellStyle name="Output 2 2 6" xfId="28307" xr:uid="{B6FB211B-A6C7-4945-9F98-1DC50CA1D92B}"/>
    <cellStyle name="Output 2 2 6 2" xfId="37565" xr:uid="{4EF1B6A3-ED9D-4C0E-871C-797782856B87}"/>
    <cellStyle name="Output 2 2 7" xfId="28308" xr:uid="{FC0E5FF2-6F1A-4709-A2C0-D286EDC7C893}"/>
    <cellStyle name="Output 2 2 8" xfId="28309" xr:uid="{685A27EC-C889-48B2-879E-D7E061A7A9F0}"/>
    <cellStyle name="Output 2 2 9" xfId="28310" xr:uid="{0EDF000C-55F9-487A-8F73-A11E448F6042}"/>
    <cellStyle name="Output 2 3" xfId="28311" xr:uid="{50004303-B24D-4ED8-A702-063E8A7C4FF2}"/>
    <cellStyle name="Output 2 3 10" xfId="28312" xr:uid="{E774193A-4517-4F55-8C69-522BA2A48D6A}"/>
    <cellStyle name="Output 2 3 11" xfId="28313" xr:uid="{863B5404-F6D0-42AA-9421-AFC599BD4EA6}"/>
    <cellStyle name="Output 2 3 12" xfId="28314" xr:uid="{4531C2BC-7547-41EB-9311-CF0E2481CB2B}"/>
    <cellStyle name="Output 2 3 13" xfId="28315" xr:uid="{266EA53B-9E63-4D27-B3DE-3042626CDACB}"/>
    <cellStyle name="Output 2 3 14" xfId="37130" xr:uid="{4737388D-F800-432B-8F09-F5A61037E28D}"/>
    <cellStyle name="Output 2 3 2" xfId="28316" xr:uid="{C8DE804E-603A-4183-B8DF-A33AA200E378}"/>
    <cellStyle name="Output 2 3 2 10" xfId="28317" xr:uid="{1239414A-A27A-41B8-A8A4-BB56FED20579}"/>
    <cellStyle name="Output 2 3 2 11" xfId="28318" xr:uid="{5930A8EE-4AE0-4E60-AD66-C10AE384DA74}"/>
    <cellStyle name="Output 2 3 2 2" xfId="28319" xr:uid="{5E50F5DB-6693-4096-ABFE-A464B776A1A8}"/>
    <cellStyle name="Output 2 3 2 2 10" xfId="28320" xr:uid="{694F14B8-A50C-4B6A-B96A-FEEC97796507}"/>
    <cellStyle name="Output 2 3 2 2 2" xfId="28321" xr:uid="{13FABD7D-7320-4B3C-B41F-194FDCDA7773}"/>
    <cellStyle name="Output 2 3 2 2 2 2" xfId="28322" xr:uid="{02FEC124-B97C-4A86-94A1-0EF38466077D}"/>
    <cellStyle name="Output 2 3 2 2 2 3" xfId="28323" xr:uid="{0D6CD2C1-E0BB-4B3B-8A17-AF5D25438DFD}"/>
    <cellStyle name="Output 2 3 2 2 2 4" xfId="28324" xr:uid="{17BC7583-1122-4A40-85F7-5C3C9F0B8D15}"/>
    <cellStyle name="Output 2 3 2 2 2 5" xfId="28325" xr:uid="{B87E06E2-68F3-4C89-A656-60542226278A}"/>
    <cellStyle name="Output 2 3 2 2 2 6" xfId="28326" xr:uid="{366088AE-2D24-40B5-94A8-54BD5AA7CCCD}"/>
    <cellStyle name="Output 2 3 2 2 2 7" xfId="28327" xr:uid="{4CB519B2-9774-43CC-B1BA-0BEC02F2A6DA}"/>
    <cellStyle name="Output 2 3 2 2 2 8" xfId="28328" xr:uid="{DCE3367F-B332-454B-8EFE-F21B822AB2A7}"/>
    <cellStyle name="Output 2 3 2 2 3" xfId="28329" xr:uid="{56C9987D-485C-4989-98EB-272082F2EE1B}"/>
    <cellStyle name="Output 2 3 2 2 3 2" xfId="28330" xr:uid="{CE1FE7FC-AA18-428F-870E-331A5F002D72}"/>
    <cellStyle name="Output 2 3 2 2 3 3" xfId="28331" xr:uid="{0CEF7DC6-54CB-4705-B422-25223046BC66}"/>
    <cellStyle name="Output 2 3 2 2 3 4" xfId="28332" xr:uid="{B31DD79A-B77F-4285-9646-09D4CF215FA9}"/>
    <cellStyle name="Output 2 3 2 2 3 5" xfId="28333" xr:uid="{3068002E-5CED-4888-AF97-207CDF72C838}"/>
    <cellStyle name="Output 2 3 2 2 3 6" xfId="28334" xr:uid="{4C923AEC-816E-4E34-A7E6-0C96ADE20B15}"/>
    <cellStyle name="Output 2 3 2 2 3 7" xfId="28335" xr:uid="{3AA65EC2-BC5A-4BF3-B81E-D367C33FD987}"/>
    <cellStyle name="Output 2 3 2 2 3 8" xfId="28336" xr:uid="{E974A63D-4D48-4B1A-BBAD-F2A28F6A68FA}"/>
    <cellStyle name="Output 2 3 2 2 4" xfId="28337" xr:uid="{6F083C71-A24C-4636-BCB0-11DD9425AFD1}"/>
    <cellStyle name="Output 2 3 2 2 5" xfId="28338" xr:uid="{DA166104-664C-4F24-9984-71E90FDE8149}"/>
    <cellStyle name="Output 2 3 2 2 6" xfId="28339" xr:uid="{3E22C7D1-FBC0-4BEF-91D8-E2AA772B1822}"/>
    <cellStyle name="Output 2 3 2 2 7" xfId="28340" xr:uid="{39E30761-A964-4BE2-957F-59444EDC0B9E}"/>
    <cellStyle name="Output 2 3 2 2 8" xfId="28341" xr:uid="{D251098A-EA96-49D2-80E7-773A4B635257}"/>
    <cellStyle name="Output 2 3 2 2 9" xfId="28342" xr:uid="{C2E1B1D5-ECF4-47F5-8557-C6F753AD802D}"/>
    <cellStyle name="Output 2 3 2 3" xfId="28343" xr:uid="{1105E544-6F5D-45AB-BAE6-F90019E029BF}"/>
    <cellStyle name="Output 2 3 2 3 2" xfId="28344" xr:uid="{6F321333-5E54-4816-8EC0-A0BC46E346C6}"/>
    <cellStyle name="Output 2 3 2 3 3" xfId="28345" xr:uid="{C6460C41-DDB6-499D-976C-EEE227237478}"/>
    <cellStyle name="Output 2 3 2 3 4" xfId="28346" xr:uid="{B10CEFCF-1FD0-4959-A0E5-68A349E4BC3D}"/>
    <cellStyle name="Output 2 3 2 3 5" xfId="28347" xr:uid="{4AD8933E-238B-49FA-8F01-BB8560706593}"/>
    <cellStyle name="Output 2 3 2 3 6" xfId="28348" xr:uid="{9170FD2D-0512-4DFD-AAFA-9CFAB2693ED8}"/>
    <cellStyle name="Output 2 3 2 3 7" xfId="28349" xr:uid="{010F068E-224B-443C-AA51-BAE56959E544}"/>
    <cellStyle name="Output 2 3 2 3 8" xfId="28350" xr:uid="{397E1444-FEE4-4C91-B7AE-5AC6866E58F7}"/>
    <cellStyle name="Output 2 3 2 4" xfId="28351" xr:uid="{3E3B23CE-D14B-47D9-9FA5-002B49BA3AEC}"/>
    <cellStyle name="Output 2 3 2 4 2" xfId="28352" xr:uid="{DFDFAD72-4655-46F9-9978-35A29DC7982D}"/>
    <cellStyle name="Output 2 3 2 4 3" xfId="28353" xr:uid="{FB3BAB1D-D509-425C-A267-8EE13DFBF126}"/>
    <cellStyle name="Output 2 3 2 4 4" xfId="28354" xr:uid="{F7649E06-CBEA-407C-A52F-0E75AF8799BC}"/>
    <cellStyle name="Output 2 3 2 4 5" xfId="28355" xr:uid="{D11AEC66-AC3B-44D7-B094-C066BB4BAFCA}"/>
    <cellStyle name="Output 2 3 2 4 6" xfId="28356" xr:uid="{D634C744-287B-46A7-94EB-E695A8FC46EE}"/>
    <cellStyle name="Output 2 3 2 4 7" xfId="28357" xr:uid="{1B3219D7-280D-4F17-97B1-A03B89138E11}"/>
    <cellStyle name="Output 2 3 2 4 8" xfId="28358" xr:uid="{F50B04D8-DB22-4BAF-92C1-7E8D58FFC9EA}"/>
    <cellStyle name="Output 2 3 2 5" xfId="28359" xr:uid="{B17FECD9-0D2B-4C80-BDF8-5247F8B67292}"/>
    <cellStyle name="Output 2 3 2 6" xfId="28360" xr:uid="{FB55905B-F770-43AD-A4E6-AB5301D88AA8}"/>
    <cellStyle name="Output 2 3 2 7" xfId="28361" xr:uid="{48CC0E33-86F7-4091-8019-48CE2390AB54}"/>
    <cellStyle name="Output 2 3 2 8" xfId="28362" xr:uid="{53E9EE26-C007-4856-833E-548102DAACAB}"/>
    <cellStyle name="Output 2 3 2 9" xfId="28363" xr:uid="{30402298-7EFE-4205-8751-3C948B2C53E2}"/>
    <cellStyle name="Output 2 3 3" xfId="28364" xr:uid="{BC88A902-0C24-44FA-B254-AE483AB03D36}"/>
    <cellStyle name="Output 2 3 3 10" xfId="28365" xr:uid="{E8E733DA-0CCD-4D0B-8552-3DC2DCD55715}"/>
    <cellStyle name="Output 2 3 3 11" xfId="28366" xr:uid="{0D968253-E699-452C-B83C-087436F38E73}"/>
    <cellStyle name="Output 2 3 3 2" xfId="28367" xr:uid="{371240FE-71F2-4472-AB31-58B7B190BE84}"/>
    <cellStyle name="Output 2 3 3 2 10" xfId="28368" xr:uid="{5803D4C0-7EA3-47AE-9986-971124FD6E57}"/>
    <cellStyle name="Output 2 3 3 2 2" xfId="28369" xr:uid="{216960C9-A383-4CF3-B28B-F096DCAEF34F}"/>
    <cellStyle name="Output 2 3 3 2 2 2" xfId="28370" xr:uid="{4AEDFE30-FC8D-4C53-AAB9-C34599301435}"/>
    <cellStyle name="Output 2 3 3 2 2 3" xfId="28371" xr:uid="{5D6894A3-439B-4925-A206-27E4EAEFE09F}"/>
    <cellStyle name="Output 2 3 3 2 2 4" xfId="28372" xr:uid="{5CD1758E-CC45-4998-9FF6-67C16BD0F04B}"/>
    <cellStyle name="Output 2 3 3 2 2 5" xfId="28373" xr:uid="{ACAB5A2E-B178-45F3-8100-BB3528C42A28}"/>
    <cellStyle name="Output 2 3 3 2 2 6" xfId="28374" xr:uid="{EC237E46-8640-4658-ABA2-5DCF74E2D5A1}"/>
    <cellStyle name="Output 2 3 3 2 2 7" xfId="28375" xr:uid="{8DD4804C-5C7B-4E54-887F-9090757116B2}"/>
    <cellStyle name="Output 2 3 3 2 2 8" xfId="28376" xr:uid="{DD6F2A5C-FDF5-42DE-8B2A-CFF017E5367E}"/>
    <cellStyle name="Output 2 3 3 2 3" xfId="28377" xr:uid="{B4F02B2A-7E7E-4F9F-BE18-FA6841E351FF}"/>
    <cellStyle name="Output 2 3 3 2 3 2" xfId="28378" xr:uid="{75959B41-4E7E-46A3-AA07-F31DD75E548D}"/>
    <cellStyle name="Output 2 3 3 2 3 3" xfId="28379" xr:uid="{4A7E7F77-0D46-4346-A094-65822E0786A9}"/>
    <cellStyle name="Output 2 3 3 2 3 4" xfId="28380" xr:uid="{646557C8-D5BB-4FFC-9C39-DA8E969FF3D0}"/>
    <cellStyle name="Output 2 3 3 2 3 5" xfId="28381" xr:uid="{CB18DD2A-BB75-4F32-A837-8E1A34CE9969}"/>
    <cellStyle name="Output 2 3 3 2 3 6" xfId="28382" xr:uid="{D98A4F4E-277C-45EB-B12D-6BA7DA004A46}"/>
    <cellStyle name="Output 2 3 3 2 3 7" xfId="28383" xr:uid="{047801F1-7305-411B-8510-F9D5ECA5D327}"/>
    <cellStyle name="Output 2 3 3 2 3 8" xfId="28384" xr:uid="{1ACB32BC-5CB6-4D37-B1B9-7E3AF5C58117}"/>
    <cellStyle name="Output 2 3 3 2 4" xfId="28385" xr:uid="{2AA85440-8E1A-4ED0-99D5-8C47243818CC}"/>
    <cellStyle name="Output 2 3 3 2 5" xfId="28386" xr:uid="{F711CCDC-774B-48C8-9177-0293BF9C87E2}"/>
    <cellStyle name="Output 2 3 3 2 6" xfId="28387" xr:uid="{85D1769C-D395-466F-B60A-CE45FD1F7653}"/>
    <cellStyle name="Output 2 3 3 2 7" xfId="28388" xr:uid="{628D31F6-6120-4A33-A453-A7C12E09CAB5}"/>
    <cellStyle name="Output 2 3 3 2 8" xfId="28389" xr:uid="{0EC14E34-4CA5-453C-96D3-D4CA4CA020AA}"/>
    <cellStyle name="Output 2 3 3 2 9" xfId="28390" xr:uid="{D18ED27C-B547-404D-8522-61A8EC530F37}"/>
    <cellStyle name="Output 2 3 3 3" xfId="28391" xr:uid="{13907946-774B-42E1-97CF-F0A29B71CA86}"/>
    <cellStyle name="Output 2 3 3 3 2" xfId="28392" xr:uid="{F7AB8451-29B4-4B64-A6F1-B6149176A3AC}"/>
    <cellStyle name="Output 2 3 3 3 3" xfId="28393" xr:uid="{7D5482BF-91FE-4806-B3AB-F3E202742178}"/>
    <cellStyle name="Output 2 3 3 3 4" xfId="28394" xr:uid="{750C2BC7-5A8B-4DC1-9FB6-606933DFE0F8}"/>
    <cellStyle name="Output 2 3 3 3 5" xfId="28395" xr:uid="{E21E9972-6E18-4C5B-8B0B-6F8CAE788F72}"/>
    <cellStyle name="Output 2 3 3 3 6" xfId="28396" xr:uid="{49B524B6-F2BB-4C08-9D27-AE9C13E9E04F}"/>
    <cellStyle name="Output 2 3 3 3 7" xfId="28397" xr:uid="{E64EC154-9C25-4CCC-B309-8CA8AC4AC9A9}"/>
    <cellStyle name="Output 2 3 3 3 8" xfId="28398" xr:uid="{4974783C-15A0-481D-B981-1C37E6540EA9}"/>
    <cellStyle name="Output 2 3 3 4" xfId="28399" xr:uid="{ADBB8A4B-F027-4905-9BDD-F11912FD54A5}"/>
    <cellStyle name="Output 2 3 3 4 2" xfId="28400" xr:uid="{F65C352B-4921-43C8-85D0-12E5299B319E}"/>
    <cellStyle name="Output 2 3 3 4 3" xfId="28401" xr:uid="{785368D3-03F5-4FFF-BDC5-5199E47FAFDD}"/>
    <cellStyle name="Output 2 3 3 4 4" xfId="28402" xr:uid="{7A79CD3E-B081-4F06-94CF-F1248A1187BA}"/>
    <cellStyle name="Output 2 3 3 4 5" xfId="28403" xr:uid="{666BA101-21EA-4FDB-ABC9-08BCBAEF3D7A}"/>
    <cellStyle name="Output 2 3 3 4 6" xfId="28404" xr:uid="{DECE11C0-FDE2-4DDD-9309-970784775E75}"/>
    <cellStyle name="Output 2 3 3 4 7" xfId="28405" xr:uid="{6DD44959-5F26-4FB5-A4F0-6769CF63E46E}"/>
    <cellStyle name="Output 2 3 3 4 8" xfId="28406" xr:uid="{839218CE-3DEA-49DB-9EA1-D5C7F808F688}"/>
    <cellStyle name="Output 2 3 3 5" xfId="28407" xr:uid="{A6C799B5-085E-4B5B-9A67-8536DE7A10DA}"/>
    <cellStyle name="Output 2 3 3 6" xfId="28408" xr:uid="{3FAFCEEE-306C-487F-ABB6-BF4399FDA595}"/>
    <cellStyle name="Output 2 3 3 7" xfId="28409" xr:uid="{82B1BCBD-B576-4228-936F-56313C4939F9}"/>
    <cellStyle name="Output 2 3 3 8" xfId="28410" xr:uid="{86DD935B-105D-415D-BE7C-4987B6B520CA}"/>
    <cellStyle name="Output 2 3 3 9" xfId="28411" xr:uid="{DF764B97-C0EC-474D-A394-29D6853C6928}"/>
    <cellStyle name="Output 2 3 4" xfId="28412" xr:uid="{5DC8E72D-30AF-44CB-8910-4328FAB599F4}"/>
    <cellStyle name="Output 2 3 4 10" xfId="28413" xr:uid="{79B37F57-F650-426D-A7B7-33EB12E50B0A}"/>
    <cellStyle name="Output 2 3 4 2" xfId="28414" xr:uid="{A954654A-4451-4178-B5C0-63158372A1E0}"/>
    <cellStyle name="Output 2 3 4 2 2" xfId="28415" xr:uid="{3F01480A-0B9C-45DE-AFC6-227CADBBFF69}"/>
    <cellStyle name="Output 2 3 4 2 3" xfId="28416" xr:uid="{87F96BDF-A47A-4C3B-A1AD-D7D7ADAA1662}"/>
    <cellStyle name="Output 2 3 4 2 4" xfId="28417" xr:uid="{F069E3E0-EA07-4EA8-B84A-E2CA91C94CCD}"/>
    <cellStyle name="Output 2 3 4 2 5" xfId="28418" xr:uid="{2305550B-692E-418E-899F-7DACAA08E97C}"/>
    <cellStyle name="Output 2 3 4 2 6" xfId="28419" xr:uid="{84034919-219B-49B9-B451-A4C84B4CF937}"/>
    <cellStyle name="Output 2 3 4 2 7" xfId="28420" xr:uid="{58F3C4A6-D199-4CE0-AE44-FE116C59F3B3}"/>
    <cellStyle name="Output 2 3 4 2 8" xfId="28421" xr:uid="{58DB187C-E9AC-4A7B-A3EA-D95D2B7F4128}"/>
    <cellStyle name="Output 2 3 4 3" xfId="28422" xr:uid="{055C2985-762E-4CB8-ABBA-8ED17CC9D4E8}"/>
    <cellStyle name="Output 2 3 4 3 2" xfId="28423" xr:uid="{4CEDAAA7-6883-4FA3-8AE8-BE1ED4F05D94}"/>
    <cellStyle name="Output 2 3 4 3 3" xfId="28424" xr:uid="{506E2356-F0CB-4EA8-9864-7D3DB4B72549}"/>
    <cellStyle name="Output 2 3 4 3 4" xfId="28425" xr:uid="{D7F80464-DF84-4310-9909-EC4D1A247E27}"/>
    <cellStyle name="Output 2 3 4 3 5" xfId="28426" xr:uid="{6814FE59-4673-45D3-9DE4-3B3A447C28C7}"/>
    <cellStyle name="Output 2 3 4 3 6" xfId="28427" xr:uid="{4A7E95ED-E031-468A-A327-78DB4671380A}"/>
    <cellStyle name="Output 2 3 4 3 7" xfId="28428" xr:uid="{85CEDCA9-B0F2-4776-BF2B-B43196C134FD}"/>
    <cellStyle name="Output 2 3 4 3 8" xfId="28429" xr:uid="{83C9268F-82CC-417E-B41C-7E0F579C05DD}"/>
    <cellStyle name="Output 2 3 4 4" xfId="28430" xr:uid="{F661A65C-4373-4132-BCE1-D7F41581745C}"/>
    <cellStyle name="Output 2 3 4 5" xfId="28431" xr:uid="{5069FCDA-BFEA-4F0E-8787-BDD9E32F86A0}"/>
    <cellStyle name="Output 2 3 4 6" xfId="28432" xr:uid="{1ECA3908-4BD3-4EC2-970A-088FA7A32FB9}"/>
    <cellStyle name="Output 2 3 4 7" xfId="28433" xr:uid="{6B4CCB9A-BBB9-4BB3-AA58-8E0EB56B7BF4}"/>
    <cellStyle name="Output 2 3 4 8" xfId="28434" xr:uid="{596A6C51-1965-425C-9A99-756CDC72103C}"/>
    <cellStyle name="Output 2 3 4 9" xfId="28435" xr:uid="{FC96A618-8230-40EB-B298-1F0439C75E5A}"/>
    <cellStyle name="Output 2 3 5" xfId="28436" xr:uid="{1C47B8B4-4214-4A4F-9BAE-FCEB83E226B4}"/>
    <cellStyle name="Output 2 3 5 2" xfId="28437" xr:uid="{20BDA655-F6EE-4E6F-BD33-92C04C9912D0}"/>
    <cellStyle name="Output 2 3 5 3" xfId="28438" xr:uid="{D56B7421-0882-47F2-84F4-0DA830AF2262}"/>
    <cellStyle name="Output 2 3 5 4" xfId="28439" xr:uid="{6186CAAF-17D7-462D-9E7E-4697A82F02E5}"/>
    <cellStyle name="Output 2 3 5 5" xfId="28440" xr:uid="{9608CDD0-6F66-4591-9CE1-504AB963198B}"/>
    <cellStyle name="Output 2 3 5 6" xfId="28441" xr:uid="{B733BCFA-3793-446A-8957-5B1381BC4E43}"/>
    <cellStyle name="Output 2 3 5 7" xfId="28442" xr:uid="{B0629D63-4B15-4911-89A1-519C0BFE65A1}"/>
    <cellStyle name="Output 2 3 5 8" xfId="28443" xr:uid="{36F4A237-8E50-447C-9DE6-54EDED4635BB}"/>
    <cellStyle name="Output 2 3 6" xfId="28444" xr:uid="{2C927931-0718-4516-8594-01055152B980}"/>
    <cellStyle name="Output 2 3 6 2" xfId="28445" xr:uid="{7AC38727-217A-4013-A69A-17F3BFC10E0C}"/>
    <cellStyle name="Output 2 3 6 3" xfId="28446" xr:uid="{9A6BD346-8FEF-425D-9BF6-9A1220A30909}"/>
    <cellStyle name="Output 2 3 6 4" xfId="28447" xr:uid="{B604B6E6-17D7-4B39-99C5-68ABD42CC4E7}"/>
    <cellStyle name="Output 2 3 6 5" xfId="28448" xr:uid="{AD704371-1816-4A2E-BAE5-C8CCDD8F63A3}"/>
    <cellStyle name="Output 2 3 6 6" xfId="28449" xr:uid="{499778C9-70B4-45E7-9664-4ED7D48A79C4}"/>
    <cellStyle name="Output 2 3 6 7" xfId="28450" xr:uid="{2E4ABA35-6F13-4728-AD69-0A2E6FA831EC}"/>
    <cellStyle name="Output 2 3 6 8" xfId="28451" xr:uid="{7889538B-3CDB-4272-A031-1345B3F96154}"/>
    <cellStyle name="Output 2 3 7" xfId="28452" xr:uid="{5396CC34-31F3-4F98-A216-3FD1200F85B2}"/>
    <cellStyle name="Output 2 3 8" xfId="28453" xr:uid="{5D206058-DAE5-4091-9A5F-8D41F9082542}"/>
    <cellStyle name="Output 2 3 9" xfId="28454" xr:uid="{C9E87F64-CAC9-4054-88D8-89DC7E8B11E7}"/>
    <cellStyle name="Output 2 4" xfId="28455" xr:uid="{9A17F27D-438F-44A5-967C-2E9DE247DB63}"/>
    <cellStyle name="Output 2 4 10" xfId="28456" xr:uid="{0DE8183F-DECA-4704-9D48-146891676CF9}"/>
    <cellStyle name="Output 2 4 11" xfId="28457" xr:uid="{AB2ECA25-28B2-4F85-BF58-6068C0D02F61}"/>
    <cellStyle name="Output 2 4 12" xfId="28458" xr:uid="{ECF95AB3-2B89-4EA1-B50C-EE6438BD978B}"/>
    <cellStyle name="Output 2 4 13" xfId="28459" xr:uid="{B8BFCA2D-02A7-4BAC-98C6-A6696185C105}"/>
    <cellStyle name="Output 2 4 14" xfId="36984" xr:uid="{C5A30E8B-A760-4543-AC2B-DB798F33FBFF}"/>
    <cellStyle name="Output 2 4 2" xfId="28460" xr:uid="{0833AE84-368E-485B-B450-6B9D6F1DD9DB}"/>
    <cellStyle name="Output 2 4 2 10" xfId="28461" xr:uid="{5B6FEE7B-B5C0-4DA2-9E4C-0AFF751A1E76}"/>
    <cellStyle name="Output 2 4 2 11" xfId="28462" xr:uid="{FC3452BA-AB05-4683-B2CB-57A84A88ACC1}"/>
    <cellStyle name="Output 2 4 2 2" xfId="28463" xr:uid="{3E41CD5C-443F-46F4-AF3C-D417B5F6AA64}"/>
    <cellStyle name="Output 2 4 2 2 10" xfId="28464" xr:uid="{5E905777-354C-4904-88E1-CF53A8A64564}"/>
    <cellStyle name="Output 2 4 2 2 2" xfId="28465" xr:uid="{3EB7A8D5-4FA6-4222-A67D-995CE3FEDBC8}"/>
    <cellStyle name="Output 2 4 2 2 2 2" xfId="28466" xr:uid="{E91434F3-2AF2-40BA-828C-4CB1A9C2EAD2}"/>
    <cellStyle name="Output 2 4 2 2 2 3" xfId="28467" xr:uid="{A26396B1-7EC1-43CE-986A-96520EF4C4FB}"/>
    <cellStyle name="Output 2 4 2 2 2 4" xfId="28468" xr:uid="{3199EE9D-FC7E-4D1D-A626-F050BE8C2AD3}"/>
    <cellStyle name="Output 2 4 2 2 2 5" xfId="28469" xr:uid="{1A110195-6956-46EF-8956-6B43048E4F79}"/>
    <cellStyle name="Output 2 4 2 2 2 6" xfId="28470" xr:uid="{DF8C72AE-C351-41A7-9436-4DA4028CB8AC}"/>
    <cellStyle name="Output 2 4 2 2 2 7" xfId="28471" xr:uid="{E87B9A67-B9EA-4F4A-9405-3D7A583A2806}"/>
    <cellStyle name="Output 2 4 2 2 2 8" xfId="28472" xr:uid="{7EF3162C-36A6-49C5-B7E3-164BCB26EEAB}"/>
    <cellStyle name="Output 2 4 2 2 3" xfId="28473" xr:uid="{DBAA967A-75DB-4C4D-8AAA-8D2AC0A206BF}"/>
    <cellStyle name="Output 2 4 2 2 3 2" xfId="28474" xr:uid="{7B3EEDF0-27A0-4166-8FE6-9C11C6700C4A}"/>
    <cellStyle name="Output 2 4 2 2 3 3" xfId="28475" xr:uid="{97E3ACE5-FC74-4C35-85CF-D242FA524C46}"/>
    <cellStyle name="Output 2 4 2 2 3 4" xfId="28476" xr:uid="{B3E48232-D759-4D63-B58E-2EA2E499DCCC}"/>
    <cellStyle name="Output 2 4 2 2 3 5" xfId="28477" xr:uid="{3B5FDDCB-7C75-489F-884E-1D9ED8CA241B}"/>
    <cellStyle name="Output 2 4 2 2 3 6" xfId="28478" xr:uid="{E4884173-4893-476E-AF84-436C4FCAE291}"/>
    <cellStyle name="Output 2 4 2 2 3 7" xfId="28479" xr:uid="{1C9BBCFD-8CAA-49D4-B533-9108BBF0E802}"/>
    <cellStyle name="Output 2 4 2 2 3 8" xfId="28480" xr:uid="{F017FD99-76E8-4D19-9795-8F8ECBEA4E12}"/>
    <cellStyle name="Output 2 4 2 2 4" xfId="28481" xr:uid="{CF95EC44-58E4-4228-ABD4-12CEC13E4ED5}"/>
    <cellStyle name="Output 2 4 2 2 5" xfId="28482" xr:uid="{791479BA-FA57-4FCB-9730-41DACC84954D}"/>
    <cellStyle name="Output 2 4 2 2 6" xfId="28483" xr:uid="{0F0791AC-D16B-471D-909F-89B784BCECB7}"/>
    <cellStyle name="Output 2 4 2 2 7" xfId="28484" xr:uid="{C72DF0B8-1D95-49EF-ACCD-648BED4F2491}"/>
    <cellStyle name="Output 2 4 2 2 8" xfId="28485" xr:uid="{F6D02700-8F42-44A4-957B-B61DE5F53A8D}"/>
    <cellStyle name="Output 2 4 2 2 9" xfId="28486" xr:uid="{48F52D6E-5E75-437E-A2CF-138649656EC2}"/>
    <cellStyle name="Output 2 4 2 3" xfId="28487" xr:uid="{7E3EECE1-78B2-43C3-B542-D7ACC35C171E}"/>
    <cellStyle name="Output 2 4 2 3 2" xfId="28488" xr:uid="{14D44C14-CC61-4105-ABA3-28250ED0F48E}"/>
    <cellStyle name="Output 2 4 2 3 3" xfId="28489" xr:uid="{E7A7FEA8-3DF5-4968-A418-18BBB6F6BAD1}"/>
    <cellStyle name="Output 2 4 2 3 4" xfId="28490" xr:uid="{D0DC0451-DEAF-4AB5-9C64-D63D87738204}"/>
    <cellStyle name="Output 2 4 2 3 5" xfId="28491" xr:uid="{D27AE2A6-B60E-4263-9F22-B3EDBA2B5A24}"/>
    <cellStyle name="Output 2 4 2 3 6" xfId="28492" xr:uid="{525973B0-8709-4342-942E-212FF54C7FE1}"/>
    <cellStyle name="Output 2 4 2 3 7" xfId="28493" xr:uid="{D900DD62-140B-4A53-8014-82E5F53F18F9}"/>
    <cellStyle name="Output 2 4 2 3 8" xfId="28494" xr:uid="{A1BA58DF-3DB7-4EBD-AC8E-5CE30CEC65E7}"/>
    <cellStyle name="Output 2 4 2 4" xfId="28495" xr:uid="{CCBC4F3A-5AA6-4F0D-9563-9A5D3ECA3158}"/>
    <cellStyle name="Output 2 4 2 4 2" xfId="28496" xr:uid="{976C8AE8-5963-448F-828A-5C05EB9AEB78}"/>
    <cellStyle name="Output 2 4 2 4 3" xfId="28497" xr:uid="{5FEF5E1F-061E-4B67-BA4C-D71EEE520786}"/>
    <cellStyle name="Output 2 4 2 4 4" xfId="28498" xr:uid="{D2D12F2F-5BC8-4556-BEE8-79BF9EECAA4F}"/>
    <cellStyle name="Output 2 4 2 4 5" xfId="28499" xr:uid="{4194AA50-4B59-44AD-80DD-1D87129C4CB9}"/>
    <cellStyle name="Output 2 4 2 4 6" xfId="28500" xr:uid="{8356C95E-33EB-43E7-B9AA-F0AD80F52A14}"/>
    <cellStyle name="Output 2 4 2 4 7" xfId="28501" xr:uid="{856A1919-B0C8-4557-90B1-353410427FB1}"/>
    <cellStyle name="Output 2 4 2 4 8" xfId="28502" xr:uid="{8BBEC2EF-B254-488E-A6AB-14AED28FBFDA}"/>
    <cellStyle name="Output 2 4 2 5" xfId="28503" xr:uid="{1226AFDA-373E-4910-A2A9-CF6D97CABF2B}"/>
    <cellStyle name="Output 2 4 2 6" xfId="28504" xr:uid="{E3AE22C9-5DEE-4A94-A309-D7BD2614794A}"/>
    <cellStyle name="Output 2 4 2 7" xfId="28505" xr:uid="{A25F8F55-00DF-4F3A-BD1F-3A69ADFED900}"/>
    <cellStyle name="Output 2 4 2 8" xfId="28506" xr:uid="{D2B3646F-F6E0-45F2-852C-B523A1494570}"/>
    <cellStyle name="Output 2 4 2 9" xfId="28507" xr:uid="{8268AB88-E6F1-4A88-99E3-F517388EDAF0}"/>
    <cellStyle name="Output 2 4 3" xfId="28508" xr:uid="{9E3F811C-75F3-43A5-B389-6559CE5EEDB5}"/>
    <cellStyle name="Output 2 4 3 10" xfId="28509" xr:uid="{713FECBB-6B53-4601-97CC-441DB4577562}"/>
    <cellStyle name="Output 2 4 3 11" xfId="28510" xr:uid="{14C45BB5-9D4E-46AC-8A07-49656D40A49E}"/>
    <cellStyle name="Output 2 4 3 2" xfId="28511" xr:uid="{9111DCFF-C92F-4293-8934-621FF2D659F5}"/>
    <cellStyle name="Output 2 4 3 2 10" xfId="28512" xr:uid="{BEBD75B0-AC84-4D4B-AF20-D072F060F9A9}"/>
    <cellStyle name="Output 2 4 3 2 2" xfId="28513" xr:uid="{F66E93EF-05CA-4D13-8978-23F89C7C2484}"/>
    <cellStyle name="Output 2 4 3 2 2 2" xfId="28514" xr:uid="{D55FED6B-937B-486C-99F2-5C0D4022163B}"/>
    <cellStyle name="Output 2 4 3 2 2 3" xfId="28515" xr:uid="{77B377DC-C972-4045-9BBC-75CF772BC995}"/>
    <cellStyle name="Output 2 4 3 2 2 4" xfId="28516" xr:uid="{EC164142-E9F7-4C73-9D2D-707F3335B0DF}"/>
    <cellStyle name="Output 2 4 3 2 2 5" xfId="28517" xr:uid="{4AD009F5-4CE0-40D0-B9EE-C31849C20429}"/>
    <cellStyle name="Output 2 4 3 2 2 6" xfId="28518" xr:uid="{05FCAF27-4888-48F0-9FC3-CA1921905CF5}"/>
    <cellStyle name="Output 2 4 3 2 2 7" xfId="28519" xr:uid="{F1DC5E39-7713-48B9-86F9-0A48F01C6F23}"/>
    <cellStyle name="Output 2 4 3 2 2 8" xfId="28520" xr:uid="{20A86FB8-E93B-4B56-8F2A-BDA0246227B5}"/>
    <cellStyle name="Output 2 4 3 2 3" xfId="28521" xr:uid="{62FC9E6C-7EDF-41A7-AAE4-CD2905BE647B}"/>
    <cellStyle name="Output 2 4 3 2 3 2" xfId="28522" xr:uid="{F9593A56-4354-437B-B9D1-AA45AF711673}"/>
    <cellStyle name="Output 2 4 3 2 3 3" xfId="28523" xr:uid="{8F5AAC06-129E-496C-A481-2E5CC7E125A1}"/>
    <cellStyle name="Output 2 4 3 2 3 4" xfId="28524" xr:uid="{65A2DC5F-A427-4C1D-B754-78673A76E105}"/>
    <cellStyle name="Output 2 4 3 2 3 5" xfId="28525" xr:uid="{72312642-A7A2-4EC6-9C5A-FEADC09285D9}"/>
    <cellStyle name="Output 2 4 3 2 3 6" xfId="28526" xr:uid="{23C50FA8-0F42-46BE-A183-2CDF8E199422}"/>
    <cellStyle name="Output 2 4 3 2 3 7" xfId="28527" xr:uid="{74A9A270-4B84-4575-8237-EC696D8F4CCA}"/>
    <cellStyle name="Output 2 4 3 2 3 8" xfId="28528" xr:uid="{74EDF87B-7B45-452D-9518-920D319BB562}"/>
    <cellStyle name="Output 2 4 3 2 4" xfId="28529" xr:uid="{3075B00A-92EA-4E85-88E3-A07A93A24AAA}"/>
    <cellStyle name="Output 2 4 3 2 5" xfId="28530" xr:uid="{F18407CA-74A3-4181-BE58-4F6FE955CA18}"/>
    <cellStyle name="Output 2 4 3 2 6" xfId="28531" xr:uid="{3D52D8A8-55B7-4903-A2B5-F1A3DD6A2103}"/>
    <cellStyle name="Output 2 4 3 2 7" xfId="28532" xr:uid="{9386FDD0-B190-42BF-BC4F-5FBEC178FAD9}"/>
    <cellStyle name="Output 2 4 3 2 8" xfId="28533" xr:uid="{E04603DA-39AF-41C4-B4C9-9814873812C3}"/>
    <cellStyle name="Output 2 4 3 2 9" xfId="28534" xr:uid="{89850341-3196-41AA-AC62-90B16188662D}"/>
    <cellStyle name="Output 2 4 3 3" xfId="28535" xr:uid="{55A8C6B1-9CCE-45CA-8F7C-45155A9C3182}"/>
    <cellStyle name="Output 2 4 3 3 2" xfId="28536" xr:uid="{D1066FBE-1114-47F1-8FDF-9FA8A4CB8376}"/>
    <cellStyle name="Output 2 4 3 3 3" xfId="28537" xr:uid="{7603C5C0-6DB2-4EF5-88AF-9120029217CD}"/>
    <cellStyle name="Output 2 4 3 3 4" xfId="28538" xr:uid="{88B3B447-1794-4BE8-B4B0-8C644EBCB010}"/>
    <cellStyle name="Output 2 4 3 3 5" xfId="28539" xr:uid="{1AF213B9-4DA4-4730-8933-C73D871C85CE}"/>
    <cellStyle name="Output 2 4 3 3 6" xfId="28540" xr:uid="{A4283F93-81FC-4EFE-A7C0-21C11306B493}"/>
    <cellStyle name="Output 2 4 3 3 7" xfId="28541" xr:uid="{598E029E-9EBC-48FB-9A69-DE6EFC62C8BE}"/>
    <cellStyle name="Output 2 4 3 3 8" xfId="28542" xr:uid="{749CA496-005D-401D-9203-F6A942C9C069}"/>
    <cellStyle name="Output 2 4 3 4" xfId="28543" xr:uid="{07A851C7-9ECC-4B4C-BB40-20A8ACA558D9}"/>
    <cellStyle name="Output 2 4 3 4 2" xfId="28544" xr:uid="{FFADE3C8-63F0-4CCA-B43D-ABB7EF11D619}"/>
    <cellStyle name="Output 2 4 3 4 3" xfId="28545" xr:uid="{2D6662EC-654A-4598-8B8A-E06969EE6A97}"/>
    <cellStyle name="Output 2 4 3 4 4" xfId="28546" xr:uid="{247DEE2D-26B1-4937-AF28-8B31FE01F0FC}"/>
    <cellStyle name="Output 2 4 3 4 5" xfId="28547" xr:uid="{24B769F7-9FC0-4431-8C0D-403E8F50F8F0}"/>
    <cellStyle name="Output 2 4 3 4 6" xfId="28548" xr:uid="{7E10A296-8EDD-4783-B4B4-1A8D2FA968A3}"/>
    <cellStyle name="Output 2 4 3 4 7" xfId="28549" xr:uid="{BC536281-B43E-4A19-ADCA-3BBCF681CDBD}"/>
    <cellStyle name="Output 2 4 3 4 8" xfId="28550" xr:uid="{F50A5183-4FDC-4AF9-AA27-B90BE2E2161A}"/>
    <cellStyle name="Output 2 4 3 5" xfId="28551" xr:uid="{8DA9DEC3-4D21-4B8F-864B-6AFEF3B0CD3C}"/>
    <cellStyle name="Output 2 4 3 6" xfId="28552" xr:uid="{D7F1C37C-8F17-46DA-80F6-CD10011BB467}"/>
    <cellStyle name="Output 2 4 3 7" xfId="28553" xr:uid="{7D77EFE5-7631-4670-A24D-B3A8C67C669D}"/>
    <cellStyle name="Output 2 4 3 8" xfId="28554" xr:uid="{493B4EFA-F9FF-4856-9587-3B5BD826E815}"/>
    <cellStyle name="Output 2 4 3 9" xfId="28555" xr:uid="{50199774-1520-4B32-AA8B-38CB260A1F4E}"/>
    <cellStyle name="Output 2 4 4" xfId="28556" xr:uid="{8531046B-E58C-478D-B369-2C49A36CC2A1}"/>
    <cellStyle name="Output 2 4 4 10" xfId="28557" xr:uid="{B5885148-CC6F-4930-B507-5449B9080B4C}"/>
    <cellStyle name="Output 2 4 4 2" xfId="28558" xr:uid="{03DDA395-E846-487D-A028-1903B06C0DE6}"/>
    <cellStyle name="Output 2 4 4 2 2" xfId="28559" xr:uid="{A3C9C035-F0C6-43C7-9E7A-60059AAA95AA}"/>
    <cellStyle name="Output 2 4 4 2 3" xfId="28560" xr:uid="{A4568275-B0F7-41C9-9543-A6FAB8A0D948}"/>
    <cellStyle name="Output 2 4 4 2 4" xfId="28561" xr:uid="{99EEB299-3C99-4DB6-8F36-D820FC6AF5DF}"/>
    <cellStyle name="Output 2 4 4 2 5" xfId="28562" xr:uid="{14149D44-D224-47D6-A70D-5F415782CDB3}"/>
    <cellStyle name="Output 2 4 4 2 6" xfId="28563" xr:uid="{B0ABE9A8-DCFB-4128-915C-FD34F397A0C8}"/>
    <cellStyle name="Output 2 4 4 2 7" xfId="28564" xr:uid="{237E3FE9-74CF-4466-B4B5-6AEFADA81741}"/>
    <cellStyle name="Output 2 4 4 2 8" xfId="28565" xr:uid="{1378ABCB-B017-42D7-A6E7-861A4E9AB4D8}"/>
    <cellStyle name="Output 2 4 4 3" xfId="28566" xr:uid="{00A8252A-7E8D-4A90-A9C7-2C2CA5CC04A1}"/>
    <cellStyle name="Output 2 4 4 3 2" xfId="28567" xr:uid="{C3409D83-4331-45EF-AF94-D48510B09837}"/>
    <cellStyle name="Output 2 4 4 3 3" xfId="28568" xr:uid="{042591A3-33E9-4F2B-9FF3-FF5310EE46B1}"/>
    <cellStyle name="Output 2 4 4 3 4" xfId="28569" xr:uid="{CE12AC4C-069E-4066-A0B2-9CC2DB9BF69E}"/>
    <cellStyle name="Output 2 4 4 3 5" xfId="28570" xr:uid="{90F36C27-1CB1-42CA-9CBA-290BBE45DAB8}"/>
    <cellStyle name="Output 2 4 4 3 6" xfId="28571" xr:uid="{6BBB95F7-3F0A-4EE2-8764-455B7ED5157F}"/>
    <cellStyle name="Output 2 4 4 3 7" xfId="28572" xr:uid="{E4AD8745-4F94-4525-95AA-AFD8F2AA8665}"/>
    <cellStyle name="Output 2 4 4 3 8" xfId="28573" xr:uid="{D0723361-3194-4863-8B80-33BCC8E02332}"/>
    <cellStyle name="Output 2 4 4 4" xfId="28574" xr:uid="{04B65D7D-72C2-45E6-B77A-6A375E991623}"/>
    <cellStyle name="Output 2 4 4 5" xfId="28575" xr:uid="{16913D18-EF90-4B3A-B76F-E7FB85A13D19}"/>
    <cellStyle name="Output 2 4 4 6" xfId="28576" xr:uid="{4E32CB07-9DC8-4F40-86AE-0D99E4E2D919}"/>
    <cellStyle name="Output 2 4 4 7" xfId="28577" xr:uid="{821B6499-19FC-4D37-88DF-CC74212E73C2}"/>
    <cellStyle name="Output 2 4 4 8" xfId="28578" xr:uid="{E982EBF1-E835-42A3-8185-6D28D236096A}"/>
    <cellStyle name="Output 2 4 4 9" xfId="28579" xr:uid="{73C069FD-C53B-4526-A8D0-3F94474395AB}"/>
    <cellStyle name="Output 2 4 5" xfId="28580" xr:uid="{A4013C1B-AE12-48D1-8B75-F0E01297E937}"/>
    <cellStyle name="Output 2 4 5 2" xfId="28581" xr:uid="{849E9580-A044-4F00-8D48-1A623AFFA9B6}"/>
    <cellStyle name="Output 2 4 5 3" xfId="28582" xr:uid="{ACCC5BB8-FE98-48CA-803D-7562A09B4FAC}"/>
    <cellStyle name="Output 2 4 5 4" xfId="28583" xr:uid="{6B657A63-AF46-458E-A9FC-FA84F3737AA3}"/>
    <cellStyle name="Output 2 4 5 5" xfId="28584" xr:uid="{D5B91530-6497-4C19-9410-B94C12871872}"/>
    <cellStyle name="Output 2 4 5 6" xfId="28585" xr:uid="{BF70C2B7-BC30-4A41-A4C9-B6C0804FF949}"/>
    <cellStyle name="Output 2 4 5 7" xfId="28586" xr:uid="{07FCE809-60C4-4892-8402-FBFED9F729FA}"/>
    <cellStyle name="Output 2 4 5 8" xfId="28587" xr:uid="{3285DA1D-A134-4A8A-B6EB-D25074E6CA8C}"/>
    <cellStyle name="Output 2 4 6" xfId="28588" xr:uid="{50BF23E3-ACF0-41CC-8228-E118529EEC97}"/>
    <cellStyle name="Output 2 4 6 2" xfId="28589" xr:uid="{9CE56A79-8A3C-433D-A1CA-DCC4B46E8D16}"/>
    <cellStyle name="Output 2 4 6 3" xfId="28590" xr:uid="{522ABD9E-5C1F-4816-B947-DD213FF0797A}"/>
    <cellStyle name="Output 2 4 6 4" xfId="28591" xr:uid="{8CEBF3AB-928F-45D0-B0EC-46AC44697F71}"/>
    <cellStyle name="Output 2 4 6 5" xfId="28592" xr:uid="{F0E78F45-AB95-4F4E-B5EC-B3A930A5F8A8}"/>
    <cellStyle name="Output 2 4 6 6" xfId="28593" xr:uid="{AB658F8A-52F8-4BAC-AD78-1B9D6028C7D1}"/>
    <cellStyle name="Output 2 4 6 7" xfId="28594" xr:uid="{7A084FB0-C833-492B-ABEC-D990F8810D7B}"/>
    <cellStyle name="Output 2 4 6 8" xfId="28595" xr:uid="{2178635E-20BF-464E-AD65-594956779655}"/>
    <cellStyle name="Output 2 4 7" xfId="28596" xr:uid="{F3DA284C-839A-4A22-A5E5-2AA408B53FE9}"/>
    <cellStyle name="Output 2 4 8" xfId="28597" xr:uid="{AEB44BA0-07B2-49BD-975A-CFEBCC3874E5}"/>
    <cellStyle name="Output 2 4 9" xfId="28598" xr:uid="{B4F81573-4DFC-484B-891F-A1D395AB0D47}"/>
    <cellStyle name="Output 2 5" xfId="28599" xr:uid="{16999877-E2C7-437A-B370-3569BBFEFD7C}"/>
    <cellStyle name="Output 2 5 10" xfId="28600" xr:uid="{8C30F8E8-95A0-4D69-8E1C-9C84DD089574}"/>
    <cellStyle name="Output 2 5 11" xfId="28601" xr:uid="{C0F5AF95-F882-49EE-A5E6-754A9F335A90}"/>
    <cellStyle name="Output 2 5 12" xfId="37059" xr:uid="{D357CCA9-6ADD-4C56-84B5-5A859C4FA475}"/>
    <cellStyle name="Output 2 5 2" xfId="28602" xr:uid="{4F2B6B88-2113-4EC7-AE41-C16BE5721D40}"/>
    <cellStyle name="Output 2 5 2 10" xfId="28603" xr:uid="{53FF1CD9-D68B-4F9B-A8B7-AE52DD43551A}"/>
    <cellStyle name="Output 2 5 2 2" xfId="28604" xr:uid="{39B25091-3B7F-4EC5-B5C3-F782E54D13F6}"/>
    <cellStyle name="Output 2 5 2 2 2" xfId="28605" xr:uid="{0C818DC1-DB86-4E57-9929-A8AA5D84ED41}"/>
    <cellStyle name="Output 2 5 2 2 3" xfId="28606" xr:uid="{8B9BD11C-D414-4CC6-966E-381E7EA07CE0}"/>
    <cellStyle name="Output 2 5 2 2 4" xfId="28607" xr:uid="{04F82607-66C7-41F1-8176-8B8A9C25E66D}"/>
    <cellStyle name="Output 2 5 2 2 5" xfId="28608" xr:uid="{9215E0C7-8392-40E8-95BE-E19237FC45EF}"/>
    <cellStyle name="Output 2 5 2 2 6" xfId="28609" xr:uid="{9F4CC221-6A0F-4C96-8CAB-A6C351ADAC1F}"/>
    <cellStyle name="Output 2 5 2 2 7" xfId="28610" xr:uid="{545602CE-F98F-4136-9CF9-5179AA89A992}"/>
    <cellStyle name="Output 2 5 2 2 8" xfId="28611" xr:uid="{0FC9FC4D-AC4E-4DF1-B1E2-7EBF42B27EBD}"/>
    <cellStyle name="Output 2 5 2 3" xfId="28612" xr:uid="{30312F5D-5BDA-4E6D-9706-5572F1FB99A4}"/>
    <cellStyle name="Output 2 5 2 3 2" xfId="28613" xr:uid="{9981F1C1-7B16-468E-A109-40675A77FD9E}"/>
    <cellStyle name="Output 2 5 2 3 3" xfId="28614" xr:uid="{BF10E6AE-EA8C-4B64-A368-75E5240A7ECE}"/>
    <cellStyle name="Output 2 5 2 3 4" xfId="28615" xr:uid="{E78C361F-01F4-49E2-958D-FA7EB0581293}"/>
    <cellStyle name="Output 2 5 2 3 5" xfId="28616" xr:uid="{D4BCB9DC-2E6C-4DF9-93AF-AEA4F8209C25}"/>
    <cellStyle name="Output 2 5 2 3 6" xfId="28617" xr:uid="{F7350DDB-0177-481A-9FA0-1793478121BA}"/>
    <cellStyle name="Output 2 5 2 3 7" xfId="28618" xr:uid="{687B34CE-1E44-422A-921D-071E257D97DC}"/>
    <cellStyle name="Output 2 5 2 3 8" xfId="28619" xr:uid="{2E9B3819-2AFE-4416-806A-687ADF089D0D}"/>
    <cellStyle name="Output 2 5 2 4" xfId="28620" xr:uid="{F88AF2EC-66D0-4ADA-921B-CDD9CD269B17}"/>
    <cellStyle name="Output 2 5 2 5" xfId="28621" xr:uid="{F30ADD56-3198-4453-B9A4-8B3595F15CED}"/>
    <cellStyle name="Output 2 5 2 6" xfId="28622" xr:uid="{70170F85-20AE-48F5-997F-106CE9A2F1AA}"/>
    <cellStyle name="Output 2 5 2 7" xfId="28623" xr:uid="{583B42CA-B0BB-4487-8304-B0BEFFF91482}"/>
    <cellStyle name="Output 2 5 2 8" xfId="28624" xr:uid="{494587F2-F9A3-4AC9-8738-8F5860739E4D}"/>
    <cellStyle name="Output 2 5 2 9" xfId="28625" xr:uid="{7433979B-CA31-4C41-A7BD-CE022FED0508}"/>
    <cellStyle name="Output 2 5 3" xfId="28626" xr:uid="{C1C98B4A-FB58-48AC-B453-3C78FB787F8A}"/>
    <cellStyle name="Output 2 5 3 2" xfId="28627" xr:uid="{D6E8C540-4550-4C28-965D-684AE37ECCB1}"/>
    <cellStyle name="Output 2 5 3 3" xfId="28628" xr:uid="{C7102816-10F0-41EB-8815-FD46BF90CD16}"/>
    <cellStyle name="Output 2 5 3 4" xfId="28629" xr:uid="{7306786C-C88C-4013-82F9-BB3B9FAF436C}"/>
    <cellStyle name="Output 2 5 3 5" xfId="28630" xr:uid="{C0CBEC48-AA39-494A-9A01-B6F9159E1CA6}"/>
    <cellStyle name="Output 2 5 3 6" xfId="28631" xr:uid="{5588CBB9-2416-4FB1-99BA-4E8004D9D987}"/>
    <cellStyle name="Output 2 5 3 7" xfId="28632" xr:uid="{279B099C-A63B-45C8-95E4-FF639CCDB273}"/>
    <cellStyle name="Output 2 5 3 8" xfId="28633" xr:uid="{77473ADF-A9F7-4702-9656-F2CC2A012C8A}"/>
    <cellStyle name="Output 2 5 4" xfId="28634" xr:uid="{054A19DF-394C-41BD-BE8B-48A3284FDBC9}"/>
    <cellStyle name="Output 2 5 4 2" xfId="28635" xr:uid="{DD55AFA2-C73A-46D1-9754-FC7FB58855F6}"/>
    <cellStyle name="Output 2 5 4 3" xfId="28636" xr:uid="{79B95743-F4AA-437B-9876-24AAD5F33696}"/>
    <cellStyle name="Output 2 5 4 4" xfId="28637" xr:uid="{61179C79-7787-4255-8D2F-A5770C08A292}"/>
    <cellStyle name="Output 2 5 4 5" xfId="28638" xr:uid="{3653BE44-A15E-411D-8751-EF0FEBDB98AE}"/>
    <cellStyle name="Output 2 5 4 6" xfId="28639" xr:uid="{EDCB9A9D-1CC8-43A9-A9EB-7ED85B183DDD}"/>
    <cellStyle name="Output 2 5 4 7" xfId="28640" xr:uid="{BC3F549D-C110-468F-80F6-5A3AC7A107A8}"/>
    <cellStyle name="Output 2 5 4 8" xfId="28641" xr:uid="{12636FBB-5BC8-40C7-BB67-D1C725F292EE}"/>
    <cellStyle name="Output 2 5 5" xfId="28642" xr:uid="{AF3FF330-426C-4A6F-9CCE-897A41D8FF00}"/>
    <cellStyle name="Output 2 5 6" xfId="28643" xr:uid="{DE6056A3-2A89-4DCE-896D-E257AEE26CE3}"/>
    <cellStyle name="Output 2 5 7" xfId="28644" xr:uid="{AFC7EE08-F06E-4558-B80A-38D791AE649E}"/>
    <cellStyle name="Output 2 5 8" xfId="28645" xr:uid="{2841F8E1-BC89-4990-B339-7DEBA9D40E15}"/>
    <cellStyle name="Output 2 5 9" xfId="28646" xr:uid="{B1135E5D-D81D-4AA6-BAAE-7D72D3DBAB9C}"/>
    <cellStyle name="Output 2 6" xfId="28647" xr:uid="{AD05E1C4-35CB-4790-85AA-4745BA0675D4}"/>
    <cellStyle name="Output 2 6 10" xfId="28648" xr:uid="{810E4B27-B37B-407E-BDF2-771C0E050A83}"/>
    <cellStyle name="Output 2 6 11" xfId="28649" xr:uid="{38F8105F-33D1-4DB2-AD73-9BA063EEC394}"/>
    <cellStyle name="Output 2 6 12" xfId="37015" xr:uid="{DFC6F1BF-5A85-4074-BB01-2EE9C3DB70D1}"/>
    <cellStyle name="Output 2 6 2" xfId="28650" xr:uid="{2F40A945-76E9-4724-B460-05871C6FD050}"/>
    <cellStyle name="Output 2 6 2 10" xfId="28651" xr:uid="{68C378C0-3E55-423D-9D35-B300DE50A35E}"/>
    <cellStyle name="Output 2 6 2 2" xfId="28652" xr:uid="{2A529A37-2449-4633-8FFE-155984C2DA51}"/>
    <cellStyle name="Output 2 6 2 2 2" xfId="28653" xr:uid="{3DF98EAE-780F-427E-AECD-3F80D2723808}"/>
    <cellStyle name="Output 2 6 2 2 3" xfId="28654" xr:uid="{BE5C9E57-7E76-4FD3-B632-2CEBB69A0398}"/>
    <cellStyle name="Output 2 6 2 2 4" xfId="28655" xr:uid="{132F9B7B-359B-40E9-821B-C86622B0952E}"/>
    <cellStyle name="Output 2 6 2 2 5" xfId="28656" xr:uid="{73A20584-6EBA-400D-96ED-862678A6DDE0}"/>
    <cellStyle name="Output 2 6 2 2 6" xfId="28657" xr:uid="{59CE0974-21C9-4B1D-9880-B2364FAE4691}"/>
    <cellStyle name="Output 2 6 2 2 7" xfId="28658" xr:uid="{8C30E64A-D3D3-429F-9296-C51019DAD37E}"/>
    <cellStyle name="Output 2 6 2 2 8" xfId="28659" xr:uid="{AEAE0276-452F-493E-AD7A-474BCCDF4B05}"/>
    <cellStyle name="Output 2 6 2 3" xfId="28660" xr:uid="{FD60DA14-7905-446E-819F-5F728E8DB875}"/>
    <cellStyle name="Output 2 6 2 3 2" xfId="28661" xr:uid="{15181DC3-1A44-41ED-AF38-3E423FBFA45F}"/>
    <cellStyle name="Output 2 6 2 3 3" xfId="28662" xr:uid="{D7AB60B0-8E07-46AC-B51A-A7DC185E55BE}"/>
    <cellStyle name="Output 2 6 2 3 4" xfId="28663" xr:uid="{053A3A96-13B1-4256-A33B-A48E623C4135}"/>
    <cellStyle name="Output 2 6 2 3 5" xfId="28664" xr:uid="{CF0CEE66-977C-4980-90F8-3AE2EC65EB80}"/>
    <cellStyle name="Output 2 6 2 3 6" xfId="28665" xr:uid="{B061521A-A27C-4870-8C71-C6540F655F05}"/>
    <cellStyle name="Output 2 6 2 3 7" xfId="28666" xr:uid="{FCC85CD7-3C2B-4557-B428-C78F0D0B757F}"/>
    <cellStyle name="Output 2 6 2 3 8" xfId="28667" xr:uid="{D20615D2-A219-4F3E-95D2-4674CB50E703}"/>
    <cellStyle name="Output 2 6 2 4" xfId="28668" xr:uid="{EDE84165-3B52-49C9-9F43-619E8AD0AFAB}"/>
    <cellStyle name="Output 2 6 2 5" xfId="28669" xr:uid="{784CC973-832E-4DF5-9607-1B36A5CAD7C5}"/>
    <cellStyle name="Output 2 6 2 6" xfId="28670" xr:uid="{FE23912C-6220-44F6-8DAB-117427F90845}"/>
    <cellStyle name="Output 2 6 2 7" xfId="28671" xr:uid="{EF7B8C79-28BA-4B76-8558-C3BFA6FBCEBD}"/>
    <cellStyle name="Output 2 6 2 8" xfId="28672" xr:uid="{3102EFD5-AA49-472F-A961-6A00CDA83AEA}"/>
    <cellStyle name="Output 2 6 2 9" xfId="28673" xr:uid="{A1731098-EC1A-48B4-BB3F-4AB8F6C4C741}"/>
    <cellStyle name="Output 2 6 3" xfId="28674" xr:uid="{5AA905B5-2DAC-4209-882D-2D1D3FFA1F56}"/>
    <cellStyle name="Output 2 6 3 2" xfId="28675" xr:uid="{37FD154F-44D8-484C-A1E5-BE0D2329C5B7}"/>
    <cellStyle name="Output 2 6 3 3" xfId="28676" xr:uid="{8B2FC755-C3F5-42D8-8B21-C32601D0423B}"/>
    <cellStyle name="Output 2 6 3 4" xfId="28677" xr:uid="{782BF33B-8AC0-4C87-9E73-7BC587343B8F}"/>
    <cellStyle name="Output 2 6 3 5" xfId="28678" xr:uid="{6C55C2E4-2306-4276-A70D-8F86A13FC465}"/>
    <cellStyle name="Output 2 6 3 6" xfId="28679" xr:uid="{BCC30690-9667-4ECF-9DB8-9AA1CCFCB22F}"/>
    <cellStyle name="Output 2 6 3 7" xfId="28680" xr:uid="{FBE77B17-1EEB-4F16-9A41-3489C67C6991}"/>
    <cellStyle name="Output 2 6 3 8" xfId="28681" xr:uid="{E89A3DE9-3ACF-46D8-A362-8B5711932F1D}"/>
    <cellStyle name="Output 2 6 4" xfId="28682" xr:uid="{E85A5FFA-A15C-497C-B618-A39FA29FD697}"/>
    <cellStyle name="Output 2 6 4 2" xfId="28683" xr:uid="{F6346280-5674-41CE-B013-101E5EBAF4C8}"/>
    <cellStyle name="Output 2 6 4 3" xfId="28684" xr:uid="{EE6EE3C5-47A9-462A-9375-98953A830810}"/>
    <cellStyle name="Output 2 6 4 4" xfId="28685" xr:uid="{A04E0FB8-040D-496F-A449-63C920905CD5}"/>
    <cellStyle name="Output 2 6 4 5" xfId="28686" xr:uid="{94C78745-82D9-4811-8921-6A93D229305C}"/>
    <cellStyle name="Output 2 6 4 6" xfId="28687" xr:uid="{730CD201-8D97-489C-8265-0F900C429172}"/>
    <cellStyle name="Output 2 6 4 7" xfId="28688" xr:uid="{53A8C436-18DB-490F-AB25-7A8937B028AD}"/>
    <cellStyle name="Output 2 6 4 8" xfId="28689" xr:uid="{B0F079EF-19D3-441F-8452-6171DF723A06}"/>
    <cellStyle name="Output 2 6 5" xfId="28690" xr:uid="{30C6D63E-44CE-49F4-8657-793E19967DA8}"/>
    <cellStyle name="Output 2 6 6" xfId="28691" xr:uid="{FCA91EA3-4E69-407E-A5A5-2D0C050156D5}"/>
    <cellStyle name="Output 2 6 7" xfId="28692" xr:uid="{7E7E2FE6-7D49-4A92-B51C-9BBA92F41495}"/>
    <cellStyle name="Output 2 6 8" xfId="28693" xr:uid="{D617C6E9-D8C6-452F-B1A1-FBD944AA1664}"/>
    <cellStyle name="Output 2 6 9" xfId="28694" xr:uid="{E2423A27-97F9-4972-9ED5-B057B88842E3}"/>
    <cellStyle name="Output 2 7" xfId="28695" xr:uid="{53F48097-B9B5-4F92-889E-8073E740B448}"/>
    <cellStyle name="Output 2 7 10" xfId="28696" xr:uid="{3D437B2B-5948-4437-9B9C-C5F6821CAE4C}"/>
    <cellStyle name="Output 2 7 11" xfId="36902" xr:uid="{6B1F6EE1-8A45-4B03-BBA1-8D05758A49CF}"/>
    <cellStyle name="Output 2 7 2" xfId="28697" xr:uid="{BBEECFAE-310E-43FC-B9B8-7534C4EF78F8}"/>
    <cellStyle name="Output 2 7 2 2" xfId="28698" xr:uid="{9EB72AE1-5544-4260-9992-8C26460A03C5}"/>
    <cellStyle name="Output 2 7 2 3" xfId="28699" xr:uid="{814E6C50-2031-43B6-901F-BFB543D0184E}"/>
    <cellStyle name="Output 2 7 2 4" xfId="28700" xr:uid="{700E5325-E17B-4E80-A9C9-4E1AAAC444A9}"/>
    <cellStyle name="Output 2 7 2 5" xfId="28701" xr:uid="{35628390-B3F5-4F45-87E0-45F5008ABE29}"/>
    <cellStyle name="Output 2 7 2 6" xfId="28702" xr:uid="{91DDA324-9A3D-47EA-A0B0-5F5060D46E99}"/>
    <cellStyle name="Output 2 7 2 7" xfId="28703" xr:uid="{46FCD2E2-7ED3-4AE1-9A0C-F980575F132F}"/>
    <cellStyle name="Output 2 7 2 8" xfId="28704" xr:uid="{865209C3-596A-4A09-ADC1-37554D291C86}"/>
    <cellStyle name="Output 2 7 3" xfId="28705" xr:uid="{7CE1FC95-7462-47C2-B5BA-F36361456A88}"/>
    <cellStyle name="Output 2 7 3 2" xfId="28706" xr:uid="{AC1694AD-786E-461C-96EB-9D9282890C3E}"/>
    <cellStyle name="Output 2 7 3 3" xfId="28707" xr:uid="{2E0CF07E-9B4D-4535-83C4-90F1256BD6F4}"/>
    <cellStyle name="Output 2 7 3 4" xfId="28708" xr:uid="{90A45923-A7C0-4EAC-9F71-22D3A6D5C2B3}"/>
    <cellStyle name="Output 2 7 3 5" xfId="28709" xr:uid="{F295B34C-220E-4F90-9A4E-0D3A1BF5C23C}"/>
    <cellStyle name="Output 2 7 3 6" xfId="28710" xr:uid="{F2607B9B-970D-4953-A188-68E0DE32E204}"/>
    <cellStyle name="Output 2 7 3 7" xfId="28711" xr:uid="{A7425DD0-E464-4C5F-9BA7-7850AB4B0DA0}"/>
    <cellStyle name="Output 2 7 3 8" xfId="28712" xr:uid="{A351B9C1-F125-4843-A28A-4AAAD6AB54CB}"/>
    <cellStyle name="Output 2 7 4" xfId="28713" xr:uid="{3469341D-F96E-4823-828F-C47D2505840B}"/>
    <cellStyle name="Output 2 7 5" xfId="28714" xr:uid="{61374B07-336B-4D82-8875-C924999E37BC}"/>
    <cellStyle name="Output 2 7 6" xfId="28715" xr:uid="{21577B09-D495-4A9D-BA1D-192B38C77F44}"/>
    <cellStyle name="Output 2 7 7" xfId="28716" xr:uid="{73D4C186-CDF6-4FA0-A66C-FCAD6317664E}"/>
    <cellStyle name="Output 2 7 8" xfId="28717" xr:uid="{95679505-F575-4189-A34C-5B8FBE2649A9}"/>
    <cellStyle name="Output 2 7 9" xfId="28718" xr:uid="{E1CD560D-1B03-449B-B17D-2432B63D6365}"/>
    <cellStyle name="Output 2 8" xfId="28719" xr:uid="{B93F27A9-4E70-48D0-B908-0A91BCF79D26}"/>
    <cellStyle name="Output 2 8 2" xfId="28720" xr:uid="{60EE6404-303A-4EEF-AFC5-6CCA4A55BA48}"/>
    <cellStyle name="Output 2 8 3" xfId="28721" xr:uid="{6DC77841-1FD5-46AD-AE40-446750FB8EC2}"/>
    <cellStyle name="Output 2 8 4" xfId="28722" xr:uid="{41F322F9-3028-4095-BDCD-8C3B3A96A197}"/>
    <cellStyle name="Output 2 8 5" xfId="28723" xr:uid="{A55667F0-72F6-49B0-A8E7-815C3B6A4DA6}"/>
    <cellStyle name="Output 2 8 6" xfId="28724" xr:uid="{2F3DA95F-C4BB-4611-9049-2DF6EA11DA31}"/>
    <cellStyle name="Output 2 8 7" xfId="28725" xr:uid="{FF0A7F0A-6EF2-4468-B5E9-6E5057A7C6D6}"/>
    <cellStyle name="Output 2 8 8" xfId="28726" xr:uid="{8CD2726D-6B0B-4D67-8F78-BECACE01F860}"/>
    <cellStyle name="Output 2 8 9" xfId="36909" xr:uid="{DB46B35B-AFBA-466B-A8A3-A995B69E6F73}"/>
    <cellStyle name="Output 2 9" xfId="28727" xr:uid="{332048A3-28C5-408D-9BD7-2E9122E1F380}"/>
    <cellStyle name="Output 2 9 2" xfId="28728" xr:uid="{ACB073A7-BC85-4525-829D-E0A469DE1FAA}"/>
    <cellStyle name="Output 2 9 3" xfId="28729" xr:uid="{8FFAF5AF-238B-48B7-8409-03AAEB83A34A}"/>
    <cellStyle name="Output 2 9 4" xfId="28730" xr:uid="{36146AD2-1941-41CF-BDF6-533F2F54B808}"/>
    <cellStyle name="Output 2 9 5" xfId="28731" xr:uid="{EE91B580-9400-4152-99ED-A6EA24527DED}"/>
    <cellStyle name="Output 2 9 6" xfId="28732" xr:uid="{C3239A0C-9613-406B-91C7-50A0459B1A08}"/>
    <cellStyle name="Output 2 9 7" xfId="28733" xr:uid="{83E90F51-940D-4769-A6F4-B66E70E0751F}"/>
    <cellStyle name="Output 2 9 8" xfId="28734" xr:uid="{143D4889-0158-4B9A-84DA-10C322002B16}"/>
    <cellStyle name="Output 2 9 9" xfId="37361" xr:uid="{9EE93043-F8C8-4F2D-84AB-0749C7F3F70E}"/>
    <cellStyle name="Output 24" xfId="28735" xr:uid="{1850A2BD-E7C3-48E1-B628-A7EE68179A0B}"/>
    <cellStyle name="Output 24 2" xfId="28736" xr:uid="{DBB8F888-E05A-4B78-8E86-B04DD3719900}"/>
    <cellStyle name="Output 24 3" xfId="28737" xr:uid="{15C4EA6B-CCD2-444F-9BA3-5716CDA27F54}"/>
    <cellStyle name="Output 24 4" xfId="28738" xr:uid="{D755E840-B0A9-47DF-B809-23BCA4ADF085}"/>
    <cellStyle name="Output 24 5" xfId="28739" xr:uid="{44F9C996-3DD9-4EB3-A21F-D6F3C4FCB869}"/>
    <cellStyle name="Output 24 6" xfId="28740" xr:uid="{CA42D3CE-319C-449D-8BCF-706B1E5CFB23}"/>
    <cellStyle name="Output 3" xfId="28741" xr:uid="{CB481620-0D4D-41CB-AD0F-7956553A1408}"/>
    <cellStyle name="Output 3 10" xfId="37210" xr:uid="{5B0F7A7B-E74E-424D-AE05-198C6614F1F3}"/>
    <cellStyle name="Output 3 11" xfId="37023" xr:uid="{66B91430-FE50-48D7-ADD6-B8C0AA907925}"/>
    <cellStyle name="Output 3 12" xfId="37180" xr:uid="{58F3EC6F-8210-482D-B4DA-3319EE9CBA0E}"/>
    <cellStyle name="Output 3 13" xfId="36485" xr:uid="{4719D779-D88E-4C81-98DA-8E3033ECF933}"/>
    <cellStyle name="Output 3 2" xfId="28742" xr:uid="{00AC5BF0-2E40-4A7E-B39A-9CE490D8435C}"/>
    <cellStyle name="Output 3 2 10" xfId="28743" xr:uid="{DA507748-9210-4BD0-915D-D835BD86DA25}"/>
    <cellStyle name="Output 3 2 11" xfId="28744" xr:uid="{38C85E64-2440-4B5C-9B9E-8A7C834139B0}"/>
    <cellStyle name="Output 3 2 12" xfId="36848" xr:uid="{E76B92ED-808A-4182-A60E-2A904944FCC1}"/>
    <cellStyle name="Output 3 2 2" xfId="28745" xr:uid="{937CE998-DC39-4DD9-AD99-421D54953E1D}"/>
    <cellStyle name="Output 3 2 2 10" xfId="28746" xr:uid="{BF254E53-2050-4093-809F-0520B68E1A2D}"/>
    <cellStyle name="Output 3 2 2 11" xfId="37294" xr:uid="{56773EA3-1824-48C1-8B47-713EA0C50AD5}"/>
    <cellStyle name="Output 3 2 2 2" xfId="28747" xr:uid="{DAA89EAA-5A31-4795-8D3A-3093CF4E8FD5}"/>
    <cellStyle name="Output 3 2 2 2 2" xfId="28748" xr:uid="{CA4D716A-0876-4E2B-8750-423E000F6C25}"/>
    <cellStyle name="Output 3 2 2 2 3" xfId="28749" xr:uid="{0B66CFE5-B011-4820-9FE7-29AFBC616014}"/>
    <cellStyle name="Output 3 2 2 2 4" xfId="28750" xr:uid="{EA9C169F-FF76-479C-B879-943882FA5A11}"/>
    <cellStyle name="Output 3 2 2 2 5" xfId="28751" xr:uid="{ADFCDEF2-1C05-4EF1-9649-3D64DD884CE4}"/>
    <cellStyle name="Output 3 2 2 2 6" xfId="28752" xr:uid="{AD0A2550-E9B0-4564-9B49-25546D2BB83A}"/>
    <cellStyle name="Output 3 2 2 2 7" xfId="28753" xr:uid="{D903E163-EC80-4A13-B94F-9673D05BCB56}"/>
    <cellStyle name="Output 3 2 2 2 8" xfId="28754" xr:uid="{6C813FB7-A026-4E82-95E4-16DD254BFFCD}"/>
    <cellStyle name="Output 3 2 2 3" xfId="28755" xr:uid="{1F417ACD-6329-4142-B35B-99F683538F03}"/>
    <cellStyle name="Output 3 2 2 3 2" xfId="28756" xr:uid="{F004B686-929C-4276-AE81-171489E8B472}"/>
    <cellStyle name="Output 3 2 2 3 3" xfId="28757" xr:uid="{844B9D11-9E79-4E23-84B2-D52DC5648142}"/>
    <cellStyle name="Output 3 2 2 3 4" xfId="28758" xr:uid="{485B78C0-AD5E-4A00-B81D-E1BB74805B26}"/>
    <cellStyle name="Output 3 2 2 3 5" xfId="28759" xr:uid="{2BBD094B-5274-41D6-9A95-D89C112F696E}"/>
    <cellStyle name="Output 3 2 2 3 6" xfId="28760" xr:uid="{6DEA7BD6-F432-40B4-BEE6-E706995B781A}"/>
    <cellStyle name="Output 3 2 2 3 7" xfId="28761" xr:uid="{B1943BEC-2CD1-4E07-AE2B-C18E7736D991}"/>
    <cellStyle name="Output 3 2 2 3 8" xfId="28762" xr:uid="{F570579B-1355-4C9D-AF2A-42050A0211DC}"/>
    <cellStyle name="Output 3 2 2 4" xfId="28763" xr:uid="{F2D00DD9-9B3A-44C5-80A1-A9A890A05CDA}"/>
    <cellStyle name="Output 3 2 2 5" xfId="28764" xr:uid="{943DB3E6-C6AC-47DF-A873-CBC82A439C8F}"/>
    <cellStyle name="Output 3 2 2 6" xfId="28765" xr:uid="{16A9D68E-E8E1-4EA2-93D0-532C918C0036}"/>
    <cellStyle name="Output 3 2 2 7" xfId="28766" xr:uid="{DB298553-8CEF-405E-B4DD-7EA6897459CC}"/>
    <cellStyle name="Output 3 2 2 8" xfId="28767" xr:uid="{BF01CD8A-7338-443B-B558-781D60922118}"/>
    <cellStyle name="Output 3 2 2 9" xfId="28768" xr:uid="{0E901512-2F87-4F6B-A7F7-0DF0B4C84F84}"/>
    <cellStyle name="Output 3 2 3" xfId="28769" xr:uid="{647F3903-0FF5-4D1F-8CCB-D6B8AE859907}"/>
    <cellStyle name="Output 3 2 3 2" xfId="28770" xr:uid="{B14D192A-2B69-4275-B478-CAED876910E3}"/>
    <cellStyle name="Output 3 2 3 3" xfId="28771" xr:uid="{1B8518FB-2688-4C89-A5FC-B5C74FB7F207}"/>
    <cellStyle name="Output 3 2 3 4" xfId="28772" xr:uid="{8EB5A8A8-FDDD-4F81-8AEE-92460A58523F}"/>
    <cellStyle name="Output 3 2 3 5" xfId="28773" xr:uid="{7C969BC1-37B8-4323-B1FE-3FA059122CF4}"/>
    <cellStyle name="Output 3 2 3 6" xfId="28774" xr:uid="{7B8DEF0B-2939-4DBF-B479-53DF21312366}"/>
    <cellStyle name="Output 3 2 3 7" xfId="28775" xr:uid="{C43281CD-D956-4E22-8252-E77C212F3E39}"/>
    <cellStyle name="Output 3 2 3 8" xfId="28776" xr:uid="{FA7DBC5A-0E97-4B62-B41A-684D4A04231F}"/>
    <cellStyle name="Output 3 2 3 9" xfId="37409" xr:uid="{064C826E-6369-4EFA-AB1A-8E4AA7160D5F}"/>
    <cellStyle name="Output 3 2 4" xfId="28777" xr:uid="{C5C0A9D8-5845-41B0-9EC0-CE926B6C62B3}"/>
    <cellStyle name="Output 3 2 4 2" xfId="28778" xr:uid="{8EDF49D1-B956-475E-9F6A-BDB394AF291D}"/>
    <cellStyle name="Output 3 2 4 3" xfId="28779" xr:uid="{7BF3203E-8C2A-4C22-A5FD-FFF30C42AAE1}"/>
    <cellStyle name="Output 3 2 4 4" xfId="28780" xr:uid="{3AAFF112-D3DD-444F-A6C9-E9A5CCF72932}"/>
    <cellStyle name="Output 3 2 4 5" xfId="28781" xr:uid="{BFE4C832-51D2-43D4-A1B0-CA7F6F20795F}"/>
    <cellStyle name="Output 3 2 4 6" xfId="28782" xr:uid="{EE9C501E-1D31-49C8-9885-022FC82407A7}"/>
    <cellStyle name="Output 3 2 4 7" xfId="28783" xr:uid="{EEA4C9D3-96F1-4AF9-9C81-E66FAE86FEAB}"/>
    <cellStyle name="Output 3 2 4 8" xfId="28784" xr:uid="{AF74E9EF-BD9B-429F-9910-8180F47176A3}"/>
    <cellStyle name="Output 3 2 4 9" xfId="37470" xr:uid="{3F173E9F-0819-442D-A656-BBBD694FB5FA}"/>
    <cellStyle name="Output 3 2 5" xfId="28785" xr:uid="{77B9DA0C-7BC1-4279-9B64-87B6B848A17D}"/>
    <cellStyle name="Output 3 2 5 2" xfId="37518" xr:uid="{1E74423E-CDD5-43CB-B27A-F86C41AF2898}"/>
    <cellStyle name="Output 3 2 6" xfId="28786" xr:uid="{0D1F12B1-0F0E-48AA-BB91-86045B6FD0EA}"/>
    <cellStyle name="Output 3 2 6 2" xfId="37566" xr:uid="{09FD647D-8B97-42CE-962A-6C7C070516E6}"/>
    <cellStyle name="Output 3 2 7" xfId="28787" xr:uid="{F4F77277-0D65-4932-A4A9-082F76113269}"/>
    <cellStyle name="Output 3 2 8" xfId="28788" xr:uid="{C77E969E-9E65-45D7-81F3-8EC50FCBD0F9}"/>
    <cellStyle name="Output 3 2 9" xfId="28789" xr:uid="{AB488A35-9907-43C0-A77E-CB91E6700C81}"/>
    <cellStyle name="Output 3 3" xfId="28790" xr:uid="{1D003917-90B7-43AB-98D4-E65448C2CB75}"/>
    <cellStyle name="Output 3 3 10" xfId="28791" xr:uid="{D8007BF4-8152-4BAA-A2BC-0DAB765BD366}"/>
    <cellStyle name="Output 3 3 11" xfId="28792" xr:uid="{6C037160-2674-4F8D-BBC7-3205A5E8E1DB}"/>
    <cellStyle name="Output 3 3 12" xfId="37131" xr:uid="{07410960-C227-4E26-B13F-C82380E3EB59}"/>
    <cellStyle name="Output 3 3 2" xfId="28793" xr:uid="{455595CA-C3CD-4705-BF0F-B6E34C117AF8}"/>
    <cellStyle name="Output 3 3 2 10" xfId="28794" xr:uid="{76C98B64-CC4C-4872-9D0A-01E5599D78F9}"/>
    <cellStyle name="Output 3 3 2 2" xfId="28795" xr:uid="{E22D2288-85C8-41AF-A6E9-73DC1505C9B2}"/>
    <cellStyle name="Output 3 3 2 2 2" xfId="28796" xr:uid="{690BF02C-A601-48CA-9A44-AEAA40E47E3C}"/>
    <cellStyle name="Output 3 3 2 2 3" xfId="28797" xr:uid="{ABE24921-3C20-4189-A862-91D73EE977C0}"/>
    <cellStyle name="Output 3 3 2 2 4" xfId="28798" xr:uid="{53E45F42-2E5D-4632-8E18-96CFD38C4A0B}"/>
    <cellStyle name="Output 3 3 2 2 5" xfId="28799" xr:uid="{806E0BDC-EA10-463C-A3C4-84F84BEFE8D6}"/>
    <cellStyle name="Output 3 3 2 2 6" xfId="28800" xr:uid="{72B1C2FC-A823-411D-96BE-A64B94F66C69}"/>
    <cellStyle name="Output 3 3 2 2 7" xfId="28801" xr:uid="{AFC62B90-D679-4862-8E02-D2394C7291B6}"/>
    <cellStyle name="Output 3 3 2 2 8" xfId="28802" xr:uid="{D162188A-77F2-433F-BE77-4013A33EA077}"/>
    <cellStyle name="Output 3 3 2 3" xfId="28803" xr:uid="{CC80B222-C665-4193-A98A-8344F7CD7C95}"/>
    <cellStyle name="Output 3 3 2 3 2" xfId="28804" xr:uid="{BA0CE5FA-DBCA-4419-95B9-8C88EABD0609}"/>
    <cellStyle name="Output 3 3 2 3 3" xfId="28805" xr:uid="{AA4A68FE-0927-4F82-AEE5-76142347006E}"/>
    <cellStyle name="Output 3 3 2 3 4" xfId="28806" xr:uid="{8D2F0646-7282-419B-BCA8-7F55D00BE4F8}"/>
    <cellStyle name="Output 3 3 2 3 5" xfId="28807" xr:uid="{E23BBE91-4607-4DC4-8D1A-E7F4A2326117}"/>
    <cellStyle name="Output 3 3 2 3 6" xfId="28808" xr:uid="{9BFA26C4-760A-4C62-9040-2CD5D1495627}"/>
    <cellStyle name="Output 3 3 2 3 7" xfId="28809" xr:uid="{F1DB83F8-5D5B-4EBC-9786-859F63C4A0E3}"/>
    <cellStyle name="Output 3 3 2 3 8" xfId="28810" xr:uid="{9067D824-5F51-44C1-947F-78192A24CE98}"/>
    <cellStyle name="Output 3 3 2 4" xfId="28811" xr:uid="{8A51A19A-83B3-4727-989C-9C9C36680DDE}"/>
    <cellStyle name="Output 3 3 2 5" xfId="28812" xr:uid="{1A693FB2-0A37-4FAF-A7AB-C7898B9B89E1}"/>
    <cellStyle name="Output 3 3 2 6" xfId="28813" xr:uid="{EDB9F113-AF3D-4672-BAAD-FB511E955185}"/>
    <cellStyle name="Output 3 3 2 7" xfId="28814" xr:uid="{F9958EB2-A25F-4201-978A-7700C9D7FA9B}"/>
    <cellStyle name="Output 3 3 2 8" xfId="28815" xr:uid="{5F743289-B6F0-47CD-906A-44BF20C8C466}"/>
    <cellStyle name="Output 3 3 2 9" xfId="28816" xr:uid="{84C5ED07-6A97-43FB-A96E-51E90456C27D}"/>
    <cellStyle name="Output 3 3 3" xfId="28817" xr:uid="{99E3A4A1-F0C2-42D3-9AEE-0C20CD44FEFB}"/>
    <cellStyle name="Output 3 3 3 2" xfId="28818" xr:uid="{FFDB242C-B499-4819-B16C-55142C39089F}"/>
    <cellStyle name="Output 3 3 3 3" xfId="28819" xr:uid="{2C4F1338-587E-48CA-93BD-46268B8DF2D4}"/>
    <cellStyle name="Output 3 3 3 4" xfId="28820" xr:uid="{F4AFDBE6-FD5D-4E2B-93AD-B8ADB9C746D8}"/>
    <cellStyle name="Output 3 3 3 5" xfId="28821" xr:uid="{B50AF595-B2C4-4E02-9EEE-6F00F2E64FE7}"/>
    <cellStyle name="Output 3 3 3 6" xfId="28822" xr:uid="{C39075F4-FF52-4B6D-AADD-D56785A49CC5}"/>
    <cellStyle name="Output 3 3 3 7" xfId="28823" xr:uid="{2C7B3F97-29AA-47AE-8137-9E995F321000}"/>
    <cellStyle name="Output 3 3 3 8" xfId="28824" xr:uid="{C0A5FF44-1BC0-4203-BBEA-36FDD5B7CA13}"/>
    <cellStyle name="Output 3 3 4" xfId="28825" xr:uid="{8A1D1D92-1B4D-4C4C-99CE-206220B8A163}"/>
    <cellStyle name="Output 3 3 4 2" xfId="28826" xr:uid="{B440F9CB-04E4-4E6E-899A-3DB12BB9925C}"/>
    <cellStyle name="Output 3 3 4 3" xfId="28827" xr:uid="{E27AF2F5-7F57-48D8-AD5F-3806E366844C}"/>
    <cellStyle name="Output 3 3 4 4" xfId="28828" xr:uid="{74A8201F-DE2D-4DE6-9149-F65B008477FC}"/>
    <cellStyle name="Output 3 3 4 5" xfId="28829" xr:uid="{46720E34-A9DF-4817-800A-9CB5CA6AF802}"/>
    <cellStyle name="Output 3 3 4 6" xfId="28830" xr:uid="{6FAC4D6B-3552-4E06-A149-D33C5D8987F5}"/>
    <cellStyle name="Output 3 3 4 7" xfId="28831" xr:uid="{E3CD2D3A-AE54-4230-8AD6-5087E69A59FA}"/>
    <cellStyle name="Output 3 3 4 8" xfId="28832" xr:uid="{6570DDC7-8362-4711-B152-58C1E307ED35}"/>
    <cellStyle name="Output 3 3 5" xfId="28833" xr:uid="{ACFECDAF-C9A9-4EF3-836C-BE8A7E5976E2}"/>
    <cellStyle name="Output 3 3 6" xfId="28834" xr:uid="{1E35D38A-5B8E-4C1F-AC24-A0C120913807}"/>
    <cellStyle name="Output 3 3 7" xfId="28835" xr:uid="{1296DEFB-EAD4-4089-B5BB-CAB4D6BFB52F}"/>
    <cellStyle name="Output 3 3 8" xfId="28836" xr:uid="{536D850B-1949-4E76-8E5C-0289BB921845}"/>
    <cellStyle name="Output 3 3 9" xfId="28837" xr:uid="{876CE124-B0B6-42F3-BB9B-90DC7A81A862}"/>
    <cellStyle name="Output 3 4" xfId="28838" xr:uid="{9B7EADD7-E9C1-4780-82D8-B1C30A60AC74}"/>
    <cellStyle name="Output 3 4 10" xfId="28839" xr:uid="{745E6EB2-BBAA-4498-8A54-636066A46340}"/>
    <cellStyle name="Output 3 4 11" xfId="36983" xr:uid="{AE8E8E86-140D-470D-9FE5-5CBFE11FEAA0}"/>
    <cellStyle name="Output 3 4 2" xfId="28840" xr:uid="{F00E1042-11D5-48A3-89A9-DE16DD3B9A87}"/>
    <cellStyle name="Output 3 4 2 2" xfId="28841" xr:uid="{B5701ADD-1CCD-4E4D-AAB8-D2A0A5BCBA64}"/>
    <cellStyle name="Output 3 4 2 3" xfId="28842" xr:uid="{DFDD8D0D-8997-4334-80C1-A464FF171EE3}"/>
    <cellStyle name="Output 3 4 2 4" xfId="28843" xr:uid="{88889350-A4BB-454F-AA36-F83EB7F4F96C}"/>
    <cellStyle name="Output 3 4 2 5" xfId="28844" xr:uid="{CE8EC40D-5419-4445-918D-BBAB27FBC615}"/>
    <cellStyle name="Output 3 4 2 6" xfId="28845" xr:uid="{8844D890-47ED-43CF-9065-EB2533E50410}"/>
    <cellStyle name="Output 3 4 2 7" xfId="28846" xr:uid="{0C6BA682-F908-4B06-BF55-F157F8D237B4}"/>
    <cellStyle name="Output 3 4 2 8" xfId="28847" xr:uid="{0D8E124A-56B9-4FFA-B96E-1DDE50EBA3B6}"/>
    <cellStyle name="Output 3 4 3" xfId="28848" xr:uid="{A2A6F34D-170A-4BC0-A822-F396E6A7FAD0}"/>
    <cellStyle name="Output 3 4 3 2" xfId="28849" xr:uid="{5626ADEF-250B-4562-9794-AC9A81284783}"/>
    <cellStyle name="Output 3 4 3 3" xfId="28850" xr:uid="{02BB50FE-CC32-4070-9C4C-366E77EBFABA}"/>
    <cellStyle name="Output 3 4 3 4" xfId="28851" xr:uid="{F17A7E32-016B-46E5-8593-1EDA2AB35497}"/>
    <cellStyle name="Output 3 4 3 5" xfId="28852" xr:uid="{C0B82125-C43E-4070-BF77-B205F78235DA}"/>
    <cellStyle name="Output 3 4 3 6" xfId="28853" xr:uid="{750EE5EB-1C3A-43FF-BED7-DD48CEFD809E}"/>
    <cellStyle name="Output 3 4 3 7" xfId="28854" xr:uid="{B1CBB924-8CF8-48DA-8BDF-27CECFD99929}"/>
    <cellStyle name="Output 3 4 3 8" xfId="28855" xr:uid="{8F41DB55-6DB4-4A93-9E61-1AD454FD0937}"/>
    <cellStyle name="Output 3 4 4" xfId="28856" xr:uid="{1D74EB08-98C4-418C-97C3-4AF2BC28CD59}"/>
    <cellStyle name="Output 3 4 5" xfId="28857" xr:uid="{8423523B-AF9A-419D-B5FB-16E9A2A95BB3}"/>
    <cellStyle name="Output 3 4 6" xfId="28858" xr:uid="{622FD7B3-1CFA-4296-BD16-01440F7B1569}"/>
    <cellStyle name="Output 3 4 7" xfId="28859" xr:uid="{32F4A9B3-5E8D-47AB-B8B7-30F1B6BA10F3}"/>
    <cellStyle name="Output 3 4 8" xfId="28860" xr:uid="{4B134E26-4D72-4120-91F3-EF6BAA414C6B}"/>
    <cellStyle name="Output 3 4 9" xfId="28861" xr:uid="{58956440-D0CB-46A5-B62A-E20FD37817B5}"/>
    <cellStyle name="Output 3 5" xfId="28862" xr:uid="{3D7CA8E9-3C89-4ED0-B421-D0763BE5DC67}"/>
    <cellStyle name="Output 3 5 2" xfId="37241" xr:uid="{C9DD13D6-CE9F-4835-BEF4-064EF44B612A}"/>
    <cellStyle name="Output 3 6" xfId="28863" xr:uid="{A76C78B6-2136-4FED-ACE9-3441197556C6}"/>
    <cellStyle name="Output 3 6 2" xfId="37340" xr:uid="{D5566F90-BAC3-4566-A5DE-6D5CA23D482F}"/>
    <cellStyle name="Output 3 7" xfId="28864" xr:uid="{2B456A5A-42E5-407C-8AE7-569AB71ADB2F}"/>
    <cellStyle name="Output 3 7 2" xfId="36923" xr:uid="{B31C3BC7-E07E-47BE-91CF-83FA352F6A93}"/>
    <cellStyle name="Output 3 8" xfId="28865" xr:uid="{5626FE0D-9DEA-47A4-A39B-15B8031B3FC1}"/>
    <cellStyle name="Output 3 8 2" xfId="36956" xr:uid="{BDC49FDC-4E27-44EA-8257-99570E2A02F2}"/>
    <cellStyle name="Output 3 9" xfId="28866" xr:uid="{C538E6A7-0876-42A6-B2FB-563E7819A5A2}"/>
    <cellStyle name="Output 3 9 2" xfId="36949" xr:uid="{AF246251-3E52-4F0E-8C93-213C0CD2317A}"/>
    <cellStyle name="Output 4" xfId="28867" xr:uid="{8445C7D6-D53F-49CE-B519-636DE5C00C5B}"/>
    <cellStyle name="Output 4 10" xfId="28868" xr:uid="{B2222075-1A13-4B6B-9A99-6EA163B22046}"/>
    <cellStyle name="Output 4 11" xfId="28869" xr:uid="{7921117F-AD8A-4985-BA09-3D90C0E2CB13}"/>
    <cellStyle name="Output 4 12" xfId="28870" xr:uid="{19BC5431-1CB6-4DB9-94F1-F1DEE0E26F41}"/>
    <cellStyle name="Output 4 13" xfId="28871" xr:uid="{3E7BEEB6-9736-4A6A-A2C2-6D7157FD1B63}"/>
    <cellStyle name="Output 4 2" xfId="28872" xr:uid="{D85CDC41-010C-44DB-8747-F06B720CDA12}"/>
    <cellStyle name="Output 4 2 10" xfId="28873" xr:uid="{FD7A3576-991B-40DB-9F3D-0468D8F87D67}"/>
    <cellStyle name="Output 4 2 11" xfId="28874" xr:uid="{86FDDD0F-DBDD-4474-90D5-C87C043CA7A5}"/>
    <cellStyle name="Output 4 2 2" xfId="28875" xr:uid="{4D3B9259-AB69-4AE5-B2C8-053CC1450F6B}"/>
    <cellStyle name="Output 4 2 2 10" xfId="28876" xr:uid="{B9CAEEE7-AB3F-4F1A-95B0-F787760D550A}"/>
    <cellStyle name="Output 4 2 2 2" xfId="28877" xr:uid="{F98FA994-DF3B-4436-AFAE-96DA44F4ABC7}"/>
    <cellStyle name="Output 4 2 2 2 2" xfId="28878" xr:uid="{092A3CA9-01EE-4EB6-B692-C98235D81B14}"/>
    <cellStyle name="Output 4 2 2 2 3" xfId="28879" xr:uid="{F2F9BE8A-36F8-4ACF-9B95-72C75AB87F7A}"/>
    <cellStyle name="Output 4 2 2 2 4" xfId="28880" xr:uid="{8246D5A5-93B2-4D58-8204-3A3BC8AE42A5}"/>
    <cellStyle name="Output 4 2 2 2 5" xfId="28881" xr:uid="{7FA7A0A8-511E-4AD6-915F-D29DB7D68D43}"/>
    <cellStyle name="Output 4 2 2 2 6" xfId="28882" xr:uid="{B8C47B43-3FA0-4B98-8927-5C47C97FBE27}"/>
    <cellStyle name="Output 4 2 2 2 7" xfId="28883" xr:uid="{767BC7C7-4FDF-4256-ACB5-438E6951F42D}"/>
    <cellStyle name="Output 4 2 2 2 8" xfId="28884" xr:uid="{646C03EB-3647-4DF4-8A28-AD3F5CA1038A}"/>
    <cellStyle name="Output 4 2 2 3" xfId="28885" xr:uid="{023C3489-466A-4C8B-9457-0F55149E6B0B}"/>
    <cellStyle name="Output 4 2 2 3 2" xfId="28886" xr:uid="{CF7582F1-648F-4FFD-8C8C-59AB61998CB2}"/>
    <cellStyle name="Output 4 2 2 3 3" xfId="28887" xr:uid="{027E1CF6-7DFD-40A6-B4CC-50B032C1EF8E}"/>
    <cellStyle name="Output 4 2 2 3 4" xfId="28888" xr:uid="{FB779769-8353-4A4C-A94B-F1AD54B4FB3F}"/>
    <cellStyle name="Output 4 2 2 3 5" xfId="28889" xr:uid="{5DDB7393-36F7-4B17-B69E-6B6223030F79}"/>
    <cellStyle name="Output 4 2 2 3 6" xfId="28890" xr:uid="{AE61D757-6F4B-4897-9C6E-572EF70ABD56}"/>
    <cellStyle name="Output 4 2 2 3 7" xfId="28891" xr:uid="{6B2E1DCB-4ED7-46D2-BD14-5F67414AED20}"/>
    <cellStyle name="Output 4 2 2 3 8" xfId="28892" xr:uid="{962ECAF2-F96F-4A7A-AFFC-821B2EFECE57}"/>
    <cellStyle name="Output 4 2 2 4" xfId="28893" xr:uid="{C7FC7546-7219-4D17-AF4D-B37C80130419}"/>
    <cellStyle name="Output 4 2 2 5" xfId="28894" xr:uid="{E2022DB4-F05E-4F92-83B3-CB2E2C239072}"/>
    <cellStyle name="Output 4 2 2 6" xfId="28895" xr:uid="{BE84195D-FE7B-4DBC-863C-50F0A4F68EB6}"/>
    <cellStyle name="Output 4 2 2 7" xfId="28896" xr:uid="{75FDE18D-7664-46AD-AF93-61B15B4D1CA5}"/>
    <cellStyle name="Output 4 2 2 8" xfId="28897" xr:uid="{9BF1FD02-9624-49D6-B85A-97E9B91CFA2A}"/>
    <cellStyle name="Output 4 2 2 9" xfId="28898" xr:uid="{EED2E188-6523-4D16-B5BB-61D2F0C19E0E}"/>
    <cellStyle name="Output 4 2 3" xfId="28899" xr:uid="{06E27BB8-184A-46AE-9222-3F2D14042658}"/>
    <cellStyle name="Output 4 2 3 2" xfId="28900" xr:uid="{E2CCA3A2-EA12-42EF-A0CD-1F994E2A8028}"/>
    <cellStyle name="Output 4 2 3 3" xfId="28901" xr:uid="{668E7246-582D-494B-8D4D-95F1064A2940}"/>
    <cellStyle name="Output 4 2 3 4" xfId="28902" xr:uid="{1DA42111-452B-4AD2-A93D-34767126DE71}"/>
    <cellStyle name="Output 4 2 3 5" xfId="28903" xr:uid="{30FBBCF7-771F-4FC9-B19A-623AD1D50BF3}"/>
    <cellStyle name="Output 4 2 3 6" xfId="28904" xr:uid="{5B1AE92E-33C8-4506-BFA6-ACECD872F45D}"/>
    <cellStyle name="Output 4 2 3 7" xfId="28905" xr:uid="{644CF513-078D-4713-A9F0-54FE48496348}"/>
    <cellStyle name="Output 4 2 3 8" xfId="28906" xr:uid="{1333EAA0-20AD-434E-AD9A-CC643C76FFD2}"/>
    <cellStyle name="Output 4 2 4" xfId="28907" xr:uid="{49E0C99E-47AD-433F-AC27-44F918361BB6}"/>
    <cellStyle name="Output 4 2 4 2" xfId="28908" xr:uid="{96580779-94D4-420D-A0C2-9B06AD2F84ED}"/>
    <cellStyle name="Output 4 2 4 3" xfId="28909" xr:uid="{24A870E5-E362-49A9-A19E-E24A040ED6D6}"/>
    <cellStyle name="Output 4 2 4 4" xfId="28910" xr:uid="{125759FF-B88B-4E5C-A709-AECF035AC0E0}"/>
    <cellStyle name="Output 4 2 4 5" xfId="28911" xr:uid="{EF7C35F3-B2F3-411D-9CD8-86E48F028D47}"/>
    <cellStyle name="Output 4 2 4 6" xfId="28912" xr:uid="{9AF735EB-EBBD-47A0-9BD4-A9EEDEDB034E}"/>
    <cellStyle name="Output 4 2 4 7" xfId="28913" xr:uid="{ABF75740-CAF8-49B8-AADC-3D0732BEC951}"/>
    <cellStyle name="Output 4 2 4 8" xfId="28914" xr:uid="{4E451CDC-B1B1-4396-836D-57CC82B9F312}"/>
    <cellStyle name="Output 4 2 5" xfId="28915" xr:uid="{175AF2B5-917E-4356-9CCF-515ADDD99C59}"/>
    <cellStyle name="Output 4 2 6" xfId="28916" xr:uid="{A85D7652-CC23-45D6-BA82-4496CAE97471}"/>
    <cellStyle name="Output 4 2 7" xfId="28917" xr:uid="{C707B43C-DC7C-4450-B09B-F343CF55F1DD}"/>
    <cellStyle name="Output 4 2 8" xfId="28918" xr:uid="{1CF8F562-52D6-44F0-A895-D5B8BBD900AF}"/>
    <cellStyle name="Output 4 2 9" xfId="28919" xr:uid="{FAF85FB3-ECEF-4046-BBDA-78457DF05E3E}"/>
    <cellStyle name="Output 4 3" xfId="28920" xr:uid="{451B61C2-F3C5-4118-B555-6508B0D6C367}"/>
    <cellStyle name="Output 4 3 10" xfId="28921" xr:uid="{594E4905-FEC3-4BEB-AC71-A5E87FE506C4}"/>
    <cellStyle name="Output 4 3 11" xfId="28922" xr:uid="{15BCE60E-2164-4419-AA30-570392BEA579}"/>
    <cellStyle name="Output 4 3 2" xfId="28923" xr:uid="{135F8EF2-A039-4C01-8688-7326FBC00896}"/>
    <cellStyle name="Output 4 3 2 10" xfId="28924" xr:uid="{4A18572C-E26C-4550-A418-AC770D8DF3C3}"/>
    <cellStyle name="Output 4 3 2 2" xfId="28925" xr:uid="{B98D9324-B526-46D6-96F6-2B5AABB1593C}"/>
    <cellStyle name="Output 4 3 2 2 2" xfId="28926" xr:uid="{D2F568F9-5AE4-4790-8994-7A25C431B664}"/>
    <cellStyle name="Output 4 3 2 2 3" xfId="28927" xr:uid="{1740BB38-16CC-486E-B6A2-0FDDCE78AE3D}"/>
    <cellStyle name="Output 4 3 2 2 4" xfId="28928" xr:uid="{A4386E58-C58F-43E6-9B4F-AB7374154CA9}"/>
    <cellStyle name="Output 4 3 2 2 5" xfId="28929" xr:uid="{F51698C0-A03B-4F3C-A7EF-51EE49100587}"/>
    <cellStyle name="Output 4 3 2 2 6" xfId="28930" xr:uid="{C73EB2D9-0184-4FAF-989D-0C283F7797C3}"/>
    <cellStyle name="Output 4 3 2 2 7" xfId="28931" xr:uid="{21E4DA8F-C66A-4A4C-8CC2-1D7D51F7B032}"/>
    <cellStyle name="Output 4 3 2 2 8" xfId="28932" xr:uid="{438830BA-F25D-4058-BB1A-562449B5173A}"/>
    <cellStyle name="Output 4 3 2 3" xfId="28933" xr:uid="{5377067A-79B8-415A-A238-ACDBEA318931}"/>
    <cellStyle name="Output 4 3 2 3 2" xfId="28934" xr:uid="{4E5A3542-14B1-4012-B42C-6A011307A29C}"/>
    <cellStyle name="Output 4 3 2 3 3" xfId="28935" xr:uid="{009CD085-DC16-4D53-BCBC-55EBCE469798}"/>
    <cellStyle name="Output 4 3 2 3 4" xfId="28936" xr:uid="{27061A5B-6302-4416-9157-DFC1CA49F930}"/>
    <cellStyle name="Output 4 3 2 3 5" xfId="28937" xr:uid="{4DA82F15-D74F-4F23-A694-45156A521470}"/>
    <cellStyle name="Output 4 3 2 3 6" xfId="28938" xr:uid="{9445328D-9A0D-4589-9DE3-D3CED545A8B3}"/>
    <cellStyle name="Output 4 3 2 3 7" xfId="28939" xr:uid="{EF939367-208B-4C24-9840-011AAB8C5B7F}"/>
    <cellStyle name="Output 4 3 2 3 8" xfId="28940" xr:uid="{09A85E1B-07E8-4CF4-BCB1-C4F56005C4DA}"/>
    <cellStyle name="Output 4 3 2 4" xfId="28941" xr:uid="{A1889312-2F41-40D5-B589-24CE54F25C8B}"/>
    <cellStyle name="Output 4 3 2 5" xfId="28942" xr:uid="{4B9AEB1C-6B23-49F5-89F1-CAB25E65AB2E}"/>
    <cellStyle name="Output 4 3 2 6" xfId="28943" xr:uid="{CBA8F56D-3B49-4D9F-9E61-28795B25CBBD}"/>
    <cellStyle name="Output 4 3 2 7" xfId="28944" xr:uid="{B07A19AC-634A-4504-840F-E6AEA9779751}"/>
    <cellStyle name="Output 4 3 2 8" xfId="28945" xr:uid="{E8B7DDF1-BC40-4AE3-A23D-6A0607085767}"/>
    <cellStyle name="Output 4 3 2 9" xfId="28946" xr:uid="{75CD3E4F-DE6C-4830-997A-8F5C54E464B9}"/>
    <cellStyle name="Output 4 3 3" xfId="28947" xr:uid="{01B19B59-04AD-4E42-A632-940A0B532376}"/>
    <cellStyle name="Output 4 3 3 2" xfId="28948" xr:uid="{50436DD8-D6F2-4292-B093-755F68842F7F}"/>
    <cellStyle name="Output 4 3 3 3" xfId="28949" xr:uid="{33D0ED0E-8445-417A-B1CA-5697D4F37524}"/>
    <cellStyle name="Output 4 3 3 4" xfId="28950" xr:uid="{B3CB524C-191A-4CB9-87E5-E373D3FFA591}"/>
    <cellStyle name="Output 4 3 3 5" xfId="28951" xr:uid="{DD4CD3B1-4C17-4B1C-9E5F-97D9355A5BC3}"/>
    <cellStyle name="Output 4 3 3 6" xfId="28952" xr:uid="{3991BFE3-BA25-44CB-9B45-D4C689E2EC49}"/>
    <cellStyle name="Output 4 3 3 7" xfId="28953" xr:uid="{6DC97F94-744E-434B-9A06-C58B7A7206CD}"/>
    <cellStyle name="Output 4 3 3 8" xfId="28954" xr:uid="{9F4CC8C3-28A0-4BD7-A155-7030CAA39C0F}"/>
    <cellStyle name="Output 4 3 4" xfId="28955" xr:uid="{DF71489C-4C6C-4F3F-BE81-24A11020D5FF}"/>
    <cellStyle name="Output 4 3 4 2" xfId="28956" xr:uid="{A47A413A-558B-43A6-8A2E-F3DFB0394C64}"/>
    <cellStyle name="Output 4 3 4 3" xfId="28957" xr:uid="{C3A5C3BF-06EF-42E4-B374-E98B66985039}"/>
    <cellStyle name="Output 4 3 4 4" xfId="28958" xr:uid="{66C77B70-C076-4E20-9E34-2F82E6517D9A}"/>
    <cellStyle name="Output 4 3 4 5" xfId="28959" xr:uid="{880CC24B-FA52-4A8D-8DEB-7907F812A24F}"/>
    <cellStyle name="Output 4 3 4 6" xfId="28960" xr:uid="{A8491507-D503-4A56-A8E6-F51ECFB70793}"/>
    <cellStyle name="Output 4 3 4 7" xfId="28961" xr:uid="{E0B83E46-3068-4880-8DCF-43BC9DC18659}"/>
    <cellStyle name="Output 4 3 4 8" xfId="28962" xr:uid="{BAAC0316-51A6-4AA6-BEEC-830B26362E82}"/>
    <cellStyle name="Output 4 3 5" xfId="28963" xr:uid="{D8994FF4-4272-4FA5-BC3E-001CFE780AF1}"/>
    <cellStyle name="Output 4 3 6" xfId="28964" xr:uid="{448295E4-C138-4AC5-A43E-C44A7C256C95}"/>
    <cellStyle name="Output 4 3 7" xfId="28965" xr:uid="{E69BA6F8-8250-4EB0-BD43-DAD8B72BF79B}"/>
    <cellStyle name="Output 4 3 8" xfId="28966" xr:uid="{F1537BF0-C359-4862-9EE5-58FE601B74A1}"/>
    <cellStyle name="Output 4 3 9" xfId="28967" xr:uid="{051657DA-3E56-4836-B2C1-D23D41771656}"/>
    <cellStyle name="Output 4 4" xfId="28968" xr:uid="{ED797EF0-AED7-4EC0-B36D-32812D749980}"/>
    <cellStyle name="Output 4 4 10" xfId="28969" xr:uid="{471518A3-A370-4377-9068-FFB70F16BD67}"/>
    <cellStyle name="Output 4 4 2" xfId="28970" xr:uid="{9CC054D0-6C64-4588-91CF-7D02F4AEB612}"/>
    <cellStyle name="Output 4 4 2 2" xfId="28971" xr:uid="{5B44356C-AF19-481B-97B9-9491DD87252E}"/>
    <cellStyle name="Output 4 4 2 3" xfId="28972" xr:uid="{47E230BC-E0C2-4E07-BBBA-6A12E3D72308}"/>
    <cellStyle name="Output 4 4 2 4" xfId="28973" xr:uid="{64E38465-5E8B-4003-B8EE-F23F3C293B6D}"/>
    <cellStyle name="Output 4 4 2 5" xfId="28974" xr:uid="{06656890-59C3-4825-8033-B5387F2F1AF2}"/>
    <cellStyle name="Output 4 4 2 6" xfId="28975" xr:uid="{5BB4A62F-08B9-4226-A10C-0B3DE1623206}"/>
    <cellStyle name="Output 4 4 2 7" xfId="28976" xr:uid="{4B7D2427-69D9-42DB-87F4-41DBF5505CB8}"/>
    <cellStyle name="Output 4 4 2 8" xfId="28977" xr:uid="{7536D90C-33D2-4DA2-9046-85F903A02AAE}"/>
    <cellStyle name="Output 4 4 3" xfId="28978" xr:uid="{62E4C19F-A3D6-47A9-88EE-3D6C275CC02E}"/>
    <cellStyle name="Output 4 4 3 2" xfId="28979" xr:uid="{27E230DE-2CB3-44DF-B284-E33E867AD90C}"/>
    <cellStyle name="Output 4 4 3 3" xfId="28980" xr:uid="{7B341A48-7EB8-42ED-BF3E-96DB97D38D60}"/>
    <cellStyle name="Output 4 4 3 4" xfId="28981" xr:uid="{E2EE5DFC-40B6-40B0-A591-F38A5CF53E07}"/>
    <cellStyle name="Output 4 4 3 5" xfId="28982" xr:uid="{CC1D3981-90A7-4369-9E4A-A4594FCC4E73}"/>
    <cellStyle name="Output 4 4 3 6" xfId="28983" xr:uid="{3168E4BA-310D-4FB2-A8EA-EDC3DE6A01AE}"/>
    <cellStyle name="Output 4 4 3 7" xfId="28984" xr:uid="{D2ECB0A1-1FD0-4885-BB64-C323AF19BB0E}"/>
    <cellStyle name="Output 4 4 3 8" xfId="28985" xr:uid="{1F8B3750-0560-40EC-A929-031048744467}"/>
    <cellStyle name="Output 4 4 4" xfId="28986" xr:uid="{24A6D55A-EA7B-4033-9D39-F4D060119C18}"/>
    <cellStyle name="Output 4 4 5" xfId="28987" xr:uid="{AF8AA640-0546-4C33-A69A-85CCF156A82B}"/>
    <cellStyle name="Output 4 4 6" xfId="28988" xr:uid="{04920F5F-6B20-4EFE-95D0-602700E67DB1}"/>
    <cellStyle name="Output 4 4 7" xfId="28989" xr:uid="{22DBE9C3-4FD5-48B7-93D8-0A64B878A69A}"/>
    <cellStyle name="Output 4 4 8" xfId="28990" xr:uid="{A2141A3D-D365-45F3-963C-5C0FB6AF5DDA}"/>
    <cellStyle name="Output 4 4 9" xfId="28991" xr:uid="{F49DFA29-EC76-44EF-A5DC-042379F77FD9}"/>
    <cellStyle name="Output 4 5" xfId="28992" xr:uid="{88E744F8-BAAD-412A-AE67-A2CB3FCC39AB}"/>
    <cellStyle name="Output 4 5 2" xfId="28993" xr:uid="{B1D98657-252D-49E9-8F72-85C20E703E28}"/>
    <cellStyle name="Output 4 5 3" xfId="28994" xr:uid="{83510859-6719-40B4-BD73-01A03E56F1F9}"/>
    <cellStyle name="Output 4 5 4" xfId="28995" xr:uid="{0574340F-348E-4917-8D76-E7FA6E7F782B}"/>
    <cellStyle name="Output 4 5 5" xfId="28996" xr:uid="{1469AE5D-32EF-4CC9-973E-FC61FC2C0794}"/>
    <cellStyle name="Output 4 5 6" xfId="28997" xr:uid="{3ADFD948-FF0E-48D1-AD8E-A1D5357B8095}"/>
    <cellStyle name="Output 4 5 7" xfId="28998" xr:uid="{1BFAFA96-9EB0-443F-9A9C-A7E5A0A2EDA7}"/>
    <cellStyle name="Output 4 5 8" xfId="28999" xr:uid="{350236D7-A7BA-4FEE-A395-93FADBA0481C}"/>
    <cellStyle name="Output 4 6" xfId="29000" xr:uid="{800D49D0-8567-461E-814C-FF34B3203C82}"/>
    <cellStyle name="Output 4 6 2" xfId="29001" xr:uid="{6DADF051-CA06-4C6D-A139-39394FDD51F7}"/>
    <cellStyle name="Output 4 6 3" xfId="29002" xr:uid="{83872E12-E16E-4BD8-8D68-B7D639E83B2F}"/>
    <cellStyle name="Output 4 6 4" xfId="29003" xr:uid="{5252C7A9-0858-4464-ABF9-52CADD37A90A}"/>
    <cellStyle name="Output 4 6 5" xfId="29004" xr:uid="{E561AE64-7CC7-4A2E-B726-D80B6B38D934}"/>
    <cellStyle name="Output 4 6 6" xfId="29005" xr:uid="{63E6EDBE-B67C-4FA6-B77B-6F55A2E92240}"/>
    <cellStyle name="Output 4 6 7" xfId="29006" xr:uid="{92E57ADC-29DF-4794-8096-E7EC964B00D8}"/>
    <cellStyle name="Output 4 6 8" xfId="29007" xr:uid="{4FCE8B2B-284E-45ED-B86D-179C1C35BCA2}"/>
    <cellStyle name="Output 4 7" xfId="29008" xr:uid="{C0767823-3069-44F2-AE38-75D44CC01E30}"/>
    <cellStyle name="Output 4 8" xfId="29009" xr:uid="{556F2851-4207-430C-9A7C-D24FC7BC8BDF}"/>
    <cellStyle name="Output 4 9" xfId="29010" xr:uid="{422831D3-C574-4AC9-84D1-F819693F8BD3}"/>
    <cellStyle name="Output 5" xfId="29011" xr:uid="{0A70F964-3EA2-4CDE-9783-00AEDE5C569D}"/>
    <cellStyle name="Output 5 10" xfId="29012" xr:uid="{5C37F3D1-57F7-48B3-9B7E-C96F4689E8E4}"/>
    <cellStyle name="Output 5 11" xfId="29013" xr:uid="{1D00C0CA-56A0-4927-8C8D-154681AA58F4}"/>
    <cellStyle name="Output 5 12" xfId="29014" xr:uid="{D2167EF2-839D-48BA-92E3-C20C29654080}"/>
    <cellStyle name="Output 5 13" xfId="29015" xr:uid="{1EF6637E-1B39-4068-BDD4-2951A80181EE}"/>
    <cellStyle name="Output 5 2" xfId="29016" xr:uid="{D7F65A43-4352-4B1B-A2E9-18BE724BFB29}"/>
    <cellStyle name="Output 5 2 10" xfId="29017" xr:uid="{A690F9D6-33CC-481D-B4C6-AC1B91A27295}"/>
    <cellStyle name="Output 5 2 11" xfId="29018" xr:uid="{8B48AE04-A84C-4763-862E-4279E0FDA3D1}"/>
    <cellStyle name="Output 5 2 2" xfId="29019" xr:uid="{E7619CE2-6A0A-4E14-A286-A3A0DDF42689}"/>
    <cellStyle name="Output 5 2 2 10" xfId="29020" xr:uid="{65E82E5E-2C17-4E2C-BB5F-23A6E36CD713}"/>
    <cellStyle name="Output 5 2 2 2" xfId="29021" xr:uid="{E871D440-DA87-4CDC-889F-2BA707F1DD82}"/>
    <cellStyle name="Output 5 2 2 2 2" xfId="29022" xr:uid="{96BCCF99-DD29-4DF7-A88C-87E367120067}"/>
    <cellStyle name="Output 5 2 2 2 3" xfId="29023" xr:uid="{688C0B7C-209B-48DE-BFAF-A95C65003B2A}"/>
    <cellStyle name="Output 5 2 2 2 4" xfId="29024" xr:uid="{72EBC776-B44B-4F9D-AADC-03DE526899BE}"/>
    <cellStyle name="Output 5 2 2 2 5" xfId="29025" xr:uid="{7757EAAE-ED79-460D-9F2F-B4CC71853572}"/>
    <cellStyle name="Output 5 2 2 2 6" xfId="29026" xr:uid="{DB59F903-DB2A-4918-9EB1-08E138CE3ED7}"/>
    <cellStyle name="Output 5 2 2 2 7" xfId="29027" xr:uid="{1C01CA3E-5301-4A4F-A628-C882D54340F5}"/>
    <cellStyle name="Output 5 2 2 2 8" xfId="29028" xr:uid="{15CE6D11-32E8-49E2-9246-9B912D44C07D}"/>
    <cellStyle name="Output 5 2 2 3" xfId="29029" xr:uid="{0A1EB989-EC91-4E47-8D60-23A869C0915A}"/>
    <cellStyle name="Output 5 2 2 3 2" xfId="29030" xr:uid="{2822E508-6B81-4770-9D3C-5120BBE697E6}"/>
    <cellStyle name="Output 5 2 2 3 3" xfId="29031" xr:uid="{A85FB16B-F583-475F-B978-E66BCFE6E231}"/>
    <cellStyle name="Output 5 2 2 3 4" xfId="29032" xr:uid="{108A5116-0FBD-40D5-B27E-0A0EC191275B}"/>
    <cellStyle name="Output 5 2 2 3 5" xfId="29033" xr:uid="{A4F88E83-8A80-4789-8254-29D371399791}"/>
    <cellStyle name="Output 5 2 2 3 6" xfId="29034" xr:uid="{8CDD263B-AEA4-4919-A6F5-99C75AF95033}"/>
    <cellStyle name="Output 5 2 2 3 7" xfId="29035" xr:uid="{4363F11E-2922-4F2D-A322-01A2673DDA45}"/>
    <cellStyle name="Output 5 2 2 3 8" xfId="29036" xr:uid="{23A59170-55FB-4611-9060-02FA82CC8554}"/>
    <cellStyle name="Output 5 2 2 4" xfId="29037" xr:uid="{70354A3F-163F-4D40-99E2-F58E581AB347}"/>
    <cellStyle name="Output 5 2 2 5" xfId="29038" xr:uid="{B4FA87CE-3FB9-4A2E-887F-B21CC2B1FE91}"/>
    <cellStyle name="Output 5 2 2 6" xfId="29039" xr:uid="{7D5C48FF-33AE-4AA7-9A52-CD1E3A9F9AE5}"/>
    <cellStyle name="Output 5 2 2 7" xfId="29040" xr:uid="{1056F003-5B97-419C-904B-8AB021CC0A9C}"/>
    <cellStyle name="Output 5 2 2 8" xfId="29041" xr:uid="{007183DE-F897-4BB8-AB9B-89759C88497A}"/>
    <cellStyle name="Output 5 2 2 9" xfId="29042" xr:uid="{A816C7E2-7AFC-4B5B-B401-89A6F808B277}"/>
    <cellStyle name="Output 5 2 3" xfId="29043" xr:uid="{EBD1F9E1-5E15-467A-B496-F2F250F164AB}"/>
    <cellStyle name="Output 5 2 3 2" xfId="29044" xr:uid="{86F9FC7F-3153-4F60-9510-30349188936D}"/>
    <cellStyle name="Output 5 2 3 3" xfId="29045" xr:uid="{FBF731DB-0B4E-46D3-A0AE-B0607FEEEC08}"/>
    <cellStyle name="Output 5 2 3 4" xfId="29046" xr:uid="{C8D19901-89D8-4193-A29F-65D972CA249C}"/>
    <cellStyle name="Output 5 2 3 5" xfId="29047" xr:uid="{80B45A5E-7BD3-4E56-88FD-B9763C687377}"/>
    <cellStyle name="Output 5 2 3 6" xfId="29048" xr:uid="{998D1C8E-72BE-4CDB-A929-3C8CBD011B96}"/>
    <cellStyle name="Output 5 2 3 7" xfId="29049" xr:uid="{1A929ABF-FEC2-485F-AF94-1A3E701B59EB}"/>
    <cellStyle name="Output 5 2 3 8" xfId="29050" xr:uid="{5F0FA21C-BE94-4D36-94B6-024A2D950689}"/>
    <cellStyle name="Output 5 2 4" xfId="29051" xr:uid="{EA3D3763-36D8-4BC6-B6CB-680311AEE691}"/>
    <cellStyle name="Output 5 2 4 2" xfId="29052" xr:uid="{6489F279-EC15-49F2-B556-BE88B08C29C3}"/>
    <cellStyle name="Output 5 2 4 3" xfId="29053" xr:uid="{29769F86-6797-4212-A137-552D389193C7}"/>
    <cellStyle name="Output 5 2 4 4" xfId="29054" xr:uid="{9A5A8CFA-0500-45EC-BB0D-DE20C4C1B965}"/>
    <cellStyle name="Output 5 2 4 5" xfId="29055" xr:uid="{1CFB9BD9-868C-41F1-95CD-F162975CC8D8}"/>
    <cellStyle name="Output 5 2 4 6" xfId="29056" xr:uid="{841E1406-CBBC-4A48-B3AE-D08A87CC6510}"/>
    <cellStyle name="Output 5 2 4 7" xfId="29057" xr:uid="{A1A75518-75A4-40C4-BC67-139368BFE1E3}"/>
    <cellStyle name="Output 5 2 4 8" xfId="29058" xr:uid="{E51F6C02-08DA-4A1E-A3D0-8C90E72D503C}"/>
    <cellStyle name="Output 5 2 5" xfId="29059" xr:uid="{A85CE88F-3B41-48DE-A78C-3CC094134785}"/>
    <cellStyle name="Output 5 2 6" xfId="29060" xr:uid="{FA3754A4-CA66-48BE-9CF1-F1219D147757}"/>
    <cellStyle name="Output 5 2 7" xfId="29061" xr:uid="{E7736AA4-B446-4368-8045-9FF710950A03}"/>
    <cellStyle name="Output 5 2 8" xfId="29062" xr:uid="{1A572E5C-6BBC-478E-9FB4-0CB7C134EB03}"/>
    <cellStyle name="Output 5 2 9" xfId="29063" xr:uid="{41B5D5E2-1C3B-48C7-90B3-86AB40EB3D5C}"/>
    <cellStyle name="Output 5 3" xfId="29064" xr:uid="{19221ED0-6C99-4AE6-AC46-1EC4245E8D48}"/>
    <cellStyle name="Output 5 3 10" xfId="29065" xr:uid="{019024CE-2470-489D-B630-02E1D6E1247C}"/>
    <cellStyle name="Output 5 3 11" xfId="29066" xr:uid="{458715C5-24FF-432B-9D77-2156796E4A5D}"/>
    <cellStyle name="Output 5 3 2" xfId="29067" xr:uid="{26C0D81B-9B0D-4DD8-85DF-A1446A737E0F}"/>
    <cellStyle name="Output 5 3 2 10" xfId="29068" xr:uid="{F78C283D-9FBC-4345-AF1F-59C88B1B1877}"/>
    <cellStyle name="Output 5 3 2 2" xfId="29069" xr:uid="{CF58D853-61FE-4265-AFF6-F02EA1E4CA31}"/>
    <cellStyle name="Output 5 3 2 2 2" xfId="29070" xr:uid="{F7D4BC3B-36AE-4D6A-B74B-76186D2D37DF}"/>
    <cellStyle name="Output 5 3 2 2 3" xfId="29071" xr:uid="{7F6E9C2A-6EDE-416F-8181-53C6C2FDC9C3}"/>
    <cellStyle name="Output 5 3 2 2 4" xfId="29072" xr:uid="{3A6BFFE1-0708-4B1D-ABEE-854C00E690B7}"/>
    <cellStyle name="Output 5 3 2 2 5" xfId="29073" xr:uid="{29895537-45BC-4095-AD78-3FCE9E973BE7}"/>
    <cellStyle name="Output 5 3 2 2 6" xfId="29074" xr:uid="{FCA9C0AD-C50A-418A-B59B-73EB057151DA}"/>
    <cellStyle name="Output 5 3 2 2 7" xfId="29075" xr:uid="{9D5C185E-EB9C-45D6-A8FE-DB7B409836A5}"/>
    <cellStyle name="Output 5 3 2 2 8" xfId="29076" xr:uid="{39CFD191-D023-4F66-9CF4-851504DA1EF5}"/>
    <cellStyle name="Output 5 3 2 3" xfId="29077" xr:uid="{C59F7063-A0FA-4AFA-9CF9-88A3CD8A1A2B}"/>
    <cellStyle name="Output 5 3 2 3 2" xfId="29078" xr:uid="{756DF924-860E-4A8C-8228-AC504DCC0003}"/>
    <cellStyle name="Output 5 3 2 3 3" xfId="29079" xr:uid="{7D7E03A8-E81F-4FD5-9D9A-83282770C004}"/>
    <cellStyle name="Output 5 3 2 3 4" xfId="29080" xr:uid="{0FD03952-E13F-4CDA-B47B-E39CE77766D4}"/>
    <cellStyle name="Output 5 3 2 3 5" xfId="29081" xr:uid="{B0438875-D6C2-4CA6-8E19-10404B32163B}"/>
    <cellStyle name="Output 5 3 2 3 6" xfId="29082" xr:uid="{1810A9D1-5A0E-4A64-93E7-CC7580A84043}"/>
    <cellStyle name="Output 5 3 2 3 7" xfId="29083" xr:uid="{666DC749-A33E-4873-B8FC-CC617A1FEBE5}"/>
    <cellStyle name="Output 5 3 2 3 8" xfId="29084" xr:uid="{BC18517D-B9CB-48A4-91BA-9D1B39A8C95E}"/>
    <cellStyle name="Output 5 3 2 4" xfId="29085" xr:uid="{199CFD12-80EE-4D8A-9F2D-BFF8BBE1CAD5}"/>
    <cellStyle name="Output 5 3 2 5" xfId="29086" xr:uid="{1D6485EA-AA9A-4B7C-B3C2-5BC45ADA947B}"/>
    <cellStyle name="Output 5 3 2 6" xfId="29087" xr:uid="{1EF2236F-FDDF-4E4C-B606-52544DDD1768}"/>
    <cellStyle name="Output 5 3 2 7" xfId="29088" xr:uid="{151B68B4-DF6A-41EE-AE88-B2FB2EBBFC1B}"/>
    <cellStyle name="Output 5 3 2 8" xfId="29089" xr:uid="{D56149D1-2FA2-4A1A-BEA0-5DA94E3C05EA}"/>
    <cellStyle name="Output 5 3 2 9" xfId="29090" xr:uid="{32E7F168-8BDC-4CBC-87C6-1FDF5FA5DD4F}"/>
    <cellStyle name="Output 5 3 3" xfId="29091" xr:uid="{DCFD2854-3754-4131-AC51-CC9BC80D24C9}"/>
    <cellStyle name="Output 5 3 3 2" xfId="29092" xr:uid="{CB1C119B-196A-4289-8A01-3DC63B7D891B}"/>
    <cellStyle name="Output 5 3 3 3" xfId="29093" xr:uid="{2D23A755-9D22-4FDA-BBB6-7D93FDB65DF5}"/>
    <cellStyle name="Output 5 3 3 4" xfId="29094" xr:uid="{7FC97576-1D7A-4E71-B724-97ED33F1B8E9}"/>
    <cellStyle name="Output 5 3 3 5" xfId="29095" xr:uid="{EA90FDD2-A879-43F2-A1EE-CF45814C65CB}"/>
    <cellStyle name="Output 5 3 3 6" xfId="29096" xr:uid="{0E40016F-2DDD-4E36-A04D-D001959F519B}"/>
    <cellStyle name="Output 5 3 3 7" xfId="29097" xr:uid="{25D8264A-48D1-416F-8456-320E03483E31}"/>
    <cellStyle name="Output 5 3 3 8" xfId="29098" xr:uid="{AC839C62-F134-4AF6-AB7C-0E47C5FDB874}"/>
    <cellStyle name="Output 5 3 4" xfId="29099" xr:uid="{3FF52BFE-361F-4F1C-AA09-FC45C25CEBCD}"/>
    <cellStyle name="Output 5 3 4 2" xfId="29100" xr:uid="{E9FA8EFD-D94A-4084-9CFB-C396398C5A37}"/>
    <cellStyle name="Output 5 3 4 3" xfId="29101" xr:uid="{7D5DA9FE-83C8-4AE4-B57B-C3C90EB50C2D}"/>
    <cellStyle name="Output 5 3 4 4" xfId="29102" xr:uid="{CAA528AB-37AB-4F15-8AE2-5F178881F5D4}"/>
    <cellStyle name="Output 5 3 4 5" xfId="29103" xr:uid="{0992CCAA-7954-4D2F-AE63-8C9C3546A712}"/>
    <cellStyle name="Output 5 3 4 6" xfId="29104" xr:uid="{99E20907-D1DB-4FE1-AD40-1BE369D3AF29}"/>
    <cellStyle name="Output 5 3 4 7" xfId="29105" xr:uid="{3A320394-E10C-4B8E-97BB-8C4D66C99104}"/>
    <cellStyle name="Output 5 3 4 8" xfId="29106" xr:uid="{B4E80B9A-606C-4013-9BBF-9BAEFCF6EF45}"/>
    <cellStyle name="Output 5 3 5" xfId="29107" xr:uid="{542CFCCC-470C-49BA-9B4E-7F2D8CA6F36D}"/>
    <cellStyle name="Output 5 3 6" xfId="29108" xr:uid="{C2B2F8CF-311B-4C38-9059-CAED953B5108}"/>
    <cellStyle name="Output 5 3 7" xfId="29109" xr:uid="{5670DCA8-439A-4D6B-A3A0-2AF453535F85}"/>
    <cellStyle name="Output 5 3 8" xfId="29110" xr:uid="{5FD11EB8-C5A5-4ED0-AF11-605B566FCAAB}"/>
    <cellStyle name="Output 5 3 9" xfId="29111" xr:uid="{07E58D08-E4A9-48B8-A0EF-82AFDAF5A423}"/>
    <cellStyle name="Output 5 4" xfId="29112" xr:uid="{EFB915E8-E025-41B4-AB4D-0BE231EB8273}"/>
    <cellStyle name="Output 5 4 10" xfId="29113" xr:uid="{A7797AE4-9395-4B58-8BCB-C9CBD5E4BC13}"/>
    <cellStyle name="Output 5 4 2" xfId="29114" xr:uid="{0882994D-516F-4085-A7F6-29594E495B59}"/>
    <cellStyle name="Output 5 4 2 2" xfId="29115" xr:uid="{4376C755-C07D-4045-9BA6-71B419DA4F93}"/>
    <cellStyle name="Output 5 4 2 3" xfId="29116" xr:uid="{204ED3A2-B1E4-4C5E-B495-DEA31097B5F6}"/>
    <cellStyle name="Output 5 4 2 4" xfId="29117" xr:uid="{CECFDA40-DA3D-4733-9639-1A37762F2DEA}"/>
    <cellStyle name="Output 5 4 2 5" xfId="29118" xr:uid="{DCAA4A58-4445-46AD-83EC-6CA1B0125199}"/>
    <cellStyle name="Output 5 4 2 6" xfId="29119" xr:uid="{6859FB31-13FA-4FA3-9B87-333A899EC845}"/>
    <cellStyle name="Output 5 4 2 7" xfId="29120" xr:uid="{C8503A76-A654-4FEB-840B-F1DB443EC74E}"/>
    <cellStyle name="Output 5 4 2 8" xfId="29121" xr:uid="{87D40B14-E378-45E6-A829-D02D9AFB6973}"/>
    <cellStyle name="Output 5 4 3" xfId="29122" xr:uid="{528F4EE3-E409-4C5B-8F37-6759A78BA67D}"/>
    <cellStyle name="Output 5 4 3 2" xfId="29123" xr:uid="{7DA43013-87DB-47E2-BE61-D9D34F60A09E}"/>
    <cellStyle name="Output 5 4 3 3" xfId="29124" xr:uid="{96192D7D-E8AB-4AED-8901-1735E430599A}"/>
    <cellStyle name="Output 5 4 3 4" xfId="29125" xr:uid="{AC0420B1-50D2-4724-927C-91540D469312}"/>
    <cellStyle name="Output 5 4 3 5" xfId="29126" xr:uid="{449D02F2-67D8-4FB3-9761-9AD191159826}"/>
    <cellStyle name="Output 5 4 3 6" xfId="29127" xr:uid="{3C99FB74-F895-472F-A0EA-CB031BA3A062}"/>
    <cellStyle name="Output 5 4 3 7" xfId="29128" xr:uid="{E281A87E-D49B-4761-B572-C08CEFF2B79D}"/>
    <cellStyle name="Output 5 4 3 8" xfId="29129" xr:uid="{D4AE9946-4D6A-492A-9FE9-6414C1D5A4E4}"/>
    <cellStyle name="Output 5 4 4" xfId="29130" xr:uid="{885822C6-6D81-4C2F-AD09-D9B091D817B7}"/>
    <cellStyle name="Output 5 4 5" xfId="29131" xr:uid="{07B589F9-D464-481E-A24B-5CBBFBF7D4B3}"/>
    <cellStyle name="Output 5 4 6" xfId="29132" xr:uid="{D58115D3-C9C1-43C3-9903-F8C3DD1056FD}"/>
    <cellStyle name="Output 5 4 7" xfId="29133" xr:uid="{294654C7-2A4F-44E8-AD66-BDC81646176C}"/>
    <cellStyle name="Output 5 4 8" xfId="29134" xr:uid="{C3A01D85-325B-4588-8DD3-6703ACD14436}"/>
    <cellStyle name="Output 5 4 9" xfId="29135" xr:uid="{86CD08FA-89A2-4BA1-BC8E-F782524A1645}"/>
    <cellStyle name="Output 5 5" xfId="29136" xr:uid="{A2101011-EEB3-4197-97FF-EDF798D74483}"/>
    <cellStyle name="Output 5 5 2" xfId="29137" xr:uid="{25E59B9E-DE33-4DC7-93D2-F696273F3128}"/>
    <cellStyle name="Output 5 5 3" xfId="29138" xr:uid="{119F079B-418D-4DB6-BA9C-B7960A40BFC3}"/>
    <cellStyle name="Output 5 5 4" xfId="29139" xr:uid="{3932716F-4A02-4BDD-B157-FFF47BABCC2A}"/>
    <cellStyle name="Output 5 5 5" xfId="29140" xr:uid="{36182F38-BA5F-4E3A-9862-7185C3C30D2E}"/>
    <cellStyle name="Output 5 5 6" xfId="29141" xr:uid="{A7D47E85-30FC-47BE-9A33-4BDC554BEB0E}"/>
    <cellStyle name="Output 5 5 7" xfId="29142" xr:uid="{27C0E6F0-CD67-4FE6-AEFB-076A89D639C7}"/>
    <cellStyle name="Output 5 5 8" xfId="29143" xr:uid="{2575FCC2-34E7-4F29-9F75-181B9B0294FA}"/>
    <cellStyle name="Output 5 6" xfId="29144" xr:uid="{22EF1C74-40EB-4C3E-861D-EA214D7A0EFE}"/>
    <cellStyle name="Output 5 6 2" xfId="29145" xr:uid="{2BE850A3-7B78-4561-9A3D-14165D13CBC4}"/>
    <cellStyle name="Output 5 6 3" xfId="29146" xr:uid="{93A9FE87-96B2-4899-8054-57F27A571192}"/>
    <cellStyle name="Output 5 6 4" xfId="29147" xr:uid="{4DCA5EFE-F9AE-498F-BD38-845F30AB081D}"/>
    <cellStyle name="Output 5 6 5" xfId="29148" xr:uid="{57D3BF0B-A46D-487D-8ED2-5BCA30A3BAA2}"/>
    <cellStyle name="Output 5 6 6" xfId="29149" xr:uid="{660AFD96-33A9-4076-9603-94BE53A1B49B}"/>
    <cellStyle name="Output 5 6 7" xfId="29150" xr:uid="{1EF8CA03-7076-456F-AFAB-135A00A3D421}"/>
    <cellStyle name="Output 5 6 8" xfId="29151" xr:uid="{79B15336-9B07-408A-B371-3F5A478A1E93}"/>
    <cellStyle name="Output 5 7" xfId="29152" xr:uid="{73823350-E58E-426E-9CF0-8C25F03C68EF}"/>
    <cellStyle name="Output 5 8" xfId="29153" xr:uid="{F8A1D1AC-46F5-4DB6-AE99-58D6E215F956}"/>
    <cellStyle name="Output 5 9" xfId="29154" xr:uid="{1A4C96CB-A485-4D3F-8DB0-E2F5058772CB}"/>
    <cellStyle name="Output 6" xfId="29155" xr:uid="{5EFFCA71-C925-4E4F-957B-3D9416CC77DD}"/>
    <cellStyle name="Output 6 10" xfId="29156" xr:uid="{6593AE73-53D8-4AFD-97B5-B5BB547E8155}"/>
    <cellStyle name="Output 6 11" xfId="29157" xr:uid="{30EC02C2-8A1A-47DB-917F-2745518B207D}"/>
    <cellStyle name="Output 6 12" xfId="29158" xr:uid="{99A07218-C096-4DC1-9880-D3645C60F722}"/>
    <cellStyle name="Output 6 13" xfId="29159" xr:uid="{79AF3519-3943-4CF0-ADE0-A2270F45A0D6}"/>
    <cellStyle name="Output 6 2" xfId="29160" xr:uid="{FA8F4400-0125-4851-B92B-96E6136EBF9B}"/>
    <cellStyle name="Output 6 2 10" xfId="29161" xr:uid="{3450C610-C752-46BD-8F5F-BA4E6D44F665}"/>
    <cellStyle name="Output 6 2 11" xfId="29162" xr:uid="{15B708CD-3951-448F-B257-A3AE803F0EC3}"/>
    <cellStyle name="Output 6 2 2" xfId="29163" xr:uid="{7841AF21-3758-473A-998A-6F99188E9A06}"/>
    <cellStyle name="Output 6 2 2 10" xfId="29164" xr:uid="{AA23222D-EB5F-44A7-82BA-0A522690D648}"/>
    <cellStyle name="Output 6 2 2 2" xfId="29165" xr:uid="{B3DD2718-46F2-488E-922F-284D467DC13B}"/>
    <cellStyle name="Output 6 2 2 2 2" xfId="29166" xr:uid="{7247F5DD-FDC7-41A5-8EAC-A8C45B6E553A}"/>
    <cellStyle name="Output 6 2 2 2 3" xfId="29167" xr:uid="{DC7486A9-31D8-4418-BE55-73EB4BFFB981}"/>
    <cellStyle name="Output 6 2 2 2 4" xfId="29168" xr:uid="{734CBEE0-576B-4017-8B0D-516C5B9DEEF2}"/>
    <cellStyle name="Output 6 2 2 2 5" xfId="29169" xr:uid="{268B0C3F-4C87-4777-8155-3ABB908415C8}"/>
    <cellStyle name="Output 6 2 2 2 6" xfId="29170" xr:uid="{B5EF2FB0-DA19-471E-93F7-4B0FB4816B1D}"/>
    <cellStyle name="Output 6 2 2 2 7" xfId="29171" xr:uid="{088E6587-49B2-4E0F-8891-A213D61056A1}"/>
    <cellStyle name="Output 6 2 2 2 8" xfId="29172" xr:uid="{25E7C77C-0401-4EE2-B523-C3DCB49051F5}"/>
    <cellStyle name="Output 6 2 2 3" xfId="29173" xr:uid="{B20435C7-F364-401E-B5B3-C166F5D4A7A1}"/>
    <cellStyle name="Output 6 2 2 3 2" xfId="29174" xr:uid="{E3AC3AD1-B32C-419E-ADBC-1D7EC57671A8}"/>
    <cellStyle name="Output 6 2 2 3 3" xfId="29175" xr:uid="{0E9110C0-6282-4884-B2B2-C949DDA7E48E}"/>
    <cellStyle name="Output 6 2 2 3 4" xfId="29176" xr:uid="{CC6E9DBA-8FD8-43C6-8D17-AFAA1BC39128}"/>
    <cellStyle name="Output 6 2 2 3 5" xfId="29177" xr:uid="{BAF22336-63CD-42D8-A9C8-78A9F748934B}"/>
    <cellStyle name="Output 6 2 2 3 6" xfId="29178" xr:uid="{DF412EA4-A00D-47D3-8B16-9267A7D90B87}"/>
    <cellStyle name="Output 6 2 2 3 7" xfId="29179" xr:uid="{8E6FE350-3B5C-4398-BE16-A079EC5320FA}"/>
    <cellStyle name="Output 6 2 2 3 8" xfId="29180" xr:uid="{365BA595-9B82-4491-B4CB-9616044789F3}"/>
    <cellStyle name="Output 6 2 2 4" xfId="29181" xr:uid="{9F4F7BD2-6AF0-4D3E-BBC4-A18F054C070C}"/>
    <cellStyle name="Output 6 2 2 5" xfId="29182" xr:uid="{E9CBAED0-687C-474C-B881-74CA0AA47339}"/>
    <cellStyle name="Output 6 2 2 6" xfId="29183" xr:uid="{7E6D7D7A-A65A-4030-B1F5-2AE934442E01}"/>
    <cellStyle name="Output 6 2 2 7" xfId="29184" xr:uid="{90870E6F-5295-4F7C-9B71-59BBCC7B1E84}"/>
    <cellStyle name="Output 6 2 2 8" xfId="29185" xr:uid="{A5CF4C9A-12F9-41DC-975F-01D747ED93D2}"/>
    <cellStyle name="Output 6 2 2 9" xfId="29186" xr:uid="{5F65ACB6-3E4F-47DF-8C9A-FC36D9BD09B5}"/>
    <cellStyle name="Output 6 2 3" xfId="29187" xr:uid="{B975CA79-F230-4039-8742-1468B8E4688D}"/>
    <cellStyle name="Output 6 2 3 2" xfId="29188" xr:uid="{EB8B2FA9-391E-4985-AAC7-AC39645072FF}"/>
    <cellStyle name="Output 6 2 3 3" xfId="29189" xr:uid="{64C03699-B938-4920-A8E0-75BD75F61D09}"/>
    <cellStyle name="Output 6 2 3 4" xfId="29190" xr:uid="{1F048077-DBC1-4B2D-B155-E2BE47AA8767}"/>
    <cellStyle name="Output 6 2 3 5" xfId="29191" xr:uid="{5DA93238-3FCC-495C-9ED4-9E100403FDAD}"/>
    <cellStyle name="Output 6 2 3 6" xfId="29192" xr:uid="{A3740B27-C6F0-40B4-BC7E-EAAED9011BF4}"/>
    <cellStyle name="Output 6 2 3 7" xfId="29193" xr:uid="{70BCABCA-896A-4039-A4F8-EBCB84B0F1A7}"/>
    <cellStyle name="Output 6 2 3 8" xfId="29194" xr:uid="{3780F185-BF49-4FB9-923A-666F5B304282}"/>
    <cellStyle name="Output 6 2 4" xfId="29195" xr:uid="{B7ECDA3D-46A7-4328-8DB3-FC031F58292B}"/>
    <cellStyle name="Output 6 2 4 2" xfId="29196" xr:uid="{9080A5A9-08FF-457C-8C94-490ED3ABF430}"/>
    <cellStyle name="Output 6 2 4 3" xfId="29197" xr:uid="{3C8305E9-5216-43F7-B4E9-DF789276081F}"/>
    <cellStyle name="Output 6 2 4 4" xfId="29198" xr:uid="{2BE0A25A-4643-4FDC-AF96-970710C09F89}"/>
    <cellStyle name="Output 6 2 4 5" xfId="29199" xr:uid="{26C309F4-6DA3-49CA-B2C8-9C30878C00BC}"/>
    <cellStyle name="Output 6 2 4 6" xfId="29200" xr:uid="{F013A6F0-BB7A-4E70-BBB7-8AB8C8D13AC5}"/>
    <cellStyle name="Output 6 2 4 7" xfId="29201" xr:uid="{5246D1EA-949E-4D87-8CB2-9F4E9FDEE038}"/>
    <cellStyle name="Output 6 2 4 8" xfId="29202" xr:uid="{834854BD-45D0-4D3E-9493-76EB947413BB}"/>
    <cellStyle name="Output 6 2 5" xfId="29203" xr:uid="{43F9CEA2-192F-4820-8004-257E736EDFF2}"/>
    <cellStyle name="Output 6 2 6" xfId="29204" xr:uid="{039FD758-BF7A-445A-BDA7-BCA75B6FAFAF}"/>
    <cellStyle name="Output 6 2 7" xfId="29205" xr:uid="{520223F3-337B-42C7-963A-C21A4054E0E4}"/>
    <cellStyle name="Output 6 2 8" xfId="29206" xr:uid="{E909CF48-9175-4CF7-BD56-311BD7F54250}"/>
    <cellStyle name="Output 6 2 9" xfId="29207" xr:uid="{08E85AD2-8EF9-487C-8102-C7B7DD3B389F}"/>
    <cellStyle name="Output 6 3" xfId="29208" xr:uid="{F5A09AA7-A6C2-4A8B-9FD3-0EA8E68AE16B}"/>
    <cellStyle name="Output 6 3 10" xfId="29209" xr:uid="{D136D093-CEB2-4B2E-AC20-98A62F80FE47}"/>
    <cellStyle name="Output 6 3 11" xfId="29210" xr:uid="{06DA189C-ECAC-4D57-AF62-7AA908E2AAA9}"/>
    <cellStyle name="Output 6 3 2" xfId="29211" xr:uid="{0D95B3BA-89EA-49D8-B8F7-277BFB313AB4}"/>
    <cellStyle name="Output 6 3 2 10" xfId="29212" xr:uid="{3951D11C-6746-4CE4-A0DE-3345B408F400}"/>
    <cellStyle name="Output 6 3 2 2" xfId="29213" xr:uid="{FB503D40-94A2-44C3-91EC-B184BC6A233B}"/>
    <cellStyle name="Output 6 3 2 2 2" xfId="29214" xr:uid="{1650E013-98B1-46F6-AD78-978AAE00BFD2}"/>
    <cellStyle name="Output 6 3 2 2 3" xfId="29215" xr:uid="{EC11AE45-555B-4E07-BBCA-68E0B4F9740F}"/>
    <cellStyle name="Output 6 3 2 2 4" xfId="29216" xr:uid="{932E0525-8649-427C-AEED-B9DEA9DFE0D5}"/>
    <cellStyle name="Output 6 3 2 2 5" xfId="29217" xr:uid="{38F85E91-9D6C-406D-B953-CE3CC36A5302}"/>
    <cellStyle name="Output 6 3 2 2 6" xfId="29218" xr:uid="{A2BA901E-FEEF-4512-8E4D-F72B68D939B1}"/>
    <cellStyle name="Output 6 3 2 2 7" xfId="29219" xr:uid="{8D3567C1-7847-4F72-A0B8-38987DAA2D6D}"/>
    <cellStyle name="Output 6 3 2 2 8" xfId="29220" xr:uid="{4AD185F9-2647-4FB4-8F22-EDA30E95FCCE}"/>
    <cellStyle name="Output 6 3 2 3" xfId="29221" xr:uid="{C71FD2E6-AF2A-45B2-9F08-F7F08F9E8F30}"/>
    <cellStyle name="Output 6 3 2 3 2" xfId="29222" xr:uid="{D0B9C11E-6F50-46E7-9BAA-24F9D9D4CDD1}"/>
    <cellStyle name="Output 6 3 2 3 3" xfId="29223" xr:uid="{4CDF00EB-E92B-4832-B21B-35DCFC373D4C}"/>
    <cellStyle name="Output 6 3 2 3 4" xfId="29224" xr:uid="{682F4FBE-7EB5-4B53-963F-B163DAD588E0}"/>
    <cellStyle name="Output 6 3 2 3 5" xfId="29225" xr:uid="{272F5720-60B9-4CD8-A3EA-496386BEE84E}"/>
    <cellStyle name="Output 6 3 2 3 6" xfId="29226" xr:uid="{BB3A5F1C-82DB-4548-8D07-4310D12BB54C}"/>
    <cellStyle name="Output 6 3 2 3 7" xfId="29227" xr:uid="{6BB1BD2F-3C78-425E-9017-84E345750F43}"/>
    <cellStyle name="Output 6 3 2 3 8" xfId="29228" xr:uid="{7BABA59D-5B00-4BB6-ACFE-7FA46A824CEE}"/>
    <cellStyle name="Output 6 3 2 4" xfId="29229" xr:uid="{D0EFB490-1D5E-4803-82BB-ED26EAC28BED}"/>
    <cellStyle name="Output 6 3 2 5" xfId="29230" xr:uid="{1F3DE238-B867-4BB8-A76D-4A8BB09AFAAD}"/>
    <cellStyle name="Output 6 3 2 6" xfId="29231" xr:uid="{E3683F3A-7564-4785-B3FF-757D5F4AB1AB}"/>
    <cellStyle name="Output 6 3 2 7" xfId="29232" xr:uid="{80EDEB02-41F0-4A25-BD58-1C169997FCED}"/>
    <cellStyle name="Output 6 3 2 8" xfId="29233" xr:uid="{D01A386B-5187-41FC-BBDE-7B2905477C17}"/>
    <cellStyle name="Output 6 3 2 9" xfId="29234" xr:uid="{E76CEE55-7DAE-48E2-99CC-07EF7721D3D8}"/>
    <cellStyle name="Output 6 3 3" xfId="29235" xr:uid="{79879BB3-BE8F-4EC2-9EFB-9BE519E9FD5C}"/>
    <cellStyle name="Output 6 3 3 2" xfId="29236" xr:uid="{189E4F0B-4C73-4B0B-8495-7FD8BF416E32}"/>
    <cellStyle name="Output 6 3 3 3" xfId="29237" xr:uid="{965A0AB1-209B-48EE-8F7C-DFC726B902BD}"/>
    <cellStyle name="Output 6 3 3 4" xfId="29238" xr:uid="{95DA6F98-48F5-458F-A774-1BCE223E887F}"/>
    <cellStyle name="Output 6 3 3 5" xfId="29239" xr:uid="{8C752080-19D9-4C61-8376-EB656E3AA3C9}"/>
    <cellStyle name="Output 6 3 3 6" xfId="29240" xr:uid="{87B402CB-F9F5-4D49-9957-068F37E606E6}"/>
    <cellStyle name="Output 6 3 3 7" xfId="29241" xr:uid="{304474EE-3214-42B0-8BB2-24C240F6EC19}"/>
    <cellStyle name="Output 6 3 3 8" xfId="29242" xr:uid="{9FEA54B0-6B9B-4159-9EC9-BF2FBAF89DF4}"/>
    <cellStyle name="Output 6 3 4" xfId="29243" xr:uid="{CF1588C7-1E24-4AF2-90DA-FB7E310A7050}"/>
    <cellStyle name="Output 6 3 4 2" xfId="29244" xr:uid="{CD64B50A-6C43-483D-AF9E-15A3693835E8}"/>
    <cellStyle name="Output 6 3 4 3" xfId="29245" xr:uid="{1ACE422F-D1B2-4783-A7F9-D73C741EB768}"/>
    <cellStyle name="Output 6 3 4 4" xfId="29246" xr:uid="{D8CE60CB-32AA-4AEA-83A5-41CFE4509237}"/>
    <cellStyle name="Output 6 3 4 5" xfId="29247" xr:uid="{7396C365-6499-482C-8A15-E555FE28985C}"/>
    <cellStyle name="Output 6 3 4 6" xfId="29248" xr:uid="{638EAC65-0879-4856-A193-A105B92CE796}"/>
    <cellStyle name="Output 6 3 4 7" xfId="29249" xr:uid="{0A37A6CF-07F0-46F7-892F-91AE2BFF9694}"/>
    <cellStyle name="Output 6 3 4 8" xfId="29250" xr:uid="{E4AB20DD-46A5-417A-8A48-F1397527E20B}"/>
    <cellStyle name="Output 6 3 5" xfId="29251" xr:uid="{DCD19A26-D77D-44F3-A80F-98B4D748B3A1}"/>
    <cellStyle name="Output 6 3 6" xfId="29252" xr:uid="{4B36F4AC-381F-4785-9685-53577A5F499E}"/>
    <cellStyle name="Output 6 3 7" xfId="29253" xr:uid="{BD8E90A5-3165-43A4-B753-89061B9B37E6}"/>
    <cellStyle name="Output 6 3 8" xfId="29254" xr:uid="{146E9B2D-851C-45C6-BEA5-0FEDEED3EEA7}"/>
    <cellStyle name="Output 6 3 9" xfId="29255" xr:uid="{3EC19E1E-CD8D-4001-A021-97E641C6D228}"/>
    <cellStyle name="Output 6 4" xfId="29256" xr:uid="{FC876C6F-7103-482C-93AE-096D3383B165}"/>
    <cellStyle name="Output 6 4 10" xfId="29257" xr:uid="{BA7C6B86-317C-4705-819F-22FA0163AF35}"/>
    <cellStyle name="Output 6 4 2" xfId="29258" xr:uid="{379213C5-4FAE-4E38-ACE9-8240EFA1F8BD}"/>
    <cellStyle name="Output 6 4 2 2" xfId="29259" xr:uid="{95479DED-27CA-4C86-A825-9EFE63931896}"/>
    <cellStyle name="Output 6 4 2 3" xfId="29260" xr:uid="{E61091D8-2A0A-4AB1-BC5C-D152F3F3DE52}"/>
    <cellStyle name="Output 6 4 2 4" xfId="29261" xr:uid="{331A41DE-27C0-490B-AFA4-3F3E5D20B594}"/>
    <cellStyle name="Output 6 4 2 5" xfId="29262" xr:uid="{EFF1DC39-7700-4B5B-883F-E131BFAB6B87}"/>
    <cellStyle name="Output 6 4 2 6" xfId="29263" xr:uid="{69F2AC20-013A-414C-9833-8F0EE3C278EA}"/>
    <cellStyle name="Output 6 4 2 7" xfId="29264" xr:uid="{D0D53582-7608-4953-AEB1-8EDA785C6F37}"/>
    <cellStyle name="Output 6 4 2 8" xfId="29265" xr:uid="{1586147A-C01E-4592-9913-5F7BDFE4B4D0}"/>
    <cellStyle name="Output 6 4 3" xfId="29266" xr:uid="{7129FBF9-37E2-486A-B321-4372B16D51F2}"/>
    <cellStyle name="Output 6 4 3 2" xfId="29267" xr:uid="{DBEE2FFD-26BF-4AC4-B9E8-F3552AE6A6BB}"/>
    <cellStyle name="Output 6 4 3 3" xfId="29268" xr:uid="{37F2CDC5-53C6-44CE-95D4-912AD65111CF}"/>
    <cellStyle name="Output 6 4 3 4" xfId="29269" xr:uid="{5105EB32-1002-4081-AAC8-A8FCBF209C5A}"/>
    <cellStyle name="Output 6 4 3 5" xfId="29270" xr:uid="{C26D81D8-183B-4E96-AB01-1CAF8C10EB88}"/>
    <cellStyle name="Output 6 4 3 6" xfId="29271" xr:uid="{4413D43A-404F-4122-91A2-395628AF5A99}"/>
    <cellStyle name="Output 6 4 3 7" xfId="29272" xr:uid="{DDD57112-4243-4793-964C-2F85F76C7B8D}"/>
    <cellStyle name="Output 6 4 3 8" xfId="29273" xr:uid="{34F805EC-40A5-4D8D-9466-925AF553C35F}"/>
    <cellStyle name="Output 6 4 4" xfId="29274" xr:uid="{8FB83C41-A0FC-4494-8AF7-57750F703A57}"/>
    <cellStyle name="Output 6 4 5" xfId="29275" xr:uid="{531D1092-9247-454E-8A23-650EBCB15858}"/>
    <cellStyle name="Output 6 4 6" xfId="29276" xr:uid="{6A297BE5-92DF-4498-B23C-242E2D33E42D}"/>
    <cellStyle name="Output 6 4 7" xfId="29277" xr:uid="{B80BA60F-0FB1-458E-B683-BBDABAFC24EB}"/>
    <cellStyle name="Output 6 4 8" xfId="29278" xr:uid="{26464464-D091-4E66-9B73-2327D4CCF0BF}"/>
    <cellStyle name="Output 6 4 9" xfId="29279" xr:uid="{92479F41-3106-49E4-8A5C-8AA914384C13}"/>
    <cellStyle name="Output 6 5" xfId="29280" xr:uid="{C317030D-F63C-4117-8468-2C75850385DC}"/>
    <cellStyle name="Output 6 5 2" xfId="29281" xr:uid="{B03CC0D9-A373-4569-86D9-1AA4907CD290}"/>
    <cellStyle name="Output 6 5 3" xfId="29282" xr:uid="{D54DCF04-6CC9-4F83-9A62-2C2A34D88FB4}"/>
    <cellStyle name="Output 6 5 4" xfId="29283" xr:uid="{B2E6B807-1C8E-4F89-8B01-29CF2FF8F4B9}"/>
    <cellStyle name="Output 6 5 5" xfId="29284" xr:uid="{CC93FD46-A418-4839-9740-4A1FA9F30569}"/>
    <cellStyle name="Output 6 5 6" xfId="29285" xr:uid="{A6E02915-219C-46F1-94D7-FD745DF333AD}"/>
    <cellStyle name="Output 6 5 7" xfId="29286" xr:uid="{741F1FB0-1EA3-4067-95FA-261570A95E8B}"/>
    <cellStyle name="Output 6 5 8" xfId="29287" xr:uid="{D3D599FE-BC3D-4655-89EB-B0D2FE63214B}"/>
    <cellStyle name="Output 6 6" xfId="29288" xr:uid="{FB9EF5FD-33D2-40B6-9B5C-D2011DF8AEC2}"/>
    <cellStyle name="Output 6 6 2" xfId="29289" xr:uid="{DDDC1E29-C9F6-4348-A20D-E9695F94CE3C}"/>
    <cellStyle name="Output 6 6 3" xfId="29290" xr:uid="{E4FAA391-B77E-44CA-92BB-329DA91237B2}"/>
    <cellStyle name="Output 6 6 4" xfId="29291" xr:uid="{B1355EB0-A7AF-414A-B5FB-9A64FA75044D}"/>
    <cellStyle name="Output 6 6 5" xfId="29292" xr:uid="{C1DA4D3B-7DFB-41D8-B589-12CA891D6722}"/>
    <cellStyle name="Output 6 6 6" xfId="29293" xr:uid="{368F8F2F-E2C8-449A-91DC-8C67D8441E7E}"/>
    <cellStyle name="Output 6 6 7" xfId="29294" xr:uid="{1D7D640C-3ACA-46BA-B37B-B14E3A582F78}"/>
    <cellStyle name="Output 6 6 8" xfId="29295" xr:uid="{D927003F-CF5D-408A-AE49-47546B0A102D}"/>
    <cellStyle name="Output 6 7" xfId="29296" xr:uid="{F1D74F5B-7342-468A-8E75-296464D95651}"/>
    <cellStyle name="Output 6 8" xfId="29297" xr:uid="{14AF0397-1A13-4667-8171-9BDB3C784A6D}"/>
    <cellStyle name="Output 6 9" xfId="29298" xr:uid="{3C50A6BE-51C0-4286-9515-93A223A5E878}"/>
    <cellStyle name="Output 7" xfId="29299" xr:uid="{467BCCF6-FBE9-4267-A1E0-69B6114F4380}"/>
    <cellStyle name="Output 7 10" xfId="29300" xr:uid="{DA63687F-DD44-4F1D-892C-5F7932D16735}"/>
    <cellStyle name="Output 7 11" xfId="29301" xr:uid="{A5E3EAA3-250D-4233-8FEB-63E6991344EC}"/>
    <cellStyle name="Output 7 12" xfId="29302" xr:uid="{EC27E7A2-8CE1-4AFB-A8C0-5B70AF63D1A6}"/>
    <cellStyle name="Output 7 13" xfId="29303" xr:uid="{542B7DA3-821A-48D1-9A65-8FB6FF9ECE31}"/>
    <cellStyle name="Output 7 2" xfId="29304" xr:uid="{8FF32069-54B1-4ADB-B73E-5E09255723FF}"/>
    <cellStyle name="Output 7 2 10" xfId="29305" xr:uid="{EF58D3A0-11A6-49B3-A33A-82FECD7ADBCC}"/>
    <cellStyle name="Output 7 2 11" xfId="29306" xr:uid="{3A5DF6E9-896C-4707-96EC-1ACBCE9188EA}"/>
    <cellStyle name="Output 7 2 2" xfId="29307" xr:uid="{8F5A9B9A-D9ED-470C-B6CC-8D4CB303F357}"/>
    <cellStyle name="Output 7 2 2 10" xfId="29308" xr:uid="{93E31896-D558-4239-9DCE-491B358F3829}"/>
    <cellStyle name="Output 7 2 2 2" xfId="29309" xr:uid="{7F81CE67-683B-48DF-BF7B-C3C252113968}"/>
    <cellStyle name="Output 7 2 2 2 2" xfId="29310" xr:uid="{DA838D11-CC98-4434-A732-70DFF7199E91}"/>
    <cellStyle name="Output 7 2 2 2 3" xfId="29311" xr:uid="{DFCA6DF8-68C9-4578-989A-263F9E70B611}"/>
    <cellStyle name="Output 7 2 2 2 4" xfId="29312" xr:uid="{9725CA74-11DD-42FB-AC01-F6D506369AC7}"/>
    <cellStyle name="Output 7 2 2 2 5" xfId="29313" xr:uid="{8F6567F9-B888-40F6-9406-202748E0919E}"/>
    <cellStyle name="Output 7 2 2 2 6" xfId="29314" xr:uid="{95C41C56-6817-499C-A793-04660D53A780}"/>
    <cellStyle name="Output 7 2 2 2 7" xfId="29315" xr:uid="{D98C492A-D3A6-4C11-BE91-FABA7C80F4D6}"/>
    <cellStyle name="Output 7 2 2 2 8" xfId="29316" xr:uid="{E508D6DF-1F7C-478F-BAE2-C785EF83FDCC}"/>
    <cellStyle name="Output 7 2 2 3" xfId="29317" xr:uid="{2816C2CF-53A3-48F3-94CE-F6ED09FD1F62}"/>
    <cellStyle name="Output 7 2 2 3 2" xfId="29318" xr:uid="{7651A0E2-CB5E-453F-9D90-0A5542AE0B8C}"/>
    <cellStyle name="Output 7 2 2 3 3" xfId="29319" xr:uid="{971B4DBA-36BB-4CA6-BA65-AC8F0B3844D1}"/>
    <cellStyle name="Output 7 2 2 3 4" xfId="29320" xr:uid="{3F2E08D6-A070-403E-880E-CB5227ED4149}"/>
    <cellStyle name="Output 7 2 2 3 5" xfId="29321" xr:uid="{5EA454AD-730C-4492-B4B2-E3613BFD441E}"/>
    <cellStyle name="Output 7 2 2 3 6" xfId="29322" xr:uid="{D2D25120-4B76-4675-9161-FF8FC7CE45D9}"/>
    <cellStyle name="Output 7 2 2 3 7" xfId="29323" xr:uid="{A33D5CDC-CBED-4224-B35D-97528B56C3C2}"/>
    <cellStyle name="Output 7 2 2 3 8" xfId="29324" xr:uid="{C0186BA8-436E-49BC-A487-6A4C44B66C4B}"/>
    <cellStyle name="Output 7 2 2 4" xfId="29325" xr:uid="{FA0E3EA7-8A7C-4CC7-9209-07E7AF851914}"/>
    <cellStyle name="Output 7 2 2 5" xfId="29326" xr:uid="{DCF0C8D0-ABB1-4B16-B38E-C1959EDAE05C}"/>
    <cellStyle name="Output 7 2 2 6" xfId="29327" xr:uid="{308EE860-AAA7-4D30-A8D7-95048D332E9A}"/>
    <cellStyle name="Output 7 2 2 7" xfId="29328" xr:uid="{121F3095-FE6D-4996-ADBB-57E585433BD3}"/>
    <cellStyle name="Output 7 2 2 8" xfId="29329" xr:uid="{C6AAEC41-311B-4A55-A256-183E538BB8B9}"/>
    <cellStyle name="Output 7 2 2 9" xfId="29330" xr:uid="{4B624B2B-FEDA-4EC5-B5DA-99887DA4C4FF}"/>
    <cellStyle name="Output 7 2 3" xfId="29331" xr:uid="{480BACD9-FBAB-4EF2-B172-5859D593C628}"/>
    <cellStyle name="Output 7 2 3 2" xfId="29332" xr:uid="{A9151A82-2B9E-442C-815F-670BDBD72826}"/>
    <cellStyle name="Output 7 2 3 3" xfId="29333" xr:uid="{3C65E975-C585-466F-8F67-D21BB686DF2B}"/>
    <cellStyle name="Output 7 2 3 4" xfId="29334" xr:uid="{CD2256C4-624D-4DA6-8EF5-998EEABC7000}"/>
    <cellStyle name="Output 7 2 3 5" xfId="29335" xr:uid="{90CFE8A6-C9F6-420C-802C-5F795FB6F58E}"/>
    <cellStyle name="Output 7 2 3 6" xfId="29336" xr:uid="{55909359-1A65-4997-AB8F-3B706CE2D481}"/>
    <cellStyle name="Output 7 2 3 7" xfId="29337" xr:uid="{0AE24127-9CB0-4D95-B203-B8DE991382E9}"/>
    <cellStyle name="Output 7 2 3 8" xfId="29338" xr:uid="{2E7F4D67-6BAF-4671-802A-83A98B4998B9}"/>
    <cellStyle name="Output 7 2 4" xfId="29339" xr:uid="{A2213840-5EB6-45CC-8A88-78046F399006}"/>
    <cellStyle name="Output 7 2 4 2" xfId="29340" xr:uid="{75403A22-4856-421E-8CC9-F515BE744860}"/>
    <cellStyle name="Output 7 2 4 3" xfId="29341" xr:uid="{B1680AFC-9E6D-499B-A038-2858CD2DE297}"/>
    <cellStyle name="Output 7 2 4 4" xfId="29342" xr:uid="{67A2C6E5-4EA1-45DF-8684-10C03A33A7C9}"/>
    <cellStyle name="Output 7 2 4 5" xfId="29343" xr:uid="{D91D5C73-E56E-402C-B734-022A4256F3E4}"/>
    <cellStyle name="Output 7 2 4 6" xfId="29344" xr:uid="{B321EDB7-018E-400B-BDB7-848F49C72EAB}"/>
    <cellStyle name="Output 7 2 4 7" xfId="29345" xr:uid="{F9F26C8A-8EAB-4911-A1CF-EC73F3E9A0FF}"/>
    <cellStyle name="Output 7 2 4 8" xfId="29346" xr:uid="{3BFC26F6-1C16-498C-8C29-2FF0A9A22C01}"/>
    <cellStyle name="Output 7 2 5" xfId="29347" xr:uid="{8F695CB5-01E6-49F4-848A-BBD5EAFEE12C}"/>
    <cellStyle name="Output 7 2 6" xfId="29348" xr:uid="{CAD3D94F-8DAD-4D42-88E2-517A8195612F}"/>
    <cellStyle name="Output 7 2 7" xfId="29349" xr:uid="{515C59E8-1FE0-4C03-B57B-3163C57D0F05}"/>
    <cellStyle name="Output 7 2 8" xfId="29350" xr:uid="{C109AF55-E57D-44A9-8859-1017CEA989E2}"/>
    <cellStyle name="Output 7 2 9" xfId="29351" xr:uid="{93CD3762-C065-4675-BCF2-81E460BF8CCF}"/>
    <cellStyle name="Output 7 3" xfId="29352" xr:uid="{11F20151-70E2-49B4-A488-B159889FF978}"/>
    <cellStyle name="Output 7 3 10" xfId="29353" xr:uid="{E2158A70-3D2E-4C35-B281-0FA5F7EBF581}"/>
    <cellStyle name="Output 7 3 11" xfId="29354" xr:uid="{6A8F51F7-C3D4-4922-A64A-FB901DE99E6E}"/>
    <cellStyle name="Output 7 3 2" xfId="29355" xr:uid="{5E7E0D29-09AB-41A2-A8FB-46E1CA3BEBF0}"/>
    <cellStyle name="Output 7 3 2 10" xfId="29356" xr:uid="{81C8EB2D-1634-41A9-89D5-DDF81A443482}"/>
    <cellStyle name="Output 7 3 2 2" xfId="29357" xr:uid="{D7BE8C2F-0FD8-42EA-B225-9C8AB607847E}"/>
    <cellStyle name="Output 7 3 2 2 2" xfId="29358" xr:uid="{C7D88E42-7129-4DB1-B5B2-A50F8BFC1197}"/>
    <cellStyle name="Output 7 3 2 2 3" xfId="29359" xr:uid="{08BBC686-EF5C-493E-B5FF-C0F2DD070188}"/>
    <cellStyle name="Output 7 3 2 2 4" xfId="29360" xr:uid="{C780E9E2-1296-4CB6-9102-A5D8823A8E36}"/>
    <cellStyle name="Output 7 3 2 2 5" xfId="29361" xr:uid="{9CDEF253-2458-46DC-991D-44755C48D26A}"/>
    <cellStyle name="Output 7 3 2 2 6" xfId="29362" xr:uid="{36D83292-C3C0-42AD-9A8C-4F2EC14A573E}"/>
    <cellStyle name="Output 7 3 2 2 7" xfId="29363" xr:uid="{4A7B702C-C341-43B6-9C27-1B5E331E61A3}"/>
    <cellStyle name="Output 7 3 2 2 8" xfId="29364" xr:uid="{4F791C33-1DAA-4C07-8FCC-326C24CE6E15}"/>
    <cellStyle name="Output 7 3 2 3" xfId="29365" xr:uid="{A1B88BA4-FA6B-4397-BCF5-668FFCBB9DA4}"/>
    <cellStyle name="Output 7 3 2 3 2" xfId="29366" xr:uid="{8A19B194-127D-4811-AC8A-BDAF00D6B1F2}"/>
    <cellStyle name="Output 7 3 2 3 3" xfId="29367" xr:uid="{1BE50E48-D37B-49DF-B5F0-5905C865235A}"/>
    <cellStyle name="Output 7 3 2 3 4" xfId="29368" xr:uid="{FD310619-0C94-41C2-994F-EE63E9C02C95}"/>
    <cellStyle name="Output 7 3 2 3 5" xfId="29369" xr:uid="{122E45A2-C436-4F5C-B1C1-A23AC7C932D2}"/>
    <cellStyle name="Output 7 3 2 3 6" xfId="29370" xr:uid="{628C9807-FB60-48D5-80F3-F93EE46DC7E1}"/>
    <cellStyle name="Output 7 3 2 3 7" xfId="29371" xr:uid="{8104EA4A-A1AB-4A60-9E1D-509CC2B2CF4B}"/>
    <cellStyle name="Output 7 3 2 3 8" xfId="29372" xr:uid="{5C68FA4F-0427-464D-8C41-1D50D32E84EA}"/>
    <cellStyle name="Output 7 3 2 4" xfId="29373" xr:uid="{930860A0-14A9-4329-8F9C-8740286EF418}"/>
    <cellStyle name="Output 7 3 2 5" xfId="29374" xr:uid="{4F9BB5EB-621E-4BAC-936B-722B0F7B5480}"/>
    <cellStyle name="Output 7 3 2 6" xfId="29375" xr:uid="{1B954E34-CA68-483E-A8C2-3F2E61E876A5}"/>
    <cellStyle name="Output 7 3 2 7" xfId="29376" xr:uid="{96A97237-B100-4CF0-8D03-4E648041C776}"/>
    <cellStyle name="Output 7 3 2 8" xfId="29377" xr:uid="{B947E3BF-594B-4CF6-8F7E-BF328DFDEF17}"/>
    <cellStyle name="Output 7 3 2 9" xfId="29378" xr:uid="{9C2F3C2B-83A3-4772-98A8-94F2A7F8F263}"/>
    <cellStyle name="Output 7 3 3" xfId="29379" xr:uid="{EB738005-C622-4948-B116-321CAADA7077}"/>
    <cellStyle name="Output 7 3 3 2" xfId="29380" xr:uid="{A8AB67BF-8F18-4648-968D-B5002F3C098D}"/>
    <cellStyle name="Output 7 3 3 3" xfId="29381" xr:uid="{30416630-1BEE-4A53-907F-B64697ECCBC1}"/>
    <cellStyle name="Output 7 3 3 4" xfId="29382" xr:uid="{CD8FA31E-5A6E-42BA-A1AF-3E63A7130C28}"/>
    <cellStyle name="Output 7 3 3 5" xfId="29383" xr:uid="{B3BC6064-70A6-4782-9FE6-B53C111BD77F}"/>
    <cellStyle name="Output 7 3 3 6" xfId="29384" xr:uid="{146C4309-A7A3-4F85-99EE-CE449C530E91}"/>
    <cellStyle name="Output 7 3 3 7" xfId="29385" xr:uid="{2E3B1989-C833-4931-B29A-5A168A81564A}"/>
    <cellStyle name="Output 7 3 3 8" xfId="29386" xr:uid="{B6381B92-B630-40E5-8319-ABBBA4FBFDEC}"/>
    <cellStyle name="Output 7 3 4" xfId="29387" xr:uid="{EBB134B2-FEBC-41E8-A30E-1784DABFABD1}"/>
    <cellStyle name="Output 7 3 4 2" xfId="29388" xr:uid="{E132D9F4-B37E-44EB-B787-6810D2502BF8}"/>
    <cellStyle name="Output 7 3 4 3" xfId="29389" xr:uid="{21A1EA75-BC78-407E-89DE-428B47801427}"/>
    <cellStyle name="Output 7 3 4 4" xfId="29390" xr:uid="{813EC79F-289C-4C55-9397-6376AE7CAA18}"/>
    <cellStyle name="Output 7 3 4 5" xfId="29391" xr:uid="{22CE0EB7-82C1-4F6F-9E67-376A6A7FEA18}"/>
    <cellStyle name="Output 7 3 4 6" xfId="29392" xr:uid="{4DE82E23-7A2A-4288-BE8A-5518CE1F19EF}"/>
    <cellStyle name="Output 7 3 4 7" xfId="29393" xr:uid="{05A3C340-0E55-4FF4-A812-5D815AA26769}"/>
    <cellStyle name="Output 7 3 4 8" xfId="29394" xr:uid="{970B423E-445C-40DF-BEA9-4B6B170662D7}"/>
    <cellStyle name="Output 7 3 5" xfId="29395" xr:uid="{CC1B69F1-40A3-42C9-AC2C-6DF3205B749E}"/>
    <cellStyle name="Output 7 3 6" xfId="29396" xr:uid="{AF0F810F-01BF-4289-B419-3EEB3DBEF205}"/>
    <cellStyle name="Output 7 3 7" xfId="29397" xr:uid="{64607EEB-3CFD-457C-A22A-4179704C7C8C}"/>
    <cellStyle name="Output 7 3 8" xfId="29398" xr:uid="{D4AB084F-AD58-432F-8BFB-35F5994F36C0}"/>
    <cellStyle name="Output 7 3 9" xfId="29399" xr:uid="{C6CEEDB2-B32D-4CC3-88C2-4E590614505C}"/>
    <cellStyle name="Output 7 4" xfId="29400" xr:uid="{91A8B060-08CB-4E7E-B0BF-37FA1D15C9F1}"/>
    <cellStyle name="Output 7 4 10" xfId="29401" xr:uid="{E94EDC28-8996-44ED-A90E-B3D0507DDBD3}"/>
    <cellStyle name="Output 7 4 2" xfId="29402" xr:uid="{4E3EB0BD-E118-400E-9312-E9EE1469EBE0}"/>
    <cellStyle name="Output 7 4 2 2" xfId="29403" xr:uid="{97DFAD94-44BB-411C-8AF0-FDD23D152168}"/>
    <cellStyle name="Output 7 4 2 3" xfId="29404" xr:uid="{5920E171-761A-4BDC-94BD-2F19DA74FE73}"/>
    <cellStyle name="Output 7 4 2 4" xfId="29405" xr:uid="{B9DDC3FD-8EB5-46AC-B5F8-D6C2EB45274C}"/>
    <cellStyle name="Output 7 4 2 5" xfId="29406" xr:uid="{0051B3E3-9422-4B6E-A83F-6A979DE6A2B3}"/>
    <cellStyle name="Output 7 4 2 6" xfId="29407" xr:uid="{B9B0E0C3-F186-400F-AE30-761FEBAC06BA}"/>
    <cellStyle name="Output 7 4 2 7" xfId="29408" xr:uid="{7149932D-DCA8-497B-A5B2-7795508C966D}"/>
    <cellStyle name="Output 7 4 2 8" xfId="29409" xr:uid="{A159C630-EF2C-4A6B-987B-0AD464A885E2}"/>
    <cellStyle name="Output 7 4 3" xfId="29410" xr:uid="{0F7364EC-8377-4867-9CF9-B74CEF0261D9}"/>
    <cellStyle name="Output 7 4 3 2" xfId="29411" xr:uid="{867B8068-93D8-4100-872A-8A3992B14DF7}"/>
    <cellStyle name="Output 7 4 3 3" xfId="29412" xr:uid="{5666A6C8-8C19-49E5-83CE-BCE93030EA11}"/>
    <cellStyle name="Output 7 4 3 4" xfId="29413" xr:uid="{21309D7C-82AE-4C7D-9487-90059CBFA803}"/>
    <cellStyle name="Output 7 4 3 5" xfId="29414" xr:uid="{C939B0CC-1667-4912-9BEC-E11AE517F04A}"/>
    <cellStyle name="Output 7 4 3 6" xfId="29415" xr:uid="{FC57ED0B-E48D-4A3C-B662-3FA00AE10EA0}"/>
    <cellStyle name="Output 7 4 3 7" xfId="29416" xr:uid="{524FB1C5-35A4-4F98-88D8-5C7399D23263}"/>
    <cellStyle name="Output 7 4 3 8" xfId="29417" xr:uid="{98702E24-1646-40F1-AA55-92FF2986D355}"/>
    <cellStyle name="Output 7 4 4" xfId="29418" xr:uid="{0AB65EB4-5659-4272-B1DA-D6F90607E9FA}"/>
    <cellStyle name="Output 7 4 5" xfId="29419" xr:uid="{6CFF0A4F-690B-493C-A565-5BEC64A0CDA1}"/>
    <cellStyle name="Output 7 4 6" xfId="29420" xr:uid="{FB54C8F2-696C-4879-A969-5A56DB3F7F34}"/>
    <cellStyle name="Output 7 4 7" xfId="29421" xr:uid="{9EC0F975-1501-4C5B-8D01-E973F93DDB18}"/>
    <cellStyle name="Output 7 4 8" xfId="29422" xr:uid="{757387B5-7C90-4B4A-AD92-F35E509BF228}"/>
    <cellStyle name="Output 7 4 9" xfId="29423" xr:uid="{C9CDDB80-EC29-4DD3-A173-0FD0B0AD8BDB}"/>
    <cellStyle name="Output 7 5" xfId="29424" xr:uid="{C587E453-E56A-4643-BB88-9F8B091C1396}"/>
    <cellStyle name="Output 7 5 2" xfId="29425" xr:uid="{F9654D0B-0B17-4AF3-8DE8-3114CB4F465E}"/>
    <cellStyle name="Output 7 5 3" xfId="29426" xr:uid="{3E37A8D3-F617-4BC1-871A-C9231EC9333A}"/>
    <cellStyle name="Output 7 5 4" xfId="29427" xr:uid="{5CC1E667-1C5A-4B3C-B26D-E91FE303712E}"/>
    <cellStyle name="Output 7 5 5" xfId="29428" xr:uid="{17139486-8B27-478B-A50B-C88ACCA2BE56}"/>
    <cellStyle name="Output 7 5 6" xfId="29429" xr:uid="{5AF1E220-98BE-4E62-B7E8-E94D48546F41}"/>
    <cellStyle name="Output 7 5 7" xfId="29430" xr:uid="{CD5E454A-7C46-480A-A927-949CE5824ADA}"/>
    <cellStyle name="Output 7 5 8" xfId="29431" xr:uid="{15210E6D-5AA7-40DE-97D0-A5B08AA528DD}"/>
    <cellStyle name="Output 7 6" xfId="29432" xr:uid="{7735BAE1-B7CE-402D-A8E0-FCF18260525F}"/>
    <cellStyle name="Output 7 6 2" xfId="29433" xr:uid="{C03EA6DB-9160-4074-8B2C-C9086BD21408}"/>
    <cellStyle name="Output 7 6 3" xfId="29434" xr:uid="{DDF3DCBF-BC86-4AB7-81D5-4709E1B52146}"/>
    <cellStyle name="Output 7 6 4" xfId="29435" xr:uid="{EE5257DA-3F96-447E-836C-89801FAA0965}"/>
    <cellStyle name="Output 7 6 5" xfId="29436" xr:uid="{3914A070-4B75-40F3-AB21-4FC1C906A5DB}"/>
    <cellStyle name="Output 7 6 6" xfId="29437" xr:uid="{66EBCC81-B886-41BA-8632-D35FA4F415EC}"/>
    <cellStyle name="Output 7 6 7" xfId="29438" xr:uid="{E08E8B51-119C-4B03-B6A5-A09188DBF77F}"/>
    <cellStyle name="Output 7 6 8" xfId="29439" xr:uid="{7EA3CCFA-2D6B-414E-AEBF-F54164886695}"/>
    <cellStyle name="Output 7 7" xfId="29440" xr:uid="{3DBBB073-ABB7-4A77-9872-99749EA11445}"/>
    <cellStyle name="Output 7 8" xfId="29441" xr:uid="{88B8C358-BFED-47BA-9746-C7D1000178C0}"/>
    <cellStyle name="Output 7 9" xfId="29442" xr:uid="{D1077FD4-DC84-4D33-8A29-E2BFFAABED4B}"/>
    <cellStyle name="Output 8" xfId="29443" xr:uid="{C6ED9C22-B1C9-430C-823C-6A1BCD838FF7}"/>
    <cellStyle name="Output 8 10" xfId="29444" xr:uid="{9934F7B1-538F-4CAE-9032-30FA887035F2}"/>
    <cellStyle name="Output 8 11" xfId="29445" xr:uid="{0197B61C-4EC6-454F-B67A-70D019F0E79D}"/>
    <cellStyle name="Output 8 12" xfId="29446" xr:uid="{02652030-AEC3-481C-A9D4-271CB36653EA}"/>
    <cellStyle name="Output 8 13" xfId="29447" xr:uid="{75658E03-11D9-45A4-B1C5-57D5A3325D7E}"/>
    <cellStyle name="Output 8 2" xfId="29448" xr:uid="{7B6953CC-3A05-4739-B5AC-C7F2A1A97048}"/>
    <cellStyle name="Output 8 2 10" xfId="29449" xr:uid="{A4686912-CF68-44C7-8AB0-102BDA72D73D}"/>
    <cellStyle name="Output 8 2 11" xfId="29450" xr:uid="{9097402A-419B-4D9F-A4A8-A2AD3AF4C8E9}"/>
    <cellStyle name="Output 8 2 2" xfId="29451" xr:uid="{63D1A9B1-081B-45F7-8E2A-9DCC866EF193}"/>
    <cellStyle name="Output 8 2 2 10" xfId="29452" xr:uid="{704FB635-F4E7-4640-A6C6-F037496CB31E}"/>
    <cellStyle name="Output 8 2 2 2" xfId="29453" xr:uid="{6DE739B1-7E5E-4E76-A95A-86598E7420E4}"/>
    <cellStyle name="Output 8 2 2 2 2" xfId="29454" xr:uid="{101696C2-DFF1-4163-901E-26CB8E745FBC}"/>
    <cellStyle name="Output 8 2 2 2 3" xfId="29455" xr:uid="{914AB93C-A6F6-4381-AD97-78CB9F897A01}"/>
    <cellStyle name="Output 8 2 2 2 4" xfId="29456" xr:uid="{D05493FF-4FE1-46FF-B406-956422952582}"/>
    <cellStyle name="Output 8 2 2 2 5" xfId="29457" xr:uid="{F47E21F4-91A4-4AA0-91B2-84925993BA1C}"/>
    <cellStyle name="Output 8 2 2 2 6" xfId="29458" xr:uid="{2CF64937-02D7-4BFA-9E6D-0822D9D967EE}"/>
    <cellStyle name="Output 8 2 2 2 7" xfId="29459" xr:uid="{211CD0EC-89C0-459B-B679-819C14B5F878}"/>
    <cellStyle name="Output 8 2 2 2 8" xfId="29460" xr:uid="{80F9B1DA-CE20-44A7-B457-38F3C3050DE4}"/>
    <cellStyle name="Output 8 2 2 3" xfId="29461" xr:uid="{55647060-AAA7-445F-9C6E-3416C63B19DC}"/>
    <cellStyle name="Output 8 2 2 3 2" xfId="29462" xr:uid="{6E08D9F6-6D93-48CE-B561-B9E0F4C6C5F4}"/>
    <cellStyle name="Output 8 2 2 3 3" xfId="29463" xr:uid="{40D1D679-9179-4D98-98CC-EDA7D7DD46D0}"/>
    <cellStyle name="Output 8 2 2 3 4" xfId="29464" xr:uid="{B560C4F5-DFB1-418F-B996-EC7498CB4785}"/>
    <cellStyle name="Output 8 2 2 3 5" xfId="29465" xr:uid="{3DF579B1-997E-40CC-8924-B08762E574F4}"/>
    <cellStyle name="Output 8 2 2 3 6" xfId="29466" xr:uid="{462A2054-18B4-49A6-88BD-1EFF283459EB}"/>
    <cellStyle name="Output 8 2 2 3 7" xfId="29467" xr:uid="{D4E2A6EE-2E5D-41C8-A64F-3AC48B0ACAB8}"/>
    <cellStyle name="Output 8 2 2 3 8" xfId="29468" xr:uid="{47BD68E2-D3A5-48B1-9650-CA3089C05138}"/>
    <cellStyle name="Output 8 2 2 4" xfId="29469" xr:uid="{E4EA1ECC-29DC-40A4-8178-5F1A9A612266}"/>
    <cellStyle name="Output 8 2 2 5" xfId="29470" xr:uid="{B0479B5A-0821-44E0-848E-39354A3D2DC9}"/>
    <cellStyle name="Output 8 2 2 6" xfId="29471" xr:uid="{62196D76-4F74-4148-BEC5-02A371FFEE01}"/>
    <cellStyle name="Output 8 2 2 7" xfId="29472" xr:uid="{815C191E-2F36-47F1-8F34-D382033A4F28}"/>
    <cellStyle name="Output 8 2 2 8" xfId="29473" xr:uid="{44C3B5F3-A35A-4F94-A84C-F2372DDC62BB}"/>
    <cellStyle name="Output 8 2 2 9" xfId="29474" xr:uid="{F9C28D22-362D-4CCE-B2FF-3C12A9CA9900}"/>
    <cellStyle name="Output 8 2 3" xfId="29475" xr:uid="{B71FCC21-AA9B-45FE-AD68-83E55FDAA9A8}"/>
    <cellStyle name="Output 8 2 3 2" xfId="29476" xr:uid="{0215A416-9188-452D-A133-AA480BE7B208}"/>
    <cellStyle name="Output 8 2 3 3" xfId="29477" xr:uid="{4AB33F89-1E5D-46B3-9D6A-05FE619CD2E7}"/>
    <cellStyle name="Output 8 2 3 4" xfId="29478" xr:uid="{22E7ECC8-42C4-4F56-85B5-4A33BB09D4F0}"/>
    <cellStyle name="Output 8 2 3 5" xfId="29479" xr:uid="{0CA32AC3-B013-4799-B809-327E018D0E86}"/>
    <cellStyle name="Output 8 2 3 6" xfId="29480" xr:uid="{796ADC43-E9A8-42AA-AD74-BEA305C22C5A}"/>
    <cellStyle name="Output 8 2 3 7" xfId="29481" xr:uid="{52A71FAD-1820-41DE-845C-80A6480B60B3}"/>
    <cellStyle name="Output 8 2 3 8" xfId="29482" xr:uid="{2521775B-6940-43E8-B0ED-6C2B68299107}"/>
    <cellStyle name="Output 8 2 4" xfId="29483" xr:uid="{7F8A026F-492A-470C-B448-30294F626CA8}"/>
    <cellStyle name="Output 8 2 4 2" xfId="29484" xr:uid="{4A71D0B4-81BE-4BB1-8017-495450B1693F}"/>
    <cellStyle name="Output 8 2 4 3" xfId="29485" xr:uid="{75624F1F-695A-46D7-96D5-FE2EFA558985}"/>
    <cellStyle name="Output 8 2 4 4" xfId="29486" xr:uid="{E4CF3330-E2A5-49B6-BDBB-5CAEE0159769}"/>
    <cellStyle name="Output 8 2 4 5" xfId="29487" xr:uid="{E0576DA3-2F39-4D93-92FC-74F2ABECBA23}"/>
    <cellStyle name="Output 8 2 4 6" xfId="29488" xr:uid="{BFBC8E7A-CFF1-4926-BE2F-FC0BDBB936D2}"/>
    <cellStyle name="Output 8 2 4 7" xfId="29489" xr:uid="{8FECB196-1733-4498-BB77-2E669FAAC324}"/>
    <cellStyle name="Output 8 2 4 8" xfId="29490" xr:uid="{C2865EB4-B457-46FB-B5EF-28293F84ACAD}"/>
    <cellStyle name="Output 8 2 5" xfId="29491" xr:uid="{64877229-432C-4DB0-89FB-AAA9DB1AAD51}"/>
    <cellStyle name="Output 8 2 6" xfId="29492" xr:uid="{59F5A740-140E-4643-BA98-D9742F344D01}"/>
    <cellStyle name="Output 8 2 7" xfId="29493" xr:uid="{432FFE55-49C6-4271-8411-0C053E1BA7DD}"/>
    <cellStyle name="Output 8 2 8" xfId="29494" xr:uid="{8DF6CFEA-BB2A-4B44-9C63-66B3045C5859}"/>
    <cellStyle name="Output 8 2 9" xfId="29495" xr:uid="{1D8D90F7-CDFC-415A-9016-B901D57F4AB2}"/>
    <cellStyle name="Output 8 3" xfId="29496" xr:uid="{5850BCC3-D386-4ADE-82C4-18D7117E8766}"/>
    <cellStyle name="Output 8 3 10" xfId="29497" xr:uid="{9EE7911F-F312-4158-B978-9AAABD6B7230}"/>
    <cellStyle name="Output 8 3 11" xfId="29498" xr:uid="{783C2A2C-15D9-4BFE-BDEA-5B0AAD088277}"/>
    <cellStyle name="Output 8 3 2" xfId="29499" xr:uid="{3E790797-2005-4AB3-A75D-E5C75F79015A}"/>
    <cellStyle name="Output 8 3 2 10" xfId="29500" xr:uid="{3D2B49EF-29DF-4423-82F6-B461E1799B04}"/>
    <cellStyle name="Output 8 3 2 2" xfId="29501" xr:uid="{DD6AB634-8FCA-44EE-A835-F3291A8B07A5}"/>
    <cellStyle name="Output 8 3 2 2 2" xfId="29502" xr:uid="{39918D13-BE1A-4203-9821-B6B713691BB1}"/>
    <cellStyle name="Output 8 3 2 2 3" xfId="29503" xr:uid="{86A2CC91-E830-4DB6-AC16-BBEE70C08001}"/>
    <cellStyle name="Output 8 3 2 2 4" xfId="29504" xr:uid="{C4C7CCBA-1CBF-4BE5-9588-96F5B70C1405}"/>
    <cellStyle name="Output 8 3 2 2 5" xfId="29505" xr:uid="{3A5A102E-966A-4C2D-809F-4A250315393A}"/>
    <cellStyle name="Output 8 3 2 2 6" xfId="29506" xr:uid="{2AECA3E1-138D-4F5C-967E-4486AC73E7AA}"/>
    <cellStyle name="Output 8 3 2 2 7" xfId="29507" xr:uid="{AD275080-A7A8-4FFF-B7DF-639F1E44F90D}"/>
    <cellStyle name="Output 8 3 2 2 8" xfId="29508" xr:uid="{AE7397CE-EAD1-447C-A7B6-49379A84921C}"/>
    <cellStyle name="Output 8 3 2 3" xfId="29509" xr:uid="{69F70C55-63F7-4EDC-A833-C13B7B7BF44F}"/>
    <cellStyle name="Output 8 3 2 3 2" xfId="29510" xr:uid="{CE33821E-5AC3-413E-A232-6958618ECC2A}"/>
    <cellStyle name="Output 8 3 2 3 3" xfId="29511" xr:uid="{11712A4D-57F3-4650-9BA1-482F5412D87A}"/>
    <cellStyle name="Output 8 3 2 3 4" xfId="29512" xr:uid="{EC51F41E-E756-44FE-8ACD-34ED098F5478}"/>
    <cellStyle name="Output 8 3 2 3 5" xfId="29513" xr:uid="{5FDB44C4-071D-4DF8-B9A2-18E25A90F48C}"/>
    <cellStyle name="Output 8 3 2 3 6" xfId="29514" xr:uid="{BE6E72DF-FFCB-4223-8E73-E59BBED803AA}"/>
    <cellStyle name="Output 8 3 2 3 7" xfId="29515" xr:uid="{4DA161E3-7E86-4360-9FAE-200873DF4383}"/>
    <cellStyle name="Output 8 3 2 3 8" xfId="29516" xr:uid="{4D2BA363-D434-407A-BB3F-C1F34C299809}"/>
    <cellStyle name="Output 8 3 2 4" xfId="29517" xr:uid="{54B87058-4421-4D0D-A550-FF63EADC82C7}"/>
    <cellStyle name="Output 8 3 2 5" xfId="29518" xr:uid="{09F8A67D-6DE5-460B-A673-5D0FAC774F2E}"/>
    <cellStyle name="Output 8 3 2 6" xfId="29519" xr:uid="{D7C612EF-35BA-4200-9838-F65829594A37}"/>
    <cellStyle name="Output 8 3 2 7" xfId="29520" xr:uid="{0EA2E931-BED6-4D69-AA32-B76A2486911A}"/>
    <cellStyle name="Output 8 3 2 8" xfId="29521" xr:uid="{A3AD3BC7-7054-469D-A542-5B3681346AE6}"/>
    <cellStyle name="Output 8 3 2 9" xfId="29522" xr:uid="{7C6BE6F3-43D3-47F4-8BF1-7972F8996399}"/>
    <cellStyle name="Output 8 3 3" xfId="29523" xr:uid="{7DDDA8A4-4689-4CA6-BC2A-8CD9683A889A}"/>
    <cellStyle name="Output 8 3 3 2" xfId="29524" xr:uid="{AEAE9A05-EB5D-4D87-BB17-F7CE06BC2CCB}"/>
    <cellStyle name="Output 8 3 3 3" xfId="29525" xr:uid="{FC48CDD0-6EDF-4354-AC17-D70E7986153C}"/>
    <cellStyle name="Output 8 3 3 4" xfId="29526" xr:uid="{8ADF4B90-202A-4ABE-9B6E-F1E65B932D2D}"/>
    <cellStyle name="Output 8 3 3 5" xfId="29527" xr:uid="{8DFA184B-7D86-4462-9D82-47C0A2FF9C0F}"/>
    <cellStyle name="Output 8 3 3 6" xfId="29528" xr:uid="{C5AAE005-1E05-4115-828F-6A581A854B61}"/>
    <cellStyle name="Output 8 3 3 7" xfId="29529" xr:uid="{90E27D33-EBCF-4B6C-BA72-E9FD6D3AEA22}"/>
    <cellStyle name="Output 8 3 3 8" xfId="29530" xr:uid="{65ACD200-8DA3-4C81-AF50-D438FCF47F8A}"/>
    <cellStyle name="Output 8 3 4" xfId="29531" xr:uid="{86651412-0CC1-46EF-9080-124CC9AC570E}"/>
    <cellStyle name="Output 8 3 4 2" xfId="29532" xr:uid="{A9163960-AD95-4F48-B89A-D5C60124AE6D}"/>
    <cellStyle name="Output 8 3 4 3" xfId="29533" xr:uid="{D70C156A-984C-4659-85D3-F8BE6C0DBB58}"/>
    <cellStyle name="Output 8 3 4 4" xfId="29534" xr:uid="{08C1D867-D99A-41D6-823F-4969CB20D2C1}"/>
    <cellStyle name="Output 8 3 4 5" xfId="29535" xr:uid="{E0723733-0516-4821-93AB-77D0202EEBAD}"/>
    <cellStyle name="Output 8 3 4 6" xfId="29536" xr:uid="{2A69C30C-A21B-4A40-8658-DCC4B4AACA4B}"/>
    <cellStyle name="Output 8 3 4 7" xfId="29537" xr:uid="{F7686541-BB80-4715-A8C5-48221221C079}"/>
    <cellStyle name="Output 8 3 4 8" xfId="29538" xr:uid="{F2AE5C54-F224-4EDC-8831-E97DF6E0E2E7}"/>
    <cellStyle name="Output 8 3 5" xfId="29539" xr:uid="{3267B219-9A28-4991-BBB3-9DCE1C8EF45B}"/>
    <cellStyle name="Output 8 3 6" xfId="29540" xr:uid="{C1AFE9A1-9C46-407B-A59D-A41F58016DE8}"/>
    <cellStyle name="Output 8 3 7" xfId="29541" xr:uid="{90E432BD-4E7E-4D51-A826-E239BB1B0FA0}"/>
    <cellStyle name="Output 8 3 8" xfId="29542" xr:uid="{C3A1E9C7-875D-4402-A288-2B60A9A03D62}"/>
    <cellStyle name="Output 8 3 9" xfId="29543" xr:uid="{B5BD7662-42E7-463F-8CB6-7C9208A07FD4}"/>
    <cellStyle name="Output 8 4" xfId="29544" xr:uid="{1FA37780-2F0D-4DE3-8ACC-689A1E5E15B9}"/>
    <cellStyle name="Output 8 4 10" xfId="29545" xr:uid="{B21B832B-F336-4FB2-898A-F1E4D7AB8E8A}"/>
    <cellStyle name="Output 8 4 2" xfId="29546" xr:uid="{0E810950-2D1B-4E84-BE33-BB8EC80A1959}"/>
    <cellStyle name="Output 8 4 2 2" xfId="29547" xr:uid="{FC130BEB-440C-4860-92D5-B606BC23D103}"/>
    <cellStyle name="Output 8 4 2 3" xfId="29548" xr:uid="{147636C1-4920-48A8-A445-4A57179B5293}"/>
    <cellStyle name="Output 8 4 2 4" xfId="29549" xr:uid="{491055CF-1EEE-47E2-91F2-1731ABA0AD86}"/>
    <cellStyle name="Output 8 4 2 5" xfId="29550" xr:uid="{5C99DE42-97AD-4649-AFA5-E92B01AC2746}"/>
    <cellStyle name="Output 8 4 2 6" xfId="29551" xr:uid="{030DA077-43EA-45C1-9BC2-84D27CB47121}"/>
    <cellStyle name="Output 8 4 2 7" xfId="29552" xr:uid="{C841F162-5AE0-4A49-B27C-DA368FC8642E}"/>
    <cellStyle name="Output 8 4 2 8" xfId="29553" xr:uid="{2936D953-5C14-4E57-B41E-1D076D6EF882}"/>
    <cellStyle name="Output 8 4 3" xfId="29554" xr:uid="{81083B10-247C-4594-B42D-99A2E00142BF}"/>
    <cellStyle name="Output 8 4 3 2" xfId="29555" xr:uid="{4C92AF5C-75A8-4118-AD19-F36229F01D1C}"/>
    <cellStyle name="Output 8 4 3 3" xfId="29556" xr:uid="{FD33F12A-D464-4F06-91C9-3997729B03E9}"/>
    <cellStyle name="Output 8 4 3 4" xfId="29557" xr:uid="{65FA8EE5-9DC0-40A5-91D0-51DB866E7D05}"/>
    <cellStyle name="Output 8 4 3 5" xfId="29558" xr:uid="{8625E967-A1ED-4A77-88EF-DCA6D4B6B8E8}"/>
    <cellStyle name="Output 8 4 3 6" xfId="29559" xr:uid="{D7C926B4-C332-4613-8AC4-F015E24FBFF8}"/>
    <cellStyle name="Output 8 4 3 7" xfId="29560" xr:uid="{734AA1A0-8AD0-471B-B4BA-DF2791999FE3}"/>
    <cellStyle name="Output 8 4 3 8" xfId="29561" xr:uid="{54210E50-4790-4377-A26E-E282AE9F6303}"/>
    <cellStyle name="Output 8 4 4" xfId="29562" xr:uid="{DA4C4B3A-AD9C-4E5F-9248-51D062349A5C}"/>
    <cellStyle name="Output 8 4 5" xfId="29563" xr:uid="{87D6CA8D-8A9B-4BE3-9897-70C7D591BC0C}"/>
    <cellStyle name="Output 8 4 6" xfId="29564" xr:uid="{998F4524-8EBA-42A5-B351-3900B2DF02DE}"/>
    <cellStyle name="Output 8 4 7" xfId="29565" xr:uid="{A619182B-3576-4486-B83A-D43D63FA5D4A}"/>
    <cellStyle name="Output 8 4 8" xfId="29566" xr:uid="{EE9AB324-AC15-41B8-85C4-4CB708D2647B}"/>
    <cellStyle name="Output 8 4 9" xfId="29567" xr:uid="{EC361E6D-4D18-4590-B977-33410A2A0523}"/>
    <cellStyle name="Output 8 5" xfId="29568" xr:uid="{E81CE0A9-5223-451B-8B76-0571FA9AA755}"/>
    <cellStyle name="Output 8 5 2" xfId="29569" xr:uid="{1B2E04A2-DA4E-49F4-BAD8-EE4E86A35847}"/>
    <cellStyle name="Output 8 5 3" xfId="29570" xr:uid="{CC33FBDD-CEF1-4D23-8498-CE2354C67019}"/>
    <cellStyle name="Output 8 5 4" xfId="29571" xr:uid="{C9776835-07C3-425A-892D-BEEC0A71CD1A}"/>
    <cellStyle name="Output 8 5 5" xfId="29572" xr:uid="{F0C54079-915D-4A22-BD16-CB71AF3232B2}"/>
    <cellStyle name="Output 8 5 6" xfId="29573" xr:uid="{67B90071-FCE2-4E21-973B-AE257E981CFC}"/>
    <cellStyle name="Output 8 5 7" xfId="29574" xr:uid="{AED24945-44FB-433E-A5D9-77248CE56693}"/>
    <cellStyle name="Output 8 5 8" xfId="29575" xr:uid="{0EBC9758-5171-4B13-9C3D-B911B5221B5A}"/>
    <cellStyle name="Output 8 6" xfId="29576" xr:uid="{8D810EA6-E861-4A56-96F0-8563C5B46BD5}"/>
    <cellStyle name="Output 8 6 2" xfId="29577" xr:uid="{9B6CBDB2-7E04-4F98-8378-181E31852E48}"/>
    <cellStyle name="Output 8 6 3" xfId="29578" xr:uid="{742C83B9-EEBD-48E2-BE08-0606F5B2D253}"/>
    <cellStyle name="Output 8 6 4" xfId="29579" xr:uid="{BAA9A106-D620-45BF-B89A-E51D23D0B33B}"/>
    <cellStyle name="Output 8 6 5" xfId="29580" xr:uid="{42EDDE5E-235C-404D-BB76-12051DEE7C64}"/>
    <cellStyle name="Output 8 6 6" xfId="29581" xr:uid="{37D715FC-CEB0-47C7-B97E-FF5EA1FCE64D}"/>
    <cellStyle name="Output 8 6 7" xfId="29582" xr:uid="{727460BE-E597-4F9B-96FD-6C8461217DF8}"/>
    <cellStyle name="Output 8 6 8" xfId="29583" xr:uid="{6491D464-C18A-4E14-A37F-C7BCFD93C222}"/>
    <cellStyle name="Output 8 7" xfId="29584" xr:uid="{F8DD298F-2740-49F0-B54C-15AB326294EC}"/>
    <cellStyle name="Output 8 8" xfId="29585" xr:uid="{E1C34015-D984-44AE-9045-3428B63C84D8}"/>
    <cellStyle name="Output 8 9" xfId="29586" xr:uid="{861B80D5-79B8-4751-BCFA-C7BB7ADB2617}"/>
    <cellStyle name="Output 9" xfId="29587" xr:uid="{0CEC0137-8A97-4A34-B028-319357C1C705}"/>
    <cellStyle name="Output 9 10" xfId="29588" xr:uid="{C7F8C1F6-284A-4826-A9EC-1CCE8A94FC26}"/>
    <cellStyle name="Output 9 11" xfId="29589" xr:uid="{512CEC93-D992-4B3A-B0F1-74FCFA7A0FE4}"/>
    <cellStyle name="Output 9 2" xfId="29590" xr:uid="{8385AEC4-601A-41F7-98E9-82A8EA716EEE}"/>
    <cellStyle name="Output 9 2 10" xfId="29591" xr:uid="{C569E52B-16BC-45F3-A636-DBEF48FFE8F4}"/>
    <cellStyle name="Output 9 2 2" xfId="29592" xr:uid="{B13F7CE0-9F4A-4A2D-8AB5-E116C02A1402}"/>
    <cellStyle name="Output 9 2 2 2" xfId="29593" xr:uid="{F9449A9C-A3B5-438D-B1E1-E4A82E4A96C2}"/>
    <cellStyle name="Output 9 2 2 3" xfId="29594" xr:uid="{C5B1E5E4-40BA-47A3-9659-244F5EB2ED53}"/>
    <cellStyle name="Output 9 2 2 4" xfId="29595" xr:uid="{F8760AAB-55B0-4203-85AF-20DDB2ADFAFD}"/>
    <cellStyle name="Output 9 2 2 5" xfId="29596" xr:uid="{E32F8B5B-2066-4A75-A339-A10695B8A1E4}"/>
    <cellStyle name="Output 9 2 2 6" xfId="29597" xr:uid="{41A3DF6E-BD39-4D51-832D-1AAFF220AB27}"/>
    <cellStyle name="Output 9 2 2 7" xfId="29598" xr:uid="{740C66A9-9262-4E99-9B98-3026856499E2}"/>
    <cellStyle name="Output 9 2 2 8" xfId="29599" xr:uid="{199ECA1D-C8B5-4881-9C76-890CEC52152D}"/>
    <cellStyle name="Output 9 2 3" xfId="29600" xr:uid="{4C627049-938C-4771-AE9F-705606763EC7}"/>
    <cellStyle name="Output 9 2 3 2" xfId="29601" xr:uid="{E8A563DD-5A91-4740-A73E-C86E48ECE921}"/>
    <cellStyle name="Output 9 2 3 3" xfId="29602" xr:uid="{42B65493-089E-4CF3-9223-17FB139CC8AD}"/>
    <cellStyle name="Output 9 2 3 4" xfId="29603" xr:uid="{7B23AF0E-C911-4B69-8BF8-AC142E8A4F26}"/>
    <cellStyle name="Output 9 2 3 5" xfId="29604" xr:uid="{3EAA6814-375B-481F-81A2-24E25DC873D9}"/>
    <cellStyle name="Output 9 2 3 6" xfId="29605" xr:uid="{6210B15C-8B3F-4A17-9319-8E3EE4E5835F}"/>
    <cellStyle name="Output 9 2 3 7" xfId="29606" xr:uid="{EE24A24E-3181-42CD-A13E-3937456793FC}"/>
    <cellStyle name="Output 9 2 3 8" xfId="29607" xr:uid="{FDB48A42-56E1-4E94-AFD6-B9AC4C918932}"/>
    <cellStyle name="Output 9 2 4" xfId="29608" xr:uid="{A0169202-3021-42FE-B19E-8BEDF1AB232A}"/>
    <cellStyle name="Output 9 2 5" xfId="29609" xr:uid="{2E663D01-C8E3-477A-93D8-5CEB298D4169}"/>
    <cellStyle name="Output 9 2 6" xfId="29610" xr:uid="{CF137ED1-854B-4482-83E1-07F39300DE43}"/>
    <cellStyle name="Output 9 2 7" xfId="29611" xr:uid="{321BB79B-BBAD-4A81-984B-CFFE8F4E679F}"/>
    <cellStyle name="Output 9 2 8" xfId="29612" xr:uid="{2BC1B521-D6FE-4C78-98BB-1A977E5F9D65}"/>
    <cellStyle name="Output 9 2 9" xfId="29613" xr:uid="{9DC45D4F-31DA-4F69-B067-6B794DFA479F}"/>
    <cellStyle name="Output 9 3" xfId="29614" xr:uid="{F3C65F1C-3152-4AF3-A604-1C83E943149D}"/>
    <cellStyle name="Output 9 3 2" xfId="29615" xr:uid="{CBA0202F-EB07-4384-A77E-8B8C86D5581C}"/>
    <cellStyle name="Output 9 3 3" xfId="29616" xr:uid="{5E7854A7-1DCC-4965-B495-68FD7BFF4B72}"/>
    <cellStyle name="Output 9 3 4" xfId="29617" xr:uid="{9594DB6A-7FF2-4312-8E4C-65459F47AA0D}"/>
    <cellStyle name="Output 9 3 5" xfId="29618" xr:uid="{5607AEEC-1E5C-4D56-85EE-E6588AE877C7}"/>
    <cellStyle name="Output 9 3 6" xfId="29619" xr:uid="{0D075183-590B-453E-8646-8872D10998F6}"/>
    <cellStyle name="Output 9 3 7" xfId="29620" xr:uid="{449DFA78-0D25-42D2-B4AE-44A23A0D8143}"/>
    <cellStyle name="Output 9 3 8" xfId="29621" xr:uid="{FFCFA50F-0F76-4108-B7C4-F1BAAFDD2943}"/>
    <cellStyle name="Output 9 4" xfId="29622" xr:uid="{2BBF3057-2F6D-472F-B89E-8BE374BD4C4C}"/>
    <cellStyle name="Output 9 4 2" xfId="29623" xr:uid="{552A03E6-0871-4861-9FCF-3139DC92EE9D}"/>
    <cellStyle name="Output 9 4 3" xfId="29624" xr:uid="{F236B3EA-F0A0-4229-8AF8-3C8980C86D66}"/>
    <cellStyle name="Output 9 4 4" xfId="29625" xr:uid="{395498DD-3C4D-45A7-A720-E66C1E585E05}"/>
    <cellStyle name="Output 9 4 5" xfId="29626" xr:uid="{7A262EAD-2A34-4912-9209-C078D71AB455}"/>
    <cellStyle name="Output 9 4 6" xfId="29627" xr:uid="{7FCADAFA-B326-40BE-A349-BCC4C4978882}"/>
    <cellStyle name="Output 9 4 7" xfId="29628" xr:uid="{CA70218D-B846-4392-94B3-DD1AE10E4292}"/>
    <cellStyle name="Output 9 4 8" xfId="29629" xr:uid="{3693A342-6604-4BFA-90E6-283900412DF8}"/>
    <cellStyle name="Output 9 5" xfId="29630" xr:uid="{73CAA66B-DE77-40B4-8C46-18026EEB6B68}"/>
    <cellStyle name="Output 9 6" xfId="29631" xr:uid="{283FC722-0164-4036-8928-615B0BB5C176}"/>
    <cellStyle name="Output 9 7" xfId="29632" xr:uid="{FE6C7CE8-9FF0-4ABC-8C10-F38AB152680B}"/>
    <cellStyle name="Output 9 8" xfId="29633" xr:uid="{DEC10A9B-9A1B-4305-A938-3B27719E4761}"/>
    <cellStyle name="Output 9 9" xfId="29634" xr:uid="{C967C10D-B9CF-4E1C-9BD9-A959CA087FE3}"/>
    <cellStyle name="Output Amounts" xfId="1677" xr:uid="{AEDE03EC-7751-42F1-8649-14D0CD28195E}"/>
    <cellStyle name="OUTPUT AMOUNTS 2" xfId="29636" xr:uid="{E38F33FA-8112-4150-885A-064F46EA2FA8}"/>
    <cellStyle name="OUTPUT AMOUNTS 3" xfId="29637" xr:uid="{41BA7405-19A2-45AB-98DE-A0E6390CC67B}"/>
    <cellStyle name="OUTPUT AMOUNTS 4" xfId="29638" xr:uid="{790FC5D4-F012-477F-8C12-4509E6FE7521}"/>
    <cellStyle name="OUTPUT AMOUNTS 5" xfId="29639" xr:uid="{28920383-DADA-4CD0-9E64-B8322D19D1EB}"/>
    <cellStyle name="OUTPUT AMOUNTS 6" xfId="29640" xr:uid="{D5D4BD20-3F0E-4878-BF8E-3DC11D8EE6EF}"/>
    <cellStyle name="OUTPUT AMOUNTS 7" xfId="29635" xr:uid="{3F74B2A1-A9D8-4666-84FE-2EF90832AD21}"/>
    <cellStyle name="Output Column Headings" xfId="1678" xr:uid="{D2599374-C814-499D-B5E8-F5469074321F}"/>
    <cellStyle name="Output Line Items" xfId="1679" xr:uid="{92AEC21C-AC4D-4749-8C91-A0AC1CF2EDE9}"/>
    <cellStyle name="Output Report Heading" xfId="1680" xr:uid="{C610E2DE-4034-447A-B8CD-836D04C3AEA2}"/>
    <cellStyle name="Output Report Title" xfId="1681" xr:uid="{4D6698BD-D775-4FB1-A488-839DC75D54E4}"/>
    <cellStyle name="over" xfId="1682" xr:uid="{1ACCCC97-312D-474E-B23A-D5D16FA16CA5}"/>
    <cellStyle name="p/n" xfId="29641" xr:uid="{ADA6F0E6-D619-4424-8DBC-558E3262C2C1}"/>
    <cellStyle name="p/n 10" xfId="29642" xr:uid="{F9A64DCB-B52C-47AF-9970-A93EF67F9CCF}"/>
    <cellStyle name="p/n 11" xfId="29643" xr:uid="{68FA2F2D-7ABD-449A-A146-5B3A3DA3468A}"/>
    <cellStyle name="p/n 12" xfId="29644" xr:uid="{28D2EC35-E21C-4674-A0A4-126A3BF1F804}"/>
    <cellStyle name="p/n 2" xfId="29645" xr:uid="{2C4599BF-0F45-4A11-9D19-E6116C42E967}"/>
    <cellStyle name="p/n 2 2" xfId="29646" xr:uid="{73068BF2-BB61-47DC-A4D0-F40826EE9D96}"/>
    <cellStyle name="p/n 2 3" xfId="29647" xr:uid="{BEEDD6CF-4A94-4F87-9639-2ECEA306C4E8}"/>
    <cellStyle name="p/n 2 4" xfId="29648" xr:uid="{03CB4A25-1022-4D0D-90A6-5BDCEEE3B82C}"/>
    <cellStyle name="p/n 2 5" xfId="29649" xr:uid="{2B528768-4C11-4E6F-A715-DC1328DAB41A}"/>
    <cellStyle name="p/n 2 6" xfId="29650" xr:uid="{C51036D2-89B3-4CA8-8ECB-3E471051BE78}"/>
    <cellStyle name="p/n 3" xfId="29651" xr:uid="{18C286D4-6B3B-4106-8179-ED667526EE8F}"/>
    <cellStyle name="p/n 3 2" xfId="29652" xr:uid="{671AE7F7-321A-40ED-A4A6-31DB543C5C61}"/>
    <cellStyle name="p/n 3 3" xfId="29653" xr:uid="{2DC10119-F917-4F09-A7F1-C96BD3B8B96D}"/>
    <cellStyle name="p/n 3 4" xfId="29654" xr:uid="{AD3556F5-8D04-484F-9955-7F45DC4CD487}"/>
    <cellStyle name="p/n 3 5" xfId="29655" xr:uid="{4EC29E5D-D399-4CEC-98E1-4D987D6B9328}"/>
    <cellStyle name="p/n 3 6" xfId="29656" xr:uid="{B17085A7-7DBB-4D8E-B4DB-E5704F1ED809}"/>
    <cellStyle name="p/n 4" xfId="29657" xr:uid="{965495C3-F7E3-44B6-8E03-AEA8B8A7C15F}"/>
    <cellStyle name="p/n 4 2" xfId="29658" xr:uid="{9DF35393-07A9-41A8-B625-96F199C6FBAA}"/>
    <cellStyle name="p/n 4 3" xfId="29659" xr:uid="{7B71DCA5-CF68-4DF6-9B84-BAF69DB5AAFF}"/>
    <cellStyle name="p/n 4 4" xfId="29660" xr:uid="{D9A6B087-2039-44DA-A1BC-82A3D5E89B29}"/>
    <cellStyle name="p/n 4 5" xfId="29661" xr:uid="{36134BB0-80BC-43A7-97C6-483CBA31511F}"/>
    <cellStyle name="p/n 4 6" xfId="29662" xr:uid="{2DD2DB73-D40C-476D-90CD-920C0993845C}"/>
    <cellStyle name="p/n 5" xfId="29663" xr:uid="{FEE1EFA6-019C-4D69-8833-FDC80899A875}"/>
    <cellStyle name="p/n 5 2" xfId="29664" xr:uid="{CC18E08A-B6ED-4D08-B524-39F8E313B38D}"/>
    <cellStyle name="p/n 5 3" xfId="29665" xr:uid="{D2DDDC3D-821E-452B-944C-CCB5734956E7}"/>
    <cellStyle name="p/n 5 4" xfId="29666" xr:uid="{8E01562B-BAD7-4BEE-9174-CF25879AE129}"/>
    <cellStyle name="p/n 5 5" xfId="29667" xr:uid="{04FE8561-1123-4955-9B9C-7D30F6A63C37}"/>
    <cellStyle name="p/n 5 6" xfId="29668" xr:uid="{002EE5D6-A537-423C-90AA-A89B5E2FBC7C}"/>
    <cellStyle name="p/n 6" xfId="29669" xr:uid="{6A969B2D-99C3-4A84-A6A5-EA3D4A67DE76}"/>
    <cellStyle name="p/n 6 2" xfId="29670" xr:uid="{490047C5-38A3-4A82-A446-1AAFC06432BF}"/>
    <cellStyle name="p/n 6 3" xfId="29671" xr:uid="{E1D6E4F9-27BD-4F6F-AE2C-ACF0FFCADFB3}"/>
    <cellStyle name="p/n 6 4" xfId="29672" xr:uid="{DAC877B4-F09A-42C0-A6E8-F672B9B5A81B}"/>
    <cellStyle name="p/n 6 5" xfId="29673" xr:uid="{C284D86A-3531-4B4F-9020-CF613C4EF37B}"/>
    <cellStyle name="p/n 6 6" xfId="29674" xr:uid="{0104CBCB-A6FC-4F6B-BB76-7FB7E544B037}"/>
    <cellStyle name="p/n 7" xfId="29675" xr:uid="{1725497E-DD2B-4D70-B625-687D0AC152D0}"/>
    <cellStyle name="p/n 7 2" xfId="29676" xr:uid="{1BA8BA77-3D4D-406C-8F45-388AACF138C7}"/>
    <cellStyle name="p/n 7 3" xfId="29677" xr:uid="{A89BDE77-C9BD-426B-928E-EC81092B3459}"/>
    <cellStyle name="p/n 7 4" xfId="29678" xr:uid="{83DEB72F-16FA-4029-815A-BE4BAE5650FB}"/>
    <cellStyle name="p/n 7 5" xfId="29679" xr:uid="{C2269C5C-BDF1-4986-8671-9E986B4B8131}"/>
    <cellStyle name="p/n 7 6" xfId="29680" xr:uid="{ED2A7914-B7FF-4BC1-921D-A9D0938D7431}"/>
    <cellStyle name="p/n 8" xfId="29681" xr:uid="{38EBBEB9-10F9-4919-A44D-FBB7E5BDBFAB}"/>
    <cellStyle name="p/n 9" xfId="29682" xr:uid="{46723021-38F6-4222-BFBF-D65A920B0E9B}"/>
    <cellStyle name="Page" xfId="1683" xr:uid="{00BF25E7-AED6-4FC4-A77D-37378CA3133D}"/>
    <cellStyle name="Page Number" xfId="1684" xr:uid="{767C6467-C5EA-4AED-BE37-75244A017250}"/>
    <cellStyle name="per.style" xfId="1685" xr:uid="{4384CA12-FC4F-40E5-888D-8238F06D2A70}"/>
    <cellStyle name="per.style 2" xfId="29684" xr:uid="{66FE816A-A1BD-40CE-9627-99BC61D40519}"/>
    <cellStyle name="per.style 3" xfId="29685" xr:uid="{7EFBD430-3719-44DF-B2B1-ED4F4A404226}"/>
    <cellStyle name="per.style 4" xfId="29686" xr:uid="{05CCDD3F-6107-478F-B266-9F226F7554D3}"/>
    <cellStyle name="per.style 5" xfId="29687" xr:uid="{4DE2F684-0472-4E76-9F60-FA42CB8D31CB}"/>
    <cellStyle name="per.style 6" xfId="29688" xr:uid="{6566C4C1-8A39-4D6A-B036-9C90CAC5DA4A}"/>
    <cellStyle name="per.style 7" xfId="36486" xr:uid="{B5EAEEA9-90AF-47D5-BFCB-E9BFA37E94C8}"/>
    <cellStyle name="per.style 8" xfId="29683" xr:uid="{F0EBD952-3D6E-4B80-95E4-7E7A1DE42F4C}"/>
    <cellStyle name="Percent" xfId="2" builtinId="5"/>
    <cellStyle name="Percent (0%)" xfId="1686" xr:uid="{55C3E647-7ED4-4D7D-B5B3-4FC54118F20B}"/>
    <cellStyle name="Percent (0)" xfId="111" xr:uid="{A526F934-D29B-41A1-91D9-E90B6BC8F0AB}"/>
    <cellStyle name="percent (0) 2" xfId="1688" xr:uid="{AADC3052-5C7C-48DD-8961-2F256BD2CF58}"/>
    <cellStyle name="Percent (0) 3" xfId="1687" xr:uid="{28549BF0-A5DE-49B8-A593-9785141EF8B4}"/>
    <cellStyle name="Percent (0.0%)" xfId="1689" xr:uid="{154D6749-4B42-40D6-AA5C-ADDAF12D3DB1}"/>
    <cellStyle name="Percent (0.00%)" xfId="1690" xr:uid="{7A25F56D-162F-452E-9198-80FCCB01E80B}"/>
    <cellStyle name="Percent [0]" xfId="1691" xr:uid="{F5473CE0-941B-49BF-B22A-7A294496221D}"/>
    <cellStyle name="Percent [0] 2" xfId="1692" xr:uid="{708374E5-BC04-4102-84F2-FB86EFD1DE3A}"/>
    <cellStyle name="Percent [0] 2 2" xfId="36488" xr:uid="{A99524DB-37F5-45BF-808F-CF9445DFF71A}"/>
    <cellStyle name="Percent [0] 2 3" xfId="29690" xr:uid="{CC2282C0-ADEB-4E38-B599-26939D5AB5F2}"/>
    <cellStyle name="Percent [0] 3" xfId="1693" xr:uid="{FC64F0F3-AE2B-4BC6-ACA0-A38809C320BD}"/>
    <cellStyle name="Percent [0] 3 2" xfId="36489" xr:uid="{51EB245A-C4B9-46DA-BA5C-520BE8C38889}"/>
    <cellStyle name="Percent [0] 3 3" xfId="29691" xr:uid="{E2FA9936-148F-43D1-B8B0-8127BDD8E521}"/>
    <cellStyle name="Percent [0] 4" xfId="1694" xr:uid="{89A2CA23-E981-4C89-B66F-73CE82EEA8F7}"/>
    <cellStyle name="Percent [0] 4 2" xfId="36490" xr:uid="{E1FD86B9-821D-4CC7-A2EB-2F6FC096A041}"/>
    <cellStyle name="Percent [0] 4 3" xfId="29692" xr:uid="{401EF593-F6F1-46C6-88D9-37EFE88E5726}"/>
    <cellStyle name="Percent [0] 5" xfId="1695" xr:uid="{6EE76C00-4E3A-4645-BE13-B82BAB56C6AB}"/>
    <cellStyle name="Percent [0] 5 2" xfId="36491" xr:uid="{2EA06902-8D8C-4F70-9E9A-D6C605D863E3}"/>
    <cellStyle name="Percent [0] 5 3" xfId="29693" xr:uid="{1E17DF1D-897C-417A-B761-77B902886A57}"/>
    <cellStyle name="Percent [0] 6" xfId="1696" xr:uid="{B971FB2A-750E-4784-BE71-5659DFC025CB}"/>
    <cellStyle name="Percent [0] 6 2" xfId="29694" xr:uid="{2085B447-FADD-407F-9095-0930A02AA188}"/>
    <cellStyle name="Percent [0] 7" xfId="36487" xr:uid="{00072BF6-6DC5-43CA-AA46-1D4BFFD29A51}"/>
    <cellStyle name="Percent [0] 8" xfId="29689" xr:uid="{EC1356AE-5165-40AA-8168-A3AABFCAE3A4}"/>
    <cellStyle name="Percent [0]_0806_300038" xfId="1697" xr:uid="{EE3C0E76-D0D0-4FBF-9020-3E6574FDC3C1}"/>
    <cellStyle name="Percent [00]" xfId="1698" xr:uid="{39E7CC07-B9D7-48E5-824E-6E7D6480C17C}"/>
    <cellStyle name="Percent [00] 2" xfId="1699" xr:uid="{69F5F222-801D-4B8D-86E4-89865F6D6296}"/>
    <cellStyle name="Percent [00] 2 2" xfId="29696" xr:uid="{A1C7CCC0-52EF-4025-BAD2-636E5E58FBFB}"/>
    <cellStyle name="Percent [00] 3" xfId="29697" xr:uid="{F80CF125-FDA0-48C1-8840-94C1B95E5CC3}"/>
    <cellStyle name="Percent [00] 4" xfId="29698" xr:uid="{ECD3771A-2120-4DEF-A576-85B82E4D1377}"/>
    <cellStyle name="Percent [00] 5" xfId="29699" xr:uid="{9A404C4A-6485-40C2-A90B-50DD7A4F7A1A}"/>
    <cellStyle name="Percent [00] 6" xfId="29700" xr:uid="{9378420C-4B11-453A-A208-7D5FC32DE889}"/>
    <cellStyle name="Percent [00] 7" xfId="36492" xr:uid="{0FCFE821-9D1F-448A-8301-051EBE8ACBC8}"/>
    <cellStyle name="Percent [00] 8" xfId="29695" xr:uid="{BD59183E-1C70-4F01-ADB8-F532FB2A75B4}"/>
    <cellStyle name="Percent [2]" xfId="112" xr:uid="{6DC9DA7F-48CE-487D-ADC1-34AAD250BCBA}"/>
    <cellStyle name="Percent [2] 10" xfId="29702" xr:uid="{688FE110-668A-415D-9761-CA55F0E03914}"/>
    <cellStyle name="Percent [2] 11" xfId="29703" xr:uid="{4826CD0B-6FFE-48BB-8349-0CABB5046B6A}"/>
    <cellStyle name="Percent [2] 12" xfId="29704" xr:uid="{708D3961-4866-460C-A999-85B25CB90695}"/>
    <cellStyle name="Percent [2] 13" xfId="29705" xr:uid="{2020983F-F27D-4999-97A2-DD04F7EF73CB}"/>
    <cellStyle name="Percent [2] 14" xfId="29701" xr:uid="{7B19AD85-F1E6-45B1-AB6A-006BC4AAB715}"/>
    <cellStyle name="Percent [2] 15" xfId="36493" xr:uid="{7BE601E6-F5FF-43CE-966E-2A65E19AA11D}"/>
    <cellStyle name="Percent [2] 2" xfId="1700" xr:uid="{4BE5FABC-1BD1-41A7-BF7D-9E91103895A6}"/>
    <cellStyle name="Percent [2] 2 2" xfId="29707" xr:uid="{70553D0B-21D3-4DD5-A15D-2456B429D125}"/>
    <cellStyle name="Percent [2] 2 2 2" xfId="29708" xr:uid="{3ABF09F9-ABA0-484A-8376-F690411E8295}"/>
    <cellStyle name="Percent [2] 2 2 3" xfId="29709" xr:uid="{F919742D-3D00-4819-A618-1362E6AE6C82}"/>
    <cellStyle name="Percent [2] 2 2 4" xfId="29710" xr:uid="{513859D1-7FE9-49D2-84A7-9EA6A0B79EF4}"/>
    <cellStyle name="Percent [2] 2 2 5" xfId="29711" xr:uid="{96BECFE7-F98F-4EB8-B4AE-91EBED468088}"/>
    <cellStyle name="Percent [2] 2 2 6" xfId="29712" xr:uid="{76751D26-DD8D-41F7-8705-DA6EF0E07B40}"/>
    <cellStyle name="Percent [2] 2 3" xfId="29713" xr:uid="{43CAD72B-9D12-435F-B3E3-340FB5810E94}"/>
    <cellStyle name="Percent [2] 2 4" xfId="29714" xr:uid="{E2835034-5C2D-492A-9633-871A355B1266}"/>
    <cellStyle name="Percent [2] 2 5" xfId="29715" xr:uid="{5370AA98-C58F-47B6-8B52-1AB33C412A56}"/>
    <cellStyle name="Percent [2] 2 6" xfId="29716" xr:uid="{007231DC-7FF0-4723-A7C1-28A1B85B8C98}"/>
    <cellStyle name="Percent [2] 2 7" xfId="29717" xr:uid="{7F1D78FD-074B-4234-BB1F-AF2561F9A06A}"/>
    <cellStyle name="Percent [2] 2 8" xfId="36494" xr:uid="{90D1A39C-F33F-4C95-B4C4-DB1332C9A46C}"/>
    <cellStyle name="Percent [2] 2 9" xfId="29706" xr:uid="{ABD74202-07A0-4D8C-BFAF-4A1498C063B0}"/>
    <cellStyle name="Percent [2] 3" xfId="29718" xr:uid="{B8FFE99A-66D5-4203-9208-A1A13ACCAF27}"/>
    <cellStyle name="Percent [2] 3 2" xfId="29719" xr:uid="{E36230C7-674A-4DF8-8D0A-CAC88C21F0A2}"/>
    <cellStyle name="Percent [2] 3 3" xfId="29720" xr:uid="{B0593285-5648-43BB-8441-95037056A329}"/>
    <cellStyle name="Percent [2] 3 4" xfId="29721" xr:uid="{D769479C-7B42-4226-BA2F-88C1E11A69D3}"/>
    <cellStyle name="Percent [2] 3 5" xfId="29722" xr:uid="{6A5AC9B0-69E6-427F-AE2F-3E83C08E2267}"/>
    <cellStyle name="Percent [2] 3 6" xfId="29723" xr:uid="{1C3CCE4A-608C-4DFB-9A27-2D7773B34752}"/>
    <cellStyle name="Percent [2] 3 7" xfId="36495" xr:uid="{C719ED69-9D15-46B5-875E-44421205E085}"/>
    <cellStyle name="Percent [2] 4" xfId="29724" xr:uid="{8855CB34-56F3-4AF1-B273-8768BD2432A3}"/>
    <cellStyle name="Percent [2] 4 2" xfId="29725" xr:uid="{D624BFDC-5DCB-41D1-9AE0-5391AD772305}"/>
    <cellStyle name="Percent [2] 4 3" xfId="29726" xr:uid="{E73045B6-5633-4FF7-8FB9-37D7F76D3BC2}"/>
    <cellStyle name="Percent [2] 4 4" xfId="29727" xr:uid="{A6182EDA-7071-4918-8EFE-69A5116E60C3}"/>
    <cellStyle name="Percent [2] 4 5" xfId="29728" xr:uid="{9BE96CF6-3026-48AD-987B-FECC044584F0}"/>
    <cellStyle name="Percent [2] 4 6" xfId="29729" xr:uid="{7EF3449A-E2E9-4E30-A8ED-437D09814544}"/>
    <cellStyle name="Percent [2] 4 7" xfId="36496" xr:uid="{4989EEE1-31BB-4BE1-8BC2-74CC5235D20B}"/>
    <cellStyle name="Percent [2] 5" xfId="29730" xr:uid="{1D9E09FB-DE3B-4F41-9C52-6AEE5B2D5B3A}"/>
    <cellStyle name="Percent [2] 5 2" xfId="29731" xr:uid="{5FB9083B-AF26-447B-8D0C-6014C8AFB830}"/>
    <cellStyle name="Percent [2] 5 3" xfId="29732" xr:uid="{58709FE2-B99D-4263-A322-529492997FCB}"/>
    <cellStyle name="Percent [2] 5 4" xfId="29733" xr:uid="{04BF667E-1B18-4CCC-99BE-29620E31A72B}"/>
    <cellStyle name="Percent [2] 5 5" xfId="29734" xr:uid="{79F8E1BE-DA67-4CE1-BF59-2FD533878D92}"/>
    <cellStyle name="Percent [2] 5 6" xfId="29735" xr:uid="{5D4DDD3C-EB31-488D-9DED-CD8439670D34}"/>
    <cellStyle name="Percent [2] 6" xfId="29736" xr:uid="{9572449B-5905-4B6E-A93B-68E0BA164CD7}"/>
    <cellStyle name="Percent [2] 6 2" xfId="29737" xr:uid="{CE1847FE-3CED-4214-A23D-E412F2B24D9A}"/>
    <cellStyle name="Percent [2] 6 3" xfId="29738" xr:uid="{1971DC9A-5FA8-47CD-985A-C872F9C17C7D}"/>
    <cellStyle name="Percent [2] 6 4" xfId="29739" xr:uid="{75590C3A-576F-4DD5-8AF0-C94093822E5D}"/>
    <cellStyle name="Percent [2] 6 5" xfId="29740" xr:uid="{F003015C-8C05-46D5-BDB8-AC83BE1059E2}"/>
    <cellStyle name="Percent [2] 6 6" xfId="29741" xr:uid="{7BF72F67-88E2-4A52-9F03-9CD64437EBEC}"/>
    <cellStyle name="Percent [2] 7" xfId="29742" xr:uid="{4BA60C64-C74D-4316-998D-5A7E6EBF15CD}"/>
    <cellStyle name="Percent [2] 7 2" xfId="29743" xr:uid="{1B64E3C1-B75B-475D-8399-1004BD4E1EA1}"/>
    <cellStyle name="Percent [2] 7 3" xfId="29744" xr:uid="{D4F70536-C02E-4CFC-9914-E763EB8B84B4}"/>
    <cellStyle name="Percent [2] 7 4" xfId="29745" xr:uid="{2280F83E-AFC4-4136-9837-DBDE8B5619D6}"/>
    <cellStyle name="Percent [2] 7 5" xfId="29746" xr:uid="{808C3FC1-0ACE-4039-9666-BE9CAF6011B8}"/>
    <cellStyle name="Percent [2] 7 6" xfId="29747" xr:uid="{034BE203-48F7-41C0-9CE4-0121DE571C52}"/>
    <cellStyle name="Percent [2] 8" xfId="29748" xr:uid="{296B1BE8-323C-46BF-A99B-0403DA87E8C7}"/>
    <cellStyle name="Percent [2] 8 2" xfId="29749" xr:uid="{3435DB82-C519-40B4-9200-5A26587A2801}"/>
    <cellStyle name="Percent [2] 8 3" xfId="29750" xr:uid="{FAD62CAA-D5E7-438F-8AA8-025A0D1DFDAC}"/>
    <cellStyle name="Percent [2] 8 4" xfId="29751" xr:uid="{100E9108-648B-46E6-8AE7-F4D91B205FEB}"/>
    <cellStyle name="Percent [2] 8 5" xfId="29752" xr:uid="{C6458228-C910-47D2-87BC-8A0F6015FF42}"/>
    <cellStyle name="Percent [2] 8 6" xfId="29753" xr:uid="{A021190A-75F7-4BAB-A479-9D60E1201D79}"/>
    <cellStyle name="Percent [2] 9" xfId="29754" xr:uid="{03F1469A-F527-48AB-98C7-C4CCC3C63060}"/>
    <cellStyle name="Percent 10" xfId="1701" xr:uid="{C21DE6EE-FCCA-4890-A342-3BB3562D94B6}"/>
    <cellStyle name="Percent 10 2" xfId="29756" xr:uid="{1658490F-E947-4C4F-896C-839CB77E9581}"/>
    <cellStyle name="Percent 10 2 2" xfId="29757" xr:uid="{5DF3CC57-419F-4FA6-A5AA-FE35BB3CE482}"/>
    <cellStyle name="Percent 10 2 3" xfId="29758" xr:uid="{8AF7DC68-9F0F-42FF-83D9-A6DEB8D507D2}"/>
    <cellStyle name="Percent 10 2 4" xfId="29759" xr:uid="{91CCD138-7E32-4230-B433-508DCE785646}"/>
    <cellStyle name="Percent 10 2 5" xfId="29760" xr:uid="{F7A3D7EC-2FDE-4088-B5ED-BA126A0D2CDF}"/>
    <cellStyle name="Percent 10 2 6" xfId="29761" xr:uid="{B8F68153-68E9-4D56-8897-7F9E0D58B761}"/>
    <cellStyle name="Percent 10 3" xfId="29762" xr:uid="{27019514-8349-4DB8-B5A5-76567FA0344C}"/>
    <cellStyle name="Percent 10 4" xfId="29763" xr:uid="{DDD49FBA-2E2A-4819-AA63-BDADF1759E8E}"/>
    <cellStyle name="Percent 10 5" xfId="29764" xr:uid="{42F0120C-40D5-4EA3-9E48-6F1376126142}"/>
    <cellStyle name="Percent 10 6" xfId="29765" xr:uid="{97C853A6-CC18-4D1A-AAFA-6E221E5FAF9A}"/>
    <cellStyle name="Percent 10 7" xfId="29766" xr:uid="{9A5F55AF-33B0-4859-A97E-84E9C8CE7E84}"/>
    <cellStyle name="Percent 10 8" xfId="36674" xr:uid="{5D1705A2-6BE7-43E9-899D-7C3F6D51CAF1}"/>
    <cellStyle name="Percent 10 9" xfId="29755" xr:uid="{BAFA33AB-C8EE-4797-9A43-49E05AEE5E22}"/>
    <cellStyle name="Percent 11" xfId="29767" xr:uid="{9DCA882B-8807-4F21-92B3-4091DA1700A1}"/>
    <cellStyle name="Percent 11 2" xfId="29768" xr:uid="{8A5E2A74-57A9-4CCD-95EC-AF552B064C41}"/>
    <cellStyle name="Percent 11 2 2" xfId="29769" xr:uid="{7682E2F6-5C53-4837-915C-F5CCA389505D}"/>
    <cellStyle name="Percent 11 2 3" xfId="29770" xr:uid="{AA0F9614-0A51-4397-AC59-41C97BA9DCE3}"/>
    <cellStyle name="Percent 11 2 4" xfId="29771" xr:uid="{6F9D301D-7678-45E9-B35C-756028C47465}"/>
    <cellStyle name="Percent 11 2 5" xfId="29772" xr:uid="{EEA26D44-2E42-4927-A4C4-5EC5DB6C93B1}"/>
    <cellStyle name="Percent 11 2 6" xfId="29773" xr:uid="{DFF3148F-8A24-46E9-AB95-2D87720003C2}"/>
    <cellStyle name="Percent 11 3" xfId="29774" xr:uid="{37CF4C49-B33A-49A2-B430-C99D9DF6F021}"/>
    <cellStyle name="Percent 11 4" xfId="29775" xr:uid="{61017B09-7DC7-4310-A9D4-8775585A267E}"/>
    <cellStyle name="Percent 11 5" xfId="29776" xr:uid="{0350FB00-4B64-45B5-832A-63469ADE4B0D}"/>
    <cellStyle name="Percent 11 6" xfId="29777" xr:uid="{2696B38A-F9A9-4794-8685-F073E12E5257}"/>
    <cellStyle name="Percent 11 7" xfId="29778" xr:uid="{18BC2BBF-9949-4F95-97EE-5F0661C862CF}"/>
    <cellStyle name="Percent 11 8" xfId="36624" xr:uid="{873A496B-B7D4-46DA-BB88-1B4E835269F7}"/>
    <cellStyle name="Percent 12" xfId="29779" xr:uid="{6A3394A0-4E40-44F3-8409-E9A42CDCEA71}"/>
    <cellStyle name="Percent 12 2" xfId="29780" xr:uid="{F295443D-A045-471A-9C4D-E4DA5F7B1F00}"/>
    <cellStyle name="Percent 12 2 2" xfId="29781" xr:uid="{CE958C6D-72C0-45B2-A31D-FD5CECE1D2D4}"/>
    <cellStyle name="Percent 12 2 3" xfId="29782" xr:uid="{7A029844-D3F3-41E5-AB58-B0076219A0AD}"/>
    <cellStyle name="Percent 12 2 4" xfId="29783" xr:uid="{9C4C7B85-3958-4FD4-94B0-0553180E4011}"/>
    <cellStyle name="Percent 12 2 5" xfId="29784" xr:uid="{4FB326EE-4880-4C23-815A-CD483BA0D74D}"/>
    <cellStyle name="Percent 12 2 6" xfId="29785" xr:uid="{4FF1811C-805A-490A-BF06-443C9CAE310C}"/>
    <cellStyle name="Percent 12 3" xfId="29786" xr:uid="{729DD069-3CFB-4488-B6D4-88CE398BB8D5}"/>
    <cellStyle name="Percent 12 4" xfId="29787" xr:uid="{D5AAB888-33D3-47CF-8F76-3045503CC52C}"/>
    <cellStyle name="Percent 12 5" xfId="29788" xr:uid="{5CAE73F8-D66E-4554-B998-BD42F816D9F9}"/>
    <cellStyle name="Percent 12 6" xfId="29789" xr:uid="{BACBBFA9-587E-48BA-B563-8559EC25D609}"/>
    <cellStyle name="Percent 12 7" xfId="29790" xr:uid="{24B2FE50-3777-40B4-805E-429083A916DB}"/>
    <cellStyle name="Percent 12 8" xfId="36675" xr:uid="{15EB45CA-F103-4AE2-AF1C-B2CA955FFACD}"/>
    <cellStyle name="Percent 13" xfId="29791" xr:uid="{40BE24B1-855B-4AE3-A744-E495E6C8F827}"/>
    <cellStyle name="Percent 13 2" xfId="29792" xr:uid="{41007885-34C7-4390-8961-737E03F93B3C}"/>
    <cellStyle name="Percent 13 2 2" xfId="29793" xr:uid="{6FE47EB0-24FB-492F-9B58-37E42302B50E}"/>
    <cellStyle name="Percent 13 2 3" xfId="29794" xr:uid="{01E6E807-B27F-4705-9CB4-29B7E15CEAEE}"/>
    <cellStyle name="Percent 13 2 4" xfId="29795" xr:uid="{91A6B98D-C3C6-4D43-8A33-01509E000D13}"/>
    <cellStyle name="Percent 13 2 5" xfId="29796" xr:uid="{277E6D31-1288-4510-B70C-110231BD628C}"/>
    <cellStyle name="Percent 13 2 6" xfId="29797" xr:uid="{AEEDDE22-42E3-4435-89D3-A67C1B67F0C0}"/>
    <cellStyle name="Percent 13 3" xfId="29798" xr:uid="{AD57575F-D9A0-4789-A3EE-A14B856C1AAA}"/>
    <cellStyle name="Percent 13 4" xfId="29799" xr:uid="{66EABD45-43E8-4DC1-B43B-48FC1682FBB7}"/>
    <cellStyle name="Percent 13 5" xfId="29800" xr:uid="{6FF12032-B949-4EAE-83AC-51A508D56A7B}"/>
    <cellStyle name="Percent 13 6" xfId="29801" xr:uid="{44268CE2-F348-4652-B6E7-5ABA7D133745}"/>
    <cellStyle name="Percent 13 7" xfId="29802" xr:uid="{BC40C244-C444-49A8-8C2B-56144D194781}"/>
    <cellStyle name="Percent 13 8" xfId="36622" xr:uid="{D7E80BA5-67E6-45C4-8BCD-7267DA052DE1}"/>
    <cellStyle name="Percent 14" xfId="29803" xr:uid="{BA54663C-2A12-41CC-A47F-56E7AE229395}"/>
    <cellStyle name="Percent 14 2" xfId="29804" xr:uid="{9E7E7510-6674-47CF-9026-37A520647123}"/>
    <cellStyle name="Percent 14 2 2" xfId="29805" xr:uid="{4E3D92FD-5191-42DE-A316-07173E55F900}"/>
    <cellStyle name="Percent 14 2 3" xfId="29806" xr:uid="{FBF70287-59D8-4A80-BCAE-87452BC52FAC}"/>
    <cellStyle name="Percent 14 2 4" xfId="29807" xr:uid="{F454E417-B5CC-4F83-82D4-9B8089B2A38B}"/>
    <cellStyle name="Percent 14 2 5" xfId="29808" xr:uid="{34347836-8E7E-4352-B779-DAB3EF0A2EA9}"/>
    <cellStyle name="Percent 14 2 6" xfId="29809" xr:uid="{FC16C3BC-9849-4FAA-A3DC-64119EC83FAA}"/>
    <cellStyle name="Percent 14 3" xfId="29810" xr:uid="{2B1F1F3D-41EB-4048-8937-2CEEBB82930B}"/>
    <cellStyle name="Percent 14 4" xfId="29811" xr:uid="{A0B282E8-8A5B-4D26-B447-DD51FB9B03E2}"/>
    <cellStyle name="Percent 14 5" xfId="29812" xr:uid="{81FBB998-6C39-4078-8A99-8A80190A8B92}"/>
    <cellStyle name="Percent 14 6" xfId="29813" xr:uid="{C0B3B0C0-5792-4A55-92D2-D880F8E31144}"/>
    <cellStyle name="Percent 14 7" xfId="29814" xr:uid="{6AED898D-5212-44BE-96F6-88A5F3267A19}"/>
    <cellStyle name="Percent 14 8" xfId="36677" xr:uid="{7D59AEB6-1268-4209-921B-C26618675F58}"/>
    <cellStyle name="Percent 15" xfId="29815" xr:uid="{8AE8B24C-EB71-48C3-8128-02315F832612}"/>
    <cellStyle name="Percent 15 2" xfId="29816" xr:uid="{ED77AB19-5A61-477A-BB30-73789A36AD38}"/>
    <cellStyle name="Percent 15 2 2" xfId="29817" xr:uid="{7437338A-6284-4F1D-9FE1-361842F86AF9}"/>
    <cellStyle name="Percent 15 2 3" xfId="29818" xr:uid="{66452411-240F-4E56-BE38-1B2519FBC746}"/>
    <cellStyle name="Percent 15 2 4" xfId="29819" xr:uid="{EB5ECEA7-E2F1-46A4-AAF1-A655D5686ED5}"/>
    <cellStyle name="Percent 15 2 5" xfId="29820" xr:uid="{5621FAA4-2448-406C-8A42-3EF8DD354FF3}"/>
    <cellStyle name="Percent 15 2 6" xfId="29821" xr:uid="{1C98B59A-1544-4BBE-86CE-3253304A9AEE}"/>
    <cellStyle name="Percent 15 3" xfId="29822" xr:uid="{508F3F4E-5ED2-49FE-9907-B9ABC494F3AF}"/>
    <cellStyle name="Percent 15 4" xfId="29823" xr:uid="{9512FE5E-FF34-4B7D-9B41-D8CD541E39CC}"/>
    <cellStyle name="Percent 15 5" xfId="29824" xr:uid="{AC8EA4A0-4833-406E-980A-E38A8FF446D4}"/>
    <cellStyle name="Percent 15 6" xfId="29825" xr:uid="{A33C8A92-A09D-4C1E-AEA0-2339052BF0D0}"/>
    <cellStyle name="Percent 15 7" xfId="29826" xr:uid="{D861482D-4148-4E91-8CE2-62175C74B87F}"/>
    <cellStyle name="Percent 15 8" xfId="36626" xr:uid="{3F193B58-9499-4499-80B0-10E47920FAEE}"/>
    <cellStyle name="Percent 16" xfId="29827" xr:uid="{1AC61F8C-22B9-4E22-920F-E08EFE91797D}"/>
    <cellStyle name="Percent 16 2" xfId="29828" xr:uid="{6ECC1EF1-8BC9-4EFA-98FE-96647D784AEB}"/>
    <cellStyle name="Percent 16 3" xfId="29829" xr:uid="{2A93C35D-DDA4-4477-8B25-3150588CE19D}"/>
    <cellStyle name="Percent 16 4" xfId="29830" xr:uid="{82D94E99-37ED-48B1-AD63-E0D29CB751A2}"/>
    <cellStyle name="Percent 16 5" xfId="29831" xr:uid="{45CDCBDC-B9C6-433B-B708-AA222C0DBD14}"/>
    <cellStyle name="Percent 16 6" xfId="29832" xr:uid="{1FE170DF-B218-4852-BD53-DF1903885F9D}"/>
    <cellStyle name="Percent 16 7" xfId="36676" xr:uid="{23729AA7-7E08-48C3-BCE3-E56C3B9E1B6D}"/>
    <cellStyle name="Percent 17" xfId="29833" xr:uid="{CBE59501-6081-491A-93C1-10234104D2B9}"/>
    <cellStyle name="Percent 17 2" xfId="29834" xr:uid="{FF7C93C1-9B62-45E3-AF77-4CE79539926F}"/>
    <cellStyle name="Percent 17 3" xfId="29835" xr:uid="{56D1E01F-6A05-4F81-BD5D-6CDC8DC14D72}"/>
    <cellStyle name="Percent 17 4" xfId="29836" xr:uid="{7A463610-4327-4F77-A91E-D820FB77F55D}"/>
    <cellStyle name="Percent 17 5" xfId="29837" xr:uid="{9EB0B2AC-50DB-45E8-BBAE-46B97C31F073}"/>
    <cellStyle name="Percent 17 6" xfId="29838" xr:uid="{7B2DAD36-3EAB-4ABA-BB24-85F0528CECA8}"/>
    <cellStyle name="Percent 17 7" xfId="36625" xr:uid="{36306FDA-12AF-4BE2-B7CD-0D0A7A49C131}"/>
    <cellStyle name="Percent 18" xfId="29839" xr:uid="{13EE27B3-8E37-4F8F-B152-8A26042FC3A8}"/>
    <cellStyle name="Percent 18 2" xfId="29840" xr:uid="{8D0ABB9E-81D7-4A1E-A967-FD69E13B939D}"/>
    <cellStyle name="Percent 18 3" xfId="29841" xr:uid="{61F1FD6E-5937-48DA-B0FF-305C36C1D6E7}"/>
    <cellStyle name="Percent 18 4" xfId="29842" xr:uid="{413484A5-63F1-415F-B870-FA0EF5A0BD28}"/>
    <cellStyle name="Percent 18 5" xfId="29843" xr:uid="{68A9A601-7E5C-4306-9711-B00D0A4AF7FC}"/>
    <cellStyle name="Percent 18 6" xfId="29844" xr:uid="{8EA7FC5C-5045-4EC5-8BCF-B618822D54E4}"/>
    <cellStyle name="Percent 18 7" xfId="36679" xr:uid="{7C372E70-AC72-45C5-B946-A5A81818B87E}"/>
    <cellStyle name="Percent 19" xfId="29845" xr:uid="{5EF1AA88-1ADA-4BC4-B2A1-BEBAECB191D9}"/>
    <cellStyle name="Percent 19 2" xfId="29846" xr:uid="{23EEFE24-FA13-4C79-932E-15157FB00873}"/>
    <cellStyle name="Percent 19 3" xfId="29847" xr:uid="{E8DF12F0-010A-4138-A23E-14A53DDD6A9D}"/>
    <cellStyle name="Percent 19 4" xfId="29848" xr:uid="{CAE25F31-2D6E-44C3-825D-7CA1BA68F99E}"/>
    <cellStyle name="Percent 19 5" xfId="29849" xr:uid="{E22666BC-CB12-4719-9B07-6224406B4177}"/>
    <cellStyle name="Percent 19 6" xfId="29850" xr:uid="{EEA6656B-965C-438D-9AF5-B9A4F67EF6A2}"/>
    <cellStyle name="Percent 19 7" xfId="36629" xr:uid="{133931DD-677A-4131-99C0-3DA6BEB2FDBA}"/>
    <cellStyle name="Percent 2" xfId="47" xr:uid="{519850AE-F95A-4BD3-A3D6-DBDF159DBBB1}"/>
    <cellStyle name="Percent 2 10" xfId="2694" xr:uid="{EA735701-B382-426A-8977-E65B6F0501E7}"/>
    <cellStyle name="Percent 2 10 2" xfId="29853" xr:uid="{EFEAD258-DFC2-4CA1-BC36-2F7FAEEF7A3E}"/>
    <cellStyle name="Percent 2 10 3" xfId="29854" xr:uid="{A0C61DBD-7916-412F-BDAD-5CA6E3EA35C3}"/>
    <cellStyle name="Percent 2 10 4" xfId="29855" xr:uid="{82F8B2FF-A8F4-4303-9933-41A5A1CEF5FF}"/>
    <cellStyle name="Percent 2 10 5" xfId="29856" xr:uid="{6BF3173F-DB1A-4134-868E-675E1C107C75}"/>
    <cellStyle name="Percent 2 10 6" xfId="29857" xr:uid="{7AA91FE0-767E-4D89-8FC4-6181C80163AB}"/>
    <cellStyle name="Percent 2 10 7" xfId="29852" xr:uid="{4117C1AC-4639-47D8-B25E-8288BB7DA296}"/>
    <cellStyle name="Percent 2 11" xfId="29858" xr:uid="{DE03AB5F-F88E-496C-8751-4BAEC9DC1426}"/>
    <cellStyle name="Percent 2 11 2" xfId="29859" xr:uid="{7916B8D6-1A23-4C70-91BB-0334B9AFBD91}"/>
    <cellStyle name="Percent 2 11 3" xfId="29860" xr:uid="{26B21222-BA8B-43F2-8294-B25D62D98FD9}"/>
    <cellStyle name="Percent 2 11 4" xfId="29861" xr:uid="{A33B5C11-733D-48C5-8444-EC84343E6A75}"/>
    <cellStyle name="Percent 2 11 5" xfId="29862" xr:uid="{989BF036-C702-47A1-92DE-85DF2CE7A1A0}"/>
    <cellStyle name="Percent 2 11 6" xfId="29863" xr:uid="{B534D315-070D-4BF3-A831-CA6EEA48CC1D}"/>
    <cellStyle name="Percent 2 12" xfId="29864" xr:uid="{984A1C00-A5DE-4423-9C58-9563A31E36B7}"/>
    <cellStyle name="Percent 2 12 2" xfId="29865" xr:uid="{CDE9A5BA-CFCF-4C36-B1EF-6CD34EDF7218}"/>
    <cellStyle name="Percent 2 12 3" xfId="29866" xr:uid="{074161DE-87A7-4A1D-B693-0E8BC6FBF50A}"/>
    <cellStyle name="Percent 2 12 4" xfId="29867" xr:uid="{53034E2C-C78E-453C-8521-A3A28465417E}"/>
    <cellStyle name="Percent 2 12 5" xfId="29868" xr:uid="{68C3BF52-D8CB-4169-9A9D-A07F28F50DF6}"/>
    <cellStyle name="Percent 2 12 6" xfId="29869" xr:uid="{D3B8D070-BEFF-4AFB-A5C4-206C91B6E415}"/>
    <cellStyle name="Percent 2 13" xfId="29870" xr:uid="{0551AD7A-2EDE-4204-98EF-7BE530EF954B}"/>
    <cellStyle name="Percent 2 14" xfId="29871" xr:uid="{DA484A20-425D-4271-A820-2AFA6CC2EC57}"/>
    <cellStyle name="Percent 2 15" xfId="29872" xr:uid="{BFE4D916-1FC7-418F-9BF6-A8CE3078EE07}"/>
    <cellStyle name="Percent 2 16" xfId="29873" xr:uid="{DF13063E-026C-4623-8C6D-0531D5A7C018}"/>
    <cellStyle name="Percent 2 17" xfId="29874" xr:uid="{E02488FE-E3C5-41B4-9D70-467A94E31E37}"/>
    <cellStyle name="Percent 2 18" xfId="29851" xr:uid="{A1EF27CD-2744-4304-9BBF-B4E910257CC2}"/>
    <cellStyle name="Percent 2 19" xfId="2599" xr:uid="{A1A3B399-1420-44DE-9C6A-8A4C5A6719BC}"/>
    <cellStyle name="Percent 2 2" xfId="85" xr:uid="{55909490-CC75-4E25-827F-DBCBAA8F7F9A}"/>
    <cellStyle name="Percent 2 2 10" xfId="29875" xr:uid="{8F18B392-5002-4B3A-841B-D5F8684817A0}"/>
    <cellStyle name="Percent 2 2 11" xfId="36497" xr:uid="{FCD2C0AE-A305-419B-848A-61813C9DBA82}"/>
    <cellStyle name="Percent 2 2 12" xfId="2668" xr:uid="{932F1796-8158-446D-9A98-E8E40B8BAA9F}"/>
    <cellStyle name="Percent 2 2 13" xfId="1702" xr:uid="{848566E0-6665-487F-8507-E2A91A6371E7}"/>
    <cellStyle name="Percent 2 2 2" xfId="132" xr:uid="{8250FF7B-981E-48E4-BC9E-2DEF3A2A0AB3}"/>
    <cellStyle name="Percent 2 2 2 2" xfId="29877" xr:uid="{17BDD73A-75EC-4B7D-9DF8-F2119829A57D}"/>
    <cellStyle name="Percent 2 2 2 3" xfId="29878" xr:uid="{A424E34F-6B44-4D5B-8FFD-84D6987ABD87}"/>
    <cellStyle name="Percent 2 2 2 4" xfId="29879" xr:uid="{CD67EA1B-9ACA-4A9C-91E3-BD2911FC048E}"/>
    <cellStyle name="Percent 2 2 2 5" xfId="29880" xr:uid="{5EA4EF8C-157F-41DB-B2A8-805891C29DDB}"/>
    <cellStyle name="Percent 2 2 2 6" xfId="29881" xr:uid="{51194454-3226-45D7-9C42-781FEADD5386}"/>
    <cellStyle name="Percent 2 2 2 7" xfId="29876" xr:uid="{2285E0BE-D382-4198-8B70-1F70BC4828A4}"/>
    <cellStyle name="Percent 2 2 2 8" xfId="1703" xr:uid="{D1B5A1C0-26EE-4B42-A45F-AD4422A2459B}"/>
    <cellStyle name="Percent 2 2 3" xfId="208" xr:uid="{B641DCA1-A7E0-4456-83A6-E155F1806D52}"/>
    <cellStyle name="Percent 2 2 3 2" xfId="29883" xr:uid="{DF3ABF5D-1CFA-4B21-9A1A-0BDB65F43ECA}"/>
    <cellStyle name="Percent 2 2 3 3" xfId="29884" xr:uid="{1588B1DF-3B12-4DF8-AAA5-FA289236DE95}"/>
    <cellStyle name="Percent 2 2 3 4" xfId="29885" xr:uid="{8996A011-0D2F-428C-B79F-8DD004CE1369}"/>
    <cellStyle name="Percent 2 2 3 5" xfId="29886" xr:uid="{81B92F85-17DF-4AC7-9F2F-C9B3C250D4C6}"/>
    <cellStyle name="Percent 2 2 3 6" xfId="29887" xr:uid="{9C35AA34-6327-4614-8DDB-0F528A234EF3}"/>
    <cellStyle name="Percent 2 2 3 7" xfId="36814" xr:uid="{9EC46D0F-8FA8-418F-82F2-26F891D9F4E8}"/>
    <cellStyle name="Percent 2 2 3 8" xfId="29882" xr:uid="{A1BDC045-85AE-4CB0-9634-A12FA7052D7B}"/>
    <cellStyle name="Percent 2 2 4" xfId="29888" xr:uid="{4D9A38ED-887B-4BF8-A348-F577B5F0C109}"/>
    <cellStyle name="Percent 2 2 4 2" xfId="29889" xr:uid="{3FC8CDE4-FCAB-44B8-8090-5E4C9727C7A8}"/>
    <cellStyle name="Percent 2 2 4 3" xfId="29890" xr:uid="{52C108D2-5424-4347-9049-F6DFDC329DB4}"/>
    <cellStyle name="Percent 2 2 4 4" xfId="29891" xr:uid="{D8C804B2-198F-4E3E-90FA-D5A972489273}"/>
    <cellStyle name="Percent 2 2 4 5" xfId="29892" xr:uid="{CF8521A4-7BDA-4D89-B8DA-C3FFC0382AD3}"/>
    <cellStyle name="Percent 2 2 4 6" xfId="29893" xr:uid="{EE747CAC-99AD-4867-BB6C-3BB120FD18F4}"/>
    <cellStyle name="Percent 2 2 5" xfId="29894" xr:uid="{5F4D1F63-B9D0-4484-8A08-E5329A37739B}"/>
    <cellStyle name="Percent 2 2 6" xfId="29895" xr:uid="{75C2B278-511E-40AD-BDFE-E7A5AB7078A4}"/>
    <cellStyle name="Percent 2 2 7" xfId="29896" xr:uid="{C70ED99C-BE16-4E7A-B74B-3A8120362F6C}"/>
    <cellStyle name="Percent 2 2 8" xfId="29897" xr:uid="{00DA4246-6D4C-4AB0-B8B8-9009874B0500}"/>
    <cellStyle name="Percent 2 2 9" xfId="29898" xr:uid="{F382B1A0-2499-4A55-BC32-96D2F5E53054}"/>
    <cellStyle name="Percent 2 20" xfId="37591" xr:uid="{0A644DD9-FF90-4B40-B9C5-A3D4883EBE94}"/>
    <cellStyle name="Percent 2 21" xfId="37621" xr:uid="{DC2DED92-A3F4-4677-8B3F-38633AF6CA22}"/>
    <cellStyle name="Percent 2 3" xfId="133" xr:uid="{AAED5FD3-A612-4987-9AEA-CE3BFDD4B185}"/>
    <cellStyle name="Percent 2 3 2" xfId="29900" xr:uid="{3032AD4E-E128-4CE1-A50C-0EDE0FF87BD4}"/>
    <cellStyle name="Percent 2 3 2 2" xfId="29901" xr:uid="{CA0D81F9-5202-4772-A6D1-9BA78C2BF122}"/>
    <cellStyle name="Percent 2 3 2 3" xfId="29902" xr:uid="{D7249B10-8D86-4306-8F78-8C5162E7F8CA}"/>
    <cellStyle name="Percent 2 3 2 4" xfId="29903" xr:uid="{2B9FE4A7-8CB2-4F54-9F1E-B15658AD3C1B}"/>
    <cellStyle name="Percent 2 3 2 5" xfId="29904" xr:uid="{D15FA99D-404F-4EC1-A303-560431BACFCB}"/>
    <cellStyle name="Percent 2 3 2 6" xfId="29905" xr:uid="{72A03296-7DC7-4F8E-BCAE-328E1C6D74B3}"/>
    <cellStyle name="Percent 2 3 3" xfId="29906" xr:uid="{40457189-E90E-42E3-B59C-05E0591B9584}"/>
    <cellStyle name="Percent 2 3 4" xfId="29907" xr:uid="{0DD24E77-63DA-47B3-9DEA-9C77F604D2AC}"/>
    <cellStyle name="Percent 2 3 5" xfId="29908" xr:uid="{F5860849-3DEB-454B-B43A-882B2F2ADB9D}"/>
    <cellStyle name="Percent 2 3 6" xfId="29909" xr:uid="{2F5E4553-68A8-4D2D-902A-5E0A4D6CC7ED}"/>
    <cellStyle name="Percent 2 3 7" xfId="29910" xr:uid="{C35DCA70-F5A1-4601-9B50-4AB8492DC6D2}"/>
    <cellStyle name="Percent 2 3 8" xfId="29899" xr:uid="{2FBEB087-278B-4924-BC34-949FEF1607B1}"/>
    <cellStyle name="Percent 2 3 9" xfId="1704" xr:uid="{9DF43F13-5731-42E0-872C-7A5BA70A8009}"/>
    <cellStyle name="Percent 2 4" xfId="1705" xr:uid="{B84AB69E-E8C0-47A6-973F-34F41688213C}"/>
    <cellStyle name="Percent 2 4 2" xfId="29912" xr:uid="{84BE8688-1823-43BC-94FA-0F53F8DF3A61}"/>
    <cellStyle name="Percent 2 4 3" xfId="29913" xr:uid="{8798D2B9-332B-4453-B0BD-2D9042AE610F}"/>
    <cellStyle name="Percent 2 4 4" xfId="29914" xr:uid="{D07661A4-87BB-42A2-9AE1-1CFF13E62CD5}"/>
    <cellStyle name="Percent 2 4 5" xfId="29915" xr:uid="{BE0A3527-8C96-4D17-85C9-6A3F88FB8451}"/>
    <cellStyle name="Percent 2 4 6" xfId="29916" xr:uid="{E2526282-92BD-4A8B-B3B4-834BB2F08FAD}"/>
    <cellStyle name="Percent 2 4 7" xfId="36498" xr:uid="{BE02EFA5-FCF5-4E54-ADF7-DB8D5C1CD291}"/>
    <cellStyle name="Percent 2 4 8" xfId="29911" xr:uid="{AB86F5E8-DA35-4A6B-A2F6-FD2A3DE32AE9}"/>
    <cellStyle name="Percent 2 5" xfId="1706" xr:uid="{741A5EFC-5402-4A4C-A909-7144E44D8ECC}"/>
    <cellStyle name="Percent 2 5 2" xfId="29918" xr:uid="{58159B41-0808-41EB-A174-609D0475364D}"/>
    <cellStyle name="Percent 2 5 3" xfId="29919" xr:uid="{0BC50EDB-B618-4E43-B323-1B2A0142E699}"/>
    <cellStyle name="Percent 2 5 4" xfId="29920" xr:uid="{27755CB0-BB90-4CCE-9A99-C54605A31BC7}"/>
    <cellStyle name="Percent 2 5 5" xfId="29921" xr:uid="{342B66F6-FAAE-4810-9C04-E8A39D560E5B}"/>
    <cellStyle name="Percent 2 5 6" xfId="29922" xr:uid="{99228555-BC31-4BCB-AD35-6C2E1A05AEA9}"/>
    <cellStyle name="Percent 2 5 7" xfId="29917" xr:uid="{3630A5F4-151A-4F48-B2A2-9109A5195885}"/>
    <cellStyle name="Percent 2 6" xfId="29923" xr:uid="{15FA3E93-D6CD-4EB6-9738-AE4676291934}"/>
    <cellStyle name="Percent 2 6 2" xfId="29924" xr:uid="{2D95E663-7E5C-4615-96B7-FB5CD72C8415}"/>
    <cellStyle name="Percent 2 6 3" xfId="29925" xr:uid="{6FF2C6FE-643D-4D32-811A-C8710A0C09DC}"/>
    <cellStyle name="Percent 2 6 4" xfId="29926" xr:uid="{0F7459EB-19DE-4B3C-8ECB-693B055140A0}"/>
    <cellStyle name="Percent 2 6 5" xfId="29927" xr:uid="{0CBB4CFF-10DB-4681-BC5B-EE41893569C7}"/>
    <cellStyle name="Percent 2 6 6" xfId="29928" xr:uid="{1C7F0029-DF7F-4B26-B26F-69D605353535}"/>
    <cellStyle name="Percent 2 7" xfId="29929" xr:uid="{30ACFCD0-A6F7-4481-A34E-A6367AC6CFBA}"/>
    <cellStyle name="Percent 2 7 2" xfId="29930" xr:uid="{C345B866-F017-44AC-97E1-D841797848B5}"/>
    <cellStyle name="Percent 2 7 2 2" xfId="29931" xr:uid="{ABB401D9-8099-4927-98A6-476A14E1C69F}"/>
    <cellStyle name="Percent 2 7 2 3" xfId="29932" xr:uid="{6086E0F2-6E27-4818-80AB-74FDC8B807AA}"/>
    <cellStyle name="Percent 2 7 2 4" xfId="29933" xr:uid="{8587708E-59D3-45A6-8CCB-E231AA3ADE17}"/>
    <cellStyle name="Percent 2 7 2 5" xfId="29934" xr:uid="{D8C8319A-1866-4C29-821F-AEF2542148DA}"/>
    <cellStyle name="Percent 2 7 2 6" xfId="29935" xr:uid="{BA06D3A6-16DD-4FDE-AB32-7D0D6701AED7}"/>
    <cellStyle name="Percent 2 7 3" xfId="29936" xr:uid="{92D9460B-C6D6-4EA5-8AEE-D953DFA8EA2F}"/>
    <cellStyle name="Percent 2 7 4" xfId="29937" xr:uid="{D90783E8-195B-4222-B526-75A60762E796}"/>
    <cellStyle name="Percent 2 7 5" xfId="29938" xr:uid="{F5256D46-3C5A-4792-8F79-D4E03E4CB0BB}"/>
    <cellStyle name="Percent 2 7 6" xfId="29939" xr:uid="{D573C33F-8C0D-41FA-84EC-AE3B4698677A}"/>
    <cellStyle name="Percent 2 7 7" xfId="29940" xr:uid="{4472E97B-BB70-4DF1-92B6-70FE7C451153}"/>
    <cellStyle name="Percent 2 8" xfId="29941" xr:uid="{BDF70DB3-4374-4E50-BD32-5A314F171966}"/>
    <cellStyle name="Percent 2 8 2" xfId="29942" xr:uid="{89DAEC4F-4299-4A16-8835-D131C2E4F5F6}"/>
    <cellStyle name="Percent 2 8 3" xfId="29943" xr:uid="{749F919E-52A6-4410-994D-711FC4F7722C}"/>
    <cellStyle name="Percent 2 8 4" xfId="29944" xr:uid="{D2E12FFD-0D5E-4D96-AE24-5DB045B4C594}"/>
    <cellStyle name="Percent 2 8 5" xfId="29945" xr:uid="{308D185B-2F59-4410-9585-0E546A4C2ECB}"/>
    <cellStyle name="Percent 2 8 6" xfId="29946" xr:uid="{CAAD854F-FEA1-4E70-8024-0001F00BEBFC}"/>
    <cellStyle name="Percent 2 9" xfId="29947" xr:uid="{1AC18230-06C8-4CAB-91BA-CDC048727E43}"/>
    <cellStyle name="Percent 2 9 10" xfId="29948" xr:uid="{E1D94639-09D7-49AC-AAB8-D2A8D17BFC09}"/>
    <cellStyle name="Percent 2 9 11" xfId="29949" xr:uid="{6E5ABE1C-58C2-421B-BB68-76970B3E7EBE}"/>
    <cellStyle name="Percent 2 9 12" xfId="29950" xr:uid="{7F54CB91-F295-4FCB-B14D-BDC2B2316FB0}"/>
    <cellStyle name="Percent 2 9 2" xfId="29951" xr:uid="{E201B840-D0C1-4767-A3C7-1377BB09F757}"/>
    <cellStyle name="Percent 2 9 2 2" xfId="29952" xr:uid="{47F89165-B499-495A-A9CA-628DE497B721}"/>
    <cellStyle name="Percent 2 9 2 3" xfId="29953" xr:uid="{15D92F5C-600F-4569-A935-B122FB18661A}"/>
    <cellStyle name="Percent 2 9 2 4" xfId="29954" xr:uid="{0A475BCE-E8E4-483C-B06A-D0E8B83BB3E6}"/>
    <cellStyle name="Percent 2 9 2 5" xfId="29955" xr:uid="{804C4B89-7A56-44BA-B6EA-8DFD975DA906}"/>
    <cellStyle name="Percent 2 9 2 6" xfId="29956" xr:uid="{78D5E65D-874E-4DB1-9E29-3AFD40D0115D}"/>
    <cellStyle name="Percent 2 9 3" xfId="29957" xr:uid="{48CF0F07-708D-49EE-B55D-B512888FADF6}"/>
    <cellStyle name="Percent 2 9 3 2" xfId="29958" xr:uid="{FF2A46D3-F613-4B0A-BC2A-8D542A5C2829}"/>
    <cellStyle name="Percent 2 9 3 3" xfId="29959" xr:uid="{DF25AAF2-4504-476A-9052-B4A6ADCE67D5}"/>
    <cellStyle name="Percent 2 9 3 4" xfId="29960" xr:uid="{D0C9699E-1B53-4458-A8DD-E467E204CACC}"/>
    <cellStyle name="Percent 2 9 3 5" xfId="29961" xr:uid="{FB48DA71-9641-476A-835D-684A1FE6EB9B}"/>
    <cellStyle name="Percent 2 9 3 6" xfId="29962" xr:uid="{83E5143C-BD1F-4FB9-B547-EBCC0551A151}"/>
    <cellStyle name="Percent 2 9 4" xfId="29963" xr:uid="{3CDDBA4E-7C46-4689-86AA-E610D28F9B0D}"/>
    <cellStyle name="Percent 2 9 4 2" xfId="29964" xr:uid="{D8F23933-9C38-495F-8C55-E1DC8C746EB0}"/>
    <cellStyle name="Percent 2 9 4 3" xfId="29965" xr:uid="{55C11822-C48A-4069-8B51-67BDF92DA51C}"/>
    <cellStyle name="Percent 2 9 4 4" xfId="29966" xr:uid="{6E83894F-8E66-47BA-B65C-02BFBDA268D3}"/>
    <cellStyle name="Percent 2 9 4 5" xfId="29967" xr:uid="{1500F663-E412-493D-A672-FB96054FD04D}"/>
    <cellStyle name="Percent 2 9 4 6" xfId="29968" xr:uid="{0D256F57-217A-46BE-A1DF-E92112EA12A0}"/>
    <cellStyle name="Percent 2 9 5" xfId="29969" xr:uid="{99EE379B-AA4E-4E7D-A4A9-5DB04C06A780}"/>
    <cellStyle name="Percent 2 9 5 2" xfId="29970" xr:uid="{203D9FC2-F368-4D90-BABD-13E2DA55AE71}"/>
    <cellStyle name="Percent 2 9 5 3" xfId="29971" xr:uid="{74B08E81-8063-4E9B-B71B-F9369BCCA5D8}"/>
    <cellStyle name="Percent 2 9 5 4" xfId="29972" xr:uid="{B591A96D-AF39-473C-A888-FE8CD0C84CAB}"/>
    <cellStyle name="Percent 2 9 5 5" xfId="29973" xr:uid="{A819F270-4EE8-4B67-924B-1B2187F73841}"/>
    <cellStyle name="Percent 2 9 5 6" xfId="29974" xr:uid="{1008FDB8-A94D-413A-B7E9-CB9F394BA8EF}"/>
    <cellStyle name="Percent 2 9 6" xfId="29975" xr:uid="{F002331C-6398-4FE8-B8ED-EE2DAFA0D59A}"/>
    <cellStyle name="Percent 2 9 6 2" xfId="29976" xr:uid="{D7D8ED5A-342E-4BF0-9814-459B3DDA740F}"/>
    <cellStyle name="Percent 2 9 6 3" xfId="29977" xr:uid="{BAE43A9D-955E-4576-9B6C-7AC48C3E2134}"/>
    <cellStyle name="Percent 2 9 6 4" xfId="29978" xr:uid="{3289036E-1028-4B2B-BC6D-2FDB7142E1BD}"/>
    <cellStyle name="Percent 2 9 6 5" xfId="29979" xr:uid="{45D6E027-45F4-4207-AB2B-8D5456F94796}"/>
    <cellStyle name="Percent 2 9 6 6" xfId="29980" xr:uid="{7629BF8F-2240-418B-9A27-68812BD57563}"/>
    <cellStyle name="Percent 2 9 7" xfId="29981" xr:uid="{7C205E49-72F8-4EBC-A027-F8C8672CA2AD}"/>
    <cellStyle name="Percent 2 9 7 2" xfId="29982" xr:uid="{ECF92BC4-E9F3-425D-91D8-0E246F224E32}"/>
    <cellStyle name="Percent 2 9 7 3" xfId="29983" xr:uid="{E93A2B91-4837-4A29-BD06-760060769046}"/>
    <cellStyle name="Percent 2 9 7 4" xfId="29984" xr:uid="{2FAE7FEB-D7C9-4B23-B0B3-2D22B69B8971}"/>
    <cellStyle name="Percent 2 9 7 5" xfId="29985" xr:uid="{5582D89B-B341-4BD0-808D-E32F011C0BFA}"/>
    <cellStyle name="Percent 2 9 7 6" xfId="29986" xr:uid="{3FE7D495-21B9-4F52-9AC7-E79B3EC1DB77}"/>
    <cellStyle name="Percent 2 9 8" xfId="29987" xr:uid="{473D8548-5A50-4D32-8FB5-5A0B405AFDCA}"/>
    <cellStyle name="Percent 2 9 9" xfId="29988" xr:uid="{0FA6D2A9-F6FD-41F0-9EAE-535132EEFE79}"/>
    <cellStyle name="Percent 20" xfId="29989" xr:uid="{CE011545-6E96-428F-B9CB-86F4BC5DC3C2}"/>
    <cellStyle name="Percent 20 2" xfId="29990" xr:uid="{BBBC7498-31A5-4D61-AF37-534D0AC0A1FE}"/>
    <cellStyle name="Percent 20 3" xfId="29991" xr:uid="{EA1C7FCC-5C69-4B26-A036-2D4C60C9E40A}"/>
    <cellStyle name="Percent 20 4" xfId="29992" xr:uid="{1E9DB52A-B585-4A39-9A14-F2DE5F804B94}"/>
    <cellStyle name="Percent 20 5" xfId="29993" xr:uid="{6BD2049F-E67A-436A-B870-CE168647C500}"/>
    <cellStyle name="Percent 20 6" xfId="29994" xr:uid="{7FB862E3-266D-4976-A0E4-58795B8AAEE5}"/>
    <cellStyle name="Percent 20 7" xfId="36680" xr:uid="{5D3301A1-DA36-4017-8001-976B7C1968B3}"/>
    <cellStyle name="Percent 21" xfId="29995" xr:uid="{70447F65-9970-4871-8328-14FB7AFD3E47}"/>
    <cellStyle name="Percent 21 2" xfId="36628" xr:uid="{1A9BD42D-CCDC-45D6-BB03-16C8A51C4CB7}"/>
    <cellStyle name="Percent 22" xfId="36681" xr:uid="{6246BF5A-6EA7-403B-9F94-3889B03C32FB}"/>
    <cellStyle name="Percent 23" xfId="36627" xr:uid="{82EBC32C-5B5C-4E86-841B-CD749D16EC1F}"/>
    <cellStyle name="Percent 24" xfId="36678" xr:uid="{DA12DDC7-6866-4F31-B2B5-F87BEF68BE11}"/>
    <cellStyle name="Percent 25" xfId="36621" xr:uid="{0397D699-EE12-4D69-88E2-5F34471910C3}"/>
    <cellStyle name="Percent 26" xfId="36682" xr:uid="{B537FED3-2236-45F5-A24C-B7670285B456}"/>
    <cellStyle name="Percent 27" xfId="36620" xr:uid="{37FD361C-FC12-4B29-A427-9CF9521523DE}"/>
    <cellStyle name="Percent 28" xfId="36683" xr:uid="{8D9B87CF-AAA2-40E8-A1CC-73FF0503D25C}"/>
    <cellStyle name="Percent 29" xfId="36619" xr:uid="{A2A5E8BC-BE3A-431B-A426-7FC2882F83DC}"/>
    <cellStyle name="Percent 3" xfId="1707" xr:uid="{0D51E4D7-DCC4-4C7A-A88C-B0A1D120C93C}"/>
    <cellStyle name="Percent 3 10" xfId="29997" xr:uid="{08272056-2BBD-4700-839B-9A083ACF3F20}"/>
    <cellStyle name="Percent 3 11" xfId="29996" xr:uid="{7D15B89B-2C3E-4A27-9A73-F9B5143CC30E}"/>
    <cellStyle name="Percent 3 12" xfId="36499" xr:uid="{E1B22F41-BF8D-403F-8798-E331B42829B7}"/>
    <cellStyle name="Percent 3 13" xfId="2600" xr:uid="{E03B8D5F-1527-489D-AAC3-6F5D28B5D320}"/>
    <cellStyle name="Percent 3 14" xfId="37766" xr:uid="{C9A6E277-78B2-42BB-947A-FC1849D55188}"/>
    <cellStyle name="Percent 3 2" xfId="1708" xr:uid="{4FD53575-8865-4DC4-B50F-59E0A625A5D0}"/>
    <cellStyle name="Percent 3 2 10" xfId="29998" xr:uid="{41A69A24-84F6-4E4F-8F21-69A2EBAD7775}"/>
    <cellStyle name="Percent 3 2 2" xfId="29999" xr:uid="{D82678F2-8848-4A63-AC0C-C89F2DBE6158}"/>
    <cellStyle name="Percent 3 2 2 2" xfId="30000" xr:uid="{3E40A39F-6506-4557-91C2-0E61CA5EA459}"/>
    <cellStyle name="Percent 3 2 2 2 2" xfId="30001" xr:uid="{4492AB5B-C3BF-47D8-868B-16FBD427B1D4}"/>
    <cellStyle name="Percent 3 2 2 2 3" xfId="30002" xr:uid="{48290999-8E1D-4FD7-BF4A-D6E8DE0E6C7C}"/>
    <cellStyle name="Percent 3 2 2 2 4" xfId="30003" xr:uid="{52B5B5B8-0569-4596-ABF5-29E869363DCB}"/>
    <cellStyle name="Percent 3 2 2 2 5" xfId="30004" xr:uid="{E89F0344-D405-41FB-A022-C63093451B2F}"/>
    <cellStyle name="Percent 3 2 2 2 6" xfId="30005" xr:uid="{F4EA3311-D451-43D0-B8F3-3C70889CF278}"/>
    <cellStyle name="Percent 3 2 2 3" xfId="30006" xr:uid="{9FD35C3D-66F7-4C1F-BACE-520D79DA273B}"/>
    <cellStyle name="Percent 3 2 2 4" xfId="30007" xr:uid="{03494288-7602-4EE0-B770-CDB6BDC5D46E}"/>
    <cellStyle name="Percent 3 2 2 5" xfId="30008" xr:uid="{7249F2DE-462A-475D-9BA1-2B44CB9DFBCF}"/>
    <cellStyle name="Percent 3 2 2 6" xfId="30009" xr:uid="{E81D8AE2-71EA-4415-B0C1-92DDCC1AED1F}"/>
    <cellStyle name="Percent 3 2 2 7" xfId="30010" xr:uid="{AAC6C3AC-977D-4FB9-9CFC-C146279FD387}"/>
    <cellStyle name="Percent 3 2 3" xfId="30011" xr:uid="{8AEFE4BB-2E6A-4CE3-9FA9-4C0C9D314C13}"/>
    <cellStyle name="Percent 3 2 3 2" xfId="30012" xr:uid="{3FCC39E1-C6BE-4B0C-B3F1-64FEB2E5A345}"/>
    <cellStyle name="Percent 3 2 3 3" xfId="30013" xr:uid="{05AB4661-130A-40E0-B5AF-8AB2A5A15AED}"/>
    <cellStyle name="Percent 3 2 3 4" xfId="30014" xr:uid="{A9A2F77C-FA74-40B9-A79C-8402D9EC7C87}"/>
    <cellStyle name="Percent 3 2 3 5" xfId="30015" xr:uid="{EC9B224A-20F3-4250-BDD1-EEA1BB3B4897}"/>
    <cellStyle name="Percent 3 2 3 6" xfId="30016" xr:uid="{32F6324F-B227-46EF-8349-B3D70CF4ED2B}"/>
    <cellStyle name="Percent 3 2 4" xfId="30017" xr:uid="{7FD22690-3646-4791-B6E8-22AF9A514E7B}"/>
    <cellStyle name="Percent 3 2 5" xfId="30018" xr:uid="{C9517B72-1EF0-487A-B641-95A0CD2940A5}"/>
    <cellStyle name="Percent 3 2 6" xfId="30019" xr:uid="{068EA0A1-CB86-4566-B34D-37B1EC79F81F}"/>
    <cellStyle name="Percent 3 2 7" xfId="30020" xr:uid="{B666C427-0249-4EF5-B49F-1F50494C76FC}"/>
    <cellStyle name="Percent 3 2 8" xfId="30021" xr:uid="{D5440292-AA5A-48B3-B4F5-E034C4E6C12D}"/>
    <cellStyle name="Percent 3 2 9" xfId="36035" xr:uid="{04269031-D791-432A-AE81-6BF4416306A3}"/>
    <cellStyle name="Percent 3 3" xfId="30022" xr:uid="{89845F5A-0A7F-4B91-B698-09C929DA442B}"/>
    <cellStyle name="Percent 3 3 2" xfId="30023" xr:uid="{75926506-DEF5-4E17-9ABC-930CE316E97E}"/>
    <cellStyle name="Percent 3 3 2 2" xfId="30024" xr:uid="{419E19F3-A476-411E-B996-0F43A52F328B}"/>
    <cellStyle name="Percent 3 3 2 3" xfId="30025" xr:uid="{83D2EA40-899D-4824-8273-CFEDFB517BED}"/>
    <cellStyle name="Percent 3 3 2 4" xfId="30026" xr:uid="{6659BED7-68B0-47B2-AA07-7C7A137EEB34}"/>
    <cellStyle name="Percent 3 3 2 5" xfId="30027" xr:uid="{FB20992E-E982-4494-8FA9-ADFE93B80BD0}"/>
    <cellStyle name="Percent 3 3 2 6" xfId="30028" xr:uid="{5604621E-AF8B-4697-B69F-495BED92A912}"/>
    <cellStyle name="Percent 3 3 3" xfId="30029" xr:uid="{2CFE1D02-B361-43BA-92FC-FE45F63C2CD8}"/>
    <cellStyle name="Percent 3 3 4" xfId="30030" xr:uid="{E531048C-B4C5-45C5-9CCF-42EF9175C6A5}"/>
    <cellStyle name="Percent 3 3 5" xfId="30031" xr:uid="{435739AD-DE60-4C32-9D17-476A1CB1649B}"/>
    <cellStyle name="Percent 3 3 6" xfId="30032" xr:uid="{4EFAD325-964C-464C-8BB6-CD1146F73D10}"/>
    <cellStyle name="Percent 3 3 7" xfId="30033" xr:uid="{52809AB2-637A-4518-97A0-E5399419E7D4}"/>
    <cellStyle name="Percent 3 4" xfId="30034" xr:uid="{B6A9C575-3CEB-4C0D-9124-CB03E5F0B1D6}"/>
    <cellStyle name="Percent 3 4 2" xfId="30035" xr:uid="{ECE5E8DD-765D-4D75-A927-233306801D3B}"/>
    <cellStyle name="Percent 3 4 3" xfId="30036" xr:uid="{8797DF30-FA5F-4D04-92A7-6FB9DDA75438}"/>
    <cellStyle name="Percent 3 4 4" xfId="30037" xr:uid="{BEFF9A1E-E03F-47AB-888C-D089EF2F7B07}"/>
    <cellStyle name="Percent 3 4 5" xfId="30038" xr:uid="{EA4C49BC-6033-47E4-9D1B-5B2CDAC6936A}"/>
    <cellStyle name="Percent 3 4 6" xfId="30039" xr:uid="{E1B92A05-E84C-44D4-A945-B1B829C479E2}"/>
    <cellStyle name="Percent 3 5" xfId="30040" xr:uid="{AD8875CA-C976-46B1-8B1C-D950D45756FD}"/>
    <cellStyle name="Percent 3 5 2" xfId="30041" xr:uid="{52228383-8A25-4457-BB38-9FE9F3EC6287}"/>
    <cellStyle name="Percent 3 5 3" xfId="30042" xr:uid="{1D33955D-5421-4F21-BF62-AE3F492826F8}"/>
    <cellStyle name="Percent 3 5 4" xfId="30043" xr:uid="{0EAF2125-6249-4AFF-A82A-7B04FF8985CD}"/>
    <cellStyle name="Percent 3 5 5" xfId="30044" xr:uid="{CC722C56-EE46-4A91-AFEC-3DF22A827862}"/>
    <cellStyle name="Percent 3 5 6" xfId="30045" xr:uid="{B4F0F00F-FF98-4C95-A3D3-18E315AA0785}"/>
    <cellStyle name="Percent 3 6" xfId="30046" xr:uid="{D698177E-92D7-494A-922E-CFEA890D5387}"/>
    <cellStyle name="Percent 3 6 2" xfId="30047" xr:uid="{811813FE-8AF4-4462-BE48-5D372D54E912}"/>
    <cellStyle name="Percent 3 7" xfId="30048" xr:uid="{4567A925-807F-4733-B07C-1379929071FE}"/>
    <cellStyle name="Percent 3 8" xfId="30049" xr:uid="{9E33311A-59AA-40A1-B291-D8FC8A37E753}"/>
    <cellStyle name="Percent 3 9" xfId="30050" xr:uid="{95091C98-89AD-44F5-ABD2-8B8BB5D7E09A}"/>
    <cellStyle name="Percent 30" xfId="36684" xr:uid="{5B3220FC-28DB-4EB7-A4A5-553F042DCAAA}"/>
    <cellStyle name="Percent 31" xfId="36618" xr:uid="{D9829E3F-6B80-4238-B4FE-82B57157E59D}"/>
    <cellStyle name="Percent 32" xfId="36685" xr:uid="{DB7E4272-CD42-4ED9-A927-9887A90C7CB1}"/>
    <cellStyle name="Percent 33" xfId="36617" xr:uid="{2829BECD-17C0-46C6-AF25-7C60360FFD63}"/>
    <cellStyle name="Percent 34" xfId="36686" xr:uid="{4C461B17-1356-45D6-86EF-0F477B53F09C}"/>
    <cellStyle name="Percent 35" xfId="36616" xr:uid="{5AE538E1-B597-41C6-BFEF-8ECC1BFD4B90}"/>
    <cellStyle name="Percent 36" xfId="36687" xr:uid="{0EEA264D-CF41-4FFD-AD69-8E6257840BF2}"/>
    <cellStyle name="Percent 37" xfId="36615" xr:uid="{20D6FA46-D4E0-4B5F-8593-BEBF016F8BDA}"/>
    <cellStyle name="Percent 38" xfId="36688" xr:uid="{53449F07-7004-4EBD-A44D-6AAC1E151602}"/>
    <cellStyle name="Percent 39" xfId="36614" xr:uid="{BC974550-5452-4D48-B728-25DE99EE225A}"/>
    <cellStyle name="Percent 4" xfId="1709" xr:uid="{3B21435C-D15B-4DED-BBFA-A0275ED996F5}"/>
    <cellStyle name="Percent 4 10" xfId="30051" xr:uid="{5F00A9F3-8520-4D0E-B849-15FA358338DF}"/>
    <cellStyle name="Percent 4 11" xfId="36500" xr:uid="{3C80B45F-A04E-46F7-9625-B2A560C938CF}"/>
    <cellStyle name="Percent 4 12" xfId="2601" xr:uid="{66330AB3-CC55-4F99-8AC6-B84D5405E133}"/>
    <cellStyle name="Percent 4 2" xfId="2674" xr:uid="{85568BF2-6979-4DB8-A555-7523CA0AF419}"/>
    <cellStyle name="Percent 4 2 2" xfId="30053" xr:uid="{4FC7D072-3703-4041-9D14-396E2731C610}"/>
    <cellStyle name="Percent 4 2 3" xfId="30054" xr:uid="{60C9223C-30DB-4EB6-93D7-2A6B26087F99}"/>
    <cellStyle name="Percent 4 2 4" xfId="30055" xr:uid="{E3FA9BB2-22E6-4C58-BDF5-89B2A35FE6C5}"/>
    <cellStyle name="Percent 4 2 5" xfId="30056" xr:uid="{6CCAE8B4-629F-452D-8388-A2B8E78EFCC8}"/>
    <cellStyle name="Percent 4 2 6" xfId="30057" xr:uid="{806ADCCF-2D75-4CCD-9C95-88E87829BEE2}"/>
    <cellStyle name="Percent 4 2 7" xfId="30052" xr:uid="{2A38A066-94E5-4D9E-A424-096FD2ADD50F}"/>
    <cellStyle name="Percent 4 3" xfId="30058" xr:uid="{2F17CD6A-FE80-4B94-B4F3-585D9B9010F3}"/>
    <cellStyle name="Percent 4 3 2" xfId="30059" xr:uid="{87E39839-6907-4D38-BEA4-49831860C832}"/>
    <cellStyle name="Percent 4 3 3" xfId="30060" xr:uid="{6279A074-DE9F-40E8-8512-051214363211}"/>
    <cellStyle name="Percent 4 3 4" xfId="30061" xr:uid="{37670025-D692-4A8F-9416-A20FAB380E32}"/>
    <cellStyle name="Percent 4 3 5" xfId="30062" xr:uid="{DBD02CDD-9923-4ED2-A9CD-CCFED135F511}"/>
    <cellStyle name="Percent 4 3 6" xfId="30063" xr:uid="{59601789-2227-4CE4-890F-84F79E9D4602}"/>
    <cellStyle name="Percent 4 4" xfId="30064" xr:uid="{83C6B02A-8041-4B19-A703-2A0C5DCC8EDC}"/>
    <cellStyle name="Percent 4 4 2" xfId="30065" xr:uid="{DB35889F-B294-458B-A032-475FA198D95F}"/>
    <cellStyle name="Percent 4 4 3" xfId="30066" xr:uid="{92447A8C-19D9-422E-9CF4-3880DDE61D8C}"/>
    <cellStyle name="Percent 4 4 4" xfId="30067" xr:uid="{9C83BE6A-6385-4612-B9DE-C7C3A2A5C595}"/>
    <cellStyle name="Percent 4 4 5" xfId="30068" xr:uid="{CBA5CFEC-3747-4EF6-A268-B6E11B5044FC}"/>
    <cellStyle name="Percent 4 4 6" xfId="30069" xr:uid="{833DF700-60F7-4C05-9796-B5D7DAFEDA6D}"/>
    <cellStyle name="Percent 4 5" xfId="30070" xr:uid="{6497AE14-D3F0-4D76-8558-0C3A73FC2296}"/>
    <cellStyle name="Percent 4 6" xfId="30071" xr:uid="{4963C6D8-FE22-4F85-8EB5-E928225895B1}"/>
    <cellStyle name="Percent 4 7" xfId="30072" xr:uid="{79F2C6F5-B877-4486-8042-864A5119EC09}"/>
    <cellStyle name="Percent 4 8" xfId="30073" xr:uid="{F33B70E9-54E3-441C-A9D2-E49EB3816693}"/>
    <cellStyle name="Percent 4 9" xfId="30074" xr:uid="{0F4D170E-C9F8-48DA-95D3-1F98975DE1C6}"/>
    <cellStyle name="Percent 40" xfId="36689" xr:uid="{9D50C586-675B-4A0E-B3DC-A87D403D20B2}"/>
    <cellStyle name="Percent 41" xfId="36613" xr:uid="{4557B848-8678-4AB5-AF38-79E6751F2E89}"/>
    <cellStyle name="Percent 42" xfId="36690" xr:uid="{BDDB99BE-E2ED-4624-864B-FB100395E3C7}"/>
    <cellStyle name="Percent 43" xfId="36612" xr:uid="{F2DD431E-A0BA-463C-973F-0704BAF59EAA}"/>
    <cellStyle name="Percent 44" xfId="36691" xr:uid="{79C2F571-1F60-41A6-871C-3E0B1CE50BD4}"/>
    <cellStyle name="Percent 45" xfId="36611" xr:uid="{0DF1373F-FC3F-4865-A6BE-E539B464D952}"/>
    <cellStyle name="Percent 46" xfId="36693" xr:uid="{FC2291D1-5331-418F-86A5-8D304CB95342}"/>
    <cellStyle name="Percent 47" xfId="36610" xr:uid="{6B37D9B7-5D91-4399-A553-F2AE61FDABEB}"/>
    <cellStyle name="Percent 48" xfId="36694" xr:uid="{CC31533C-C800-48AA-A7F4-F22936AE4E53}"/>
    <cellStyle name="Percent 49" xfId="36609" xr:uid="{4B6070BE-71A3-451B-95DA-F34096D764CD}"/>
    <cellStyle name="Percent 5" xfId="1710" xr:uid="{529F841B-D0B9-4063-81B5-25C1F6CD6282}"/>
    <cellStyle name="Percent 5 2" xfId="1711" xr:uid="{3B077068-CC6E-4310-86B2-137592B5154D}"/>
    <cellStyle name="Percent 5 2 2" xfId="30077" xr:uid="{9909CDBE-EFC3-4EAF-9D1A-98B40C4B6536}"/>
    <cellStyle name="Percent 5 2 3" xfId="30078" xr:uid="{234CB85B-91B7-4CEE-A1FF-FE01C98D5E68}"/>
    <cellStyle name="Percent 5 2 4" xfId="30079" xr:uid="{3A9B5FB0-FEE5-4D99-A762-A55938D5D907}"/>
    <cellStyle name="Percent 5 2 5" xfId="30080" xr:uid="{59854DBE-31CE-43B9-AB0A-41CFD8824578}"/>
    <cellStyle name="Percent 5 2 6" xfId="30081" xr:uid="{E5C49258-68E1-42D2-A7F6-0BBAA7B1218F}"/>
    <cellStyle name="Percent 5 2 7" xfId="30076" xr:uid="{4289708F-69BD-427A-ABBB-4AFB3F385C6F}"/>
    <cellStyle name="Percent 5 3" xfId="30082" xr:uid="{18672AD8-7849-4703-BA55-0CCD61A097E8}"/>
    <cellStyle name="Percent 5 4" xfId="30083" xr:uid="{2C8BA554-D817-43D6-8291-122986B1EDF8}"/>
    <cellStyle name="Percent 5 5" xfId="30084" xr:uid="{3F1AF79E-0717-4144-A414-47040269B4BC}"/>
    <cellStyle name="Percent 5 6" xfId="30085" xr:uid="{EC26D3DE-745F-4480-BB82-A61427C851B9}"/>
    <cellStyle name="Percent 5 7" xfId="30086" xr:uid="{73FE6991-8ECD-4BC3-9547-86F8A778AA3A}"/>
    <cellStyle name="Percent 5 8" xfId="30075" xr:uid="{588731D2-48E4-43B9-BA30-E72E2CC23C4D}"/>
    <cellStyle name="Percent 5 9" xfId="36064" xr:uid="{65D4CF9D-F6F9-4483-8696-E2B87F8CAF29}"/>
    <cellStyle name="Percent 50" xfId="36055" xr:uid="{DBF3DFAB-7B91-4274-B645-AD4D775D57CE}"/>
    <cellStyle name="Percent 51" xfId="2598" xr:uid="{FFCC08DD-2510-45BB-9E1D-8EEB3969A1AE}"/>
    <cellStyle name="Percent 52" xfId="37598" xr:uid="{B38F10E3-1709-4E87-959E-EEB11E4F1647}"/>
    <cellStyle name="Percent 53" xfId="232" xr:uid="{F5A5CC48-F816-47E0-9345-858E1199D439}"/>
    <cellStyle name="Percent 54" xfId="37919" xr:uid="{735B9CE0-3F9D-4F6E-9961-371F8A522B46}"/>
    <cellStyle name="Percent 55" xfId="60" xr:uid="{9C0206FE-D9B1-42A3-8DD4-7D8063900967}"/>
    <cellStyle name="Percent 6" xfId="1712" xr:uid="{E8929685-211C-4150-98D5-876D90FB1EFA}"/>
    <cellStyle name="Percent 6 2" xfId="30088" xr:uid="{B9E36C5F-A717-46A5-A6C1-C1BFDA51630A}"/>
    <cellStyle name="Percent 6 2 2" xfId="30089" xr:uid="{277B759F-56C3-43EA-A93E-F91A12F3D895}"/>
    <cellStyle name="Percent 6 2 3" xfId="30090" xr:uid="{69170AC4-6A50-4B30-9CB5-1FCA2A04352D}"/>
    <cellStyle name="Percent 6 2 4" xfId="30091" xr:uid="{AF4B1321-60C6-432C-B174-1AC5481EA7EE}"/>
    <cellStyle name="Percent 6 2 5" xfId="30092" xr:uid="{43740392-626C-4E94-91CE-05ED1E9ADED5}"/>
    <cellStyle name="Percent 6 2 6" xfId="30093" xr:uid="{394EB882-7D3A-4587-B684-B95D2267188B}"/>
    <cellStyle name="Percent 6 3" xfId="30094" xr:uid="{4CEB3944-3C33-4D28-B1E6-9D6E81AC0DFB}"/>
    <cellStyle name="Percent 6 4" xfId="30095" xr:uid="{FEFE7107-82E7-4E76-9BAF-CE5454B3B5DA}"/>
    <cellStyle name="Percent 6 5" xfId="30096" xr:uid="{0DBEAEBC-8887-48D7-AC3B-5D6870A42988}"/>
    <cellStyle name="Percent 6 6" xfId="30097" xr:uid="{0C47F573-4C47-44DE-B1D8-20ACB463CF9E}"/>
    <cellStyle name="Percent 6 7" xfId="30098" xr:uid="{E9E0D7DD-2D47-4BDC-A815-01A1C60D4CFD}"/>
    <cellStyle name="Percent 6 8" xfId="36695" xr:uid="{A63578D7-33A8-4DCE-890C-89FA5B85FAEF}"/>
    <cellStyle name="Percent 6 9" xfId="30087" xr:uid="{4A50DC68-DFEB-4E84-8AE5-0A3720EC5429}"/>
    <cellStyle name="Percent 7" xfId="1713" xr:uid="{25CF526C-C31C-4544-B7AD-76977CC00455}"/>
    <cellStyle name="Percent 7 10" xfId="2653" xr:uid="{791CB277-6581-4A25-84F2-33FAD3B56B3E}"/>
    <cellStyle name="Percent 7 2" xfId="30100" xr:uid="{DB00878D-9E64-47E5-BB92-71F5ED2EB16F}"/>
    <cellStyle name="Percent 7 2 2" xfId="30101" xr:uid="{24954891-AA5A-475A-A300-3726E7D5CB99}"/>
    <cellStyle name="Percent 7 2 3" xfId="30102" xr:uid="{FDD0AD72-156D-44EE-9DBE-03F545397D54}"/>
    <cellStyle name="Percent 7 2 4" xfId="30103" xr:uid="{08085B95-7F3A-4944-9327-33B21637E18D}"/>
    <cellStyle name="Percent 7 2 5" xfId="30104" xr:uid="{C8A95DF4-61A7-4E2C-AE54-05ED5BEE8C54}"/>
    <cellStyle name="Percent 7 2 6" xfId="30105" xr:uid="{BC7AE237-3F34-46F8-98D3-DC8FF844B79F}"/>
    <cellStyle name="Percent 7 3" xfId="30106" xr:uid="{1CFA3E39-0D6E-418D-8DD3-8E4BDD329A71}"/>
    <cellStyle name="Percent 7 4" xfId="30107" xr:uid="{51DB08DF-0532-4006-A27C-0E84E9D76D1C}"/>
    <cellStyle name="Percent 7 5" xfId="30108" xr:uid="{04B0935C-3E63-4B6D-BA4E-19DA23A843CD}"/>
    <cellStyle name="Percent 7 6" xfId="30109" xr:uid="{3B86BAFF-C305-4926-B149-07F865CB859D}"/>
    <cellStyle name="Percent 7 7" xfId="30110" xr:uid="{53866F32-EB4C-4272-B303-4C64F822280F}"/>
    <cellStyle name="Percent 7 8" xfId="30099" xr:uid="{F118641B-225D-4321-8F44-10EDF8BE4E9C}"/>
    <cellStyle name="Percent 7 9" xfId="36630" xr:uid="{536F2028-FBC6-48C0-901B-159931FBB1C5}"/>
    <cellStyle name="Percent 8" xfId="1714" xr:uid="{4FF112F9-BF8A-4E3B-9FBA-0D2ECB7AC8F7}"/>
    <cellStyle name="Percent 8 2" xfId="30112" xr:uid="{80A9B6DC-F659-4F83-967B-D9F464D2C383}"/>
    <cellStyle name="Percent 8 2 2" xfId="30113" xr:uid="{1FD47D43-72A9-453F-84E8-6196B1696D57}"/>
    <cellStyle name="Percent 8 2 3" xfId="30114" xr:uid="{B03372D7-89C0-4F16-B8D3-7AEB60173A59}"/>
    <cellStyle name="Percent 8 2 4" xfId="30115" xr:uid="{0A244CDB-686B-46DE-9B88-20106635D8C7}"/>
    <cellStyle name="Percent 8 2 5" xfId="30116" xr:uid="{D7FCB599-2FEC-4FA0-89CD-8F7DFA284D98}"/>
    <cellStyle name="Percent 8 2 6" xfId="30117" xr:uid="{108EF3AB-4D81-48F4-AF4C-1E8E229AFB0C}"/>
    <cellStyle name="Percent 8 3" xfId="30118" xr:uid="{79B215DE-BB77-481B-94D3-DFC4933A9E27}"/>
    <cellStyle name="Percent 8 4" xfId="30119" xr:uid="{827A8B0D-ABEA-4218-94F9-B7D20F0B2ABA}"/>
    <cellStyle name="Percent 8 5" xfId="30120" xr:uid="{ADC04C67-17ED-4B3C-9E51-25E9DAA6F583}"/>
    <cellStyle name="Percent 8 6" xfId="30121" xr:uid="{40BD1FF0-445D-4360-8F8C-E0C1B1D439FC}"/>
    <cellStyle name="Percent 8 7" xfId="30122" xr:uid="{B5D04763-E83E-4906-9E0F-46F4C242A1C2}"/>
    <cellStyle name="Percent 8 8" xfId="36692" xr:uid="{2BD288B9-551E-43BF-AF39-AFA2383CCA55}"/>
    <cellStyle name="Percent 8 9" xfId="30111" xr:uid="{5C9F4DD4-9F5C-49BA-9208-BD969AC7FE64}"/>
    <cellStyle name="Percent 9" xfId="1715" xr:uid="{634733C4-968A-49EC-98CC-602A0C54AD79}"/>
    <cellStyle name="Percent 9 2" xfId="30124" xr:uid="{CEB284C5-3259-4303-B48A-77B6C64A96FC}"/>
    <cellStyle name="Percent 9 2 2" xfId="30125" xr:uid="{37AEA2B4-7197-4DD0-97AF-889F47710020}"/>
    <cellStyle name="Percent 9 2 3" xfId="30126" xr:uid="{884E335D-BBDD-46DD-96C7-30FF5E4137C7}"/>
    <cellStyle name="Percent 9 2 4" xfId="30127" xr:uid="{8CF7924A-5B21-47E7-AFA9-B9868677DDB8}"/>
    <cellStyle name="Percent 9 2 5" xfId="30128" xr:uid="{C2C30A3C-2F55-45D5-94FC-72A58CD690EB}"/>
    <cellStyle name="Percent 9 2 6" xfId="30129" xr:uid="{B49F0979-8523-4660-8D19-DAC37E49DA3C}"/>
    <cellStyle name="Percent 9 3" xfId="30130" xr:uid="{D0421944-47F4-4768-B8F1-133712FBA411}"/>
    <cellStyle name="Percent 9 4" xfId="30131" xr:uid="{B9474B45-83AF-42BB-9B9B-F4E34E978796}"/>
    <cellStyle name="Percent 9 5" xfId="30132" xr:uid="{00EDA00D-5E59-490D-8F6A-3F25EE54D65A}"/>
    <cellStyle name="Percent 9 6" xfId="30133" xr:uid="{C220D9CE-6B14-4CE7-86E1-55E44680DF3C}"/>
    <cellStyle name="Percent 9 7" xfId="30134" xr:uid="{11DEDD29-C959-4E7C-805A-2B6FD490C254}"/>
    <cellStyle name="Percent 9 8" xfId="36623" xr:uid="{E10F161D-2F8C-45B5-8111-CCCAFE721F25}"/>
    <cellStyle name="Percent 9 9" xfId="30123" xr:uid="{DDCB54B0-F18A-47EC-8CC0-6525A931FBE7}"/>
    <cellStyle name="Percent Assumption" xfId="1716" xr:uid="{F9859771-F9D6-4D1F-BA88-3B9E829DCC95}"/>
    <cellStyle name="Percent Assumption 2" xfId="37617" xr:uid="{33AA97DF-F71E-40A2-8920-E45482031969}"/>
    <cellStyle name="PERCENTAG" xfId="2602" xr:uid="{5E9C9879-F8FE-4770-9A3C-E6DC3B924B4B}"/>
    <cellStyle name="PERCENTAGE" xfId="1717" xr:uid="{63B2F873-4271-45C7-AEC1-A54C9F689B62}"/>
    <cellStyle name="PERCENTAGE 2" xfId="30136" xr:uid="{B4DDC7E8-320D-45D7-BFA7-5A8600F4669F}"/>
    <cellStyle name="PERCENTAGE 3" xfId="30137" xr:uid="{555225E1-29E5-4328-B13B-0BAEA6B4D46B}"/>
    <cellStyle name="PERCENTAGE 4" xfId="30138" xr:uid="{7497E988-6709-4542-980B-6AE67122A8C9}"/>
    <cellStyle name="PERCENTAGE 5" xfId="30139" xr:uid="{F595FC95-7138-4D4B-9BDC-FF6490AC5621}"/>
    <cellStyle name="PERCENTAGE 6" xfId="30140" xr:uid="{7178B35E-64BF-4B40-8C3D-0E935A9502C0}"/>
    <cellStyle name="PERCENTAGE 7" xfId="30135" xr:uid="{08B1A489-4D16-49C5-9CF0-185597C99B8E}"/>
    <cellStyle name="Pilkku_BINV" xfId="37719" xr:uid="{362C8C10-1D20-4C65-80CC-8CFD7E675993}"/>
    <cellStyle name="pivot" xfId="1718" xr:uid="{81F636E1-DD75-4717-8FAD-B9F1D457393D}"/>
    <cellStyle name="Porcentaje" xfId="1719" xr:uid="{44C66F56-F355-4C55-963E-3B5BE1992F6B}"/>
    <cellStyle name="posit" xfId="1720" xr:uid="{86B1ABE2-B7D7-4E3E-BF22-D09D2C9A8329}"/>
    <cellStyle name="PrePop Currency (0)" xfId="1721" xr:uid="{22CFE9EA-65E8-4152-AC68-C2B8DAE108AE}"/>
    <cellStyle name="PrePop Currency (0) 10" xfId="30141" xr:uid="{E8E5D4C4-15D6-4541-A0A1-DE1BF733F3E3}"/>
    <cellStyle name="PrePop Currency (0) 2" xfId="1722" xr:uid="{BF943A68-946C-4938-B066-47F1720A1E9A}"/>
    <cellStyle name="PrePop Currency (0) 2 2" xfId="30143" xr:uid="{C8C84CEE-0C1E-41E4-B84B-47FA9A3B471E}"/>
    <cellStyle name="PrePop Currency (0) 2 3" xfId="30144" xr:uid="{48F0DA6E-046B-4D7E-97DE-FBCD7217493D}"/>
    <cellStyle name="PrePop Currency (0) 2 4" xfId="30145" xr:uid="{FD49A45C-FEF5-49A4-8358-37AC3468AB41}"/>
    <cellStyle name="PrePop Currency (0) 2 5" xfId="30146" xr:uid="{BC86A468-A7A2-42BA-A076-C8EF29A5C0F3}"/>
    <cellStyle name="PrePop Currency (0) 2 6" xfId="30147" xr:uid="{BB1CA005-1A09-48C6-B893-05DC118354F9}"/>
    <cellStyle name="PrePop Currency (0) 2 7" xfId="36502" xr:uid="{46680719-D13D-48F8-9A9B-CDCEBF66DFBF}"/>
    <cellStyle name="PrePop Currency (0) 2 8" xfId="30142" xr:uid="{326AB814-B33D-4BA8-A5DB-492179B1DBBD}"/>
    <cellStyle name="PrePop Currency (0) 3" xfId="1723" xr:uid="{62B95DC5-096F-4587-98CB-38BAD0C4AD23}"/>
    <cellStyle name="PrePop Currency (0) 3 2" xfId="30149" xr:uid="{76F6AC2F-6BCC-4E39-930A-5A0287389B0F}"/>
    <cellStyle name="PrePop Currency (0) 3 3" xfId="30150" xr:uid="{44661997-1149-49F5-9273-A2516CF7A654}"/>
    <cellStyle name="PrePop Currency (0) 3 4" xfId="30151" xr:uid="{2BFD6D06-9837-4132-A812-A7FCE0CB35BA}"/>
    <cellStyle name="PrePop Currency (0) 3 5" xfId="30152" xr:uid="{7CC9DA06-3BFA-4DDB-ACAB-15A0747CC121}"/>
    <cellStyle name="PrePop Currency (0) 3 6" xfId="30153" xr:uid="{C393C965-3A88-4706-B4FB-0D7E36961FB2}"/>
    <cellStyle name="PrePop Currency (0) 3 7" xfId="36503" xr:uid="{48F7361B-C0B5-419C-B324-C335D1201B93}"/>
    <cellStyle name="PrePop Currency (0) 3 8" xfId="30148" xr:uid="{100623FB-C065-4CA4-AEFE-B5CBCBA7DEFA}"/>
    <cellStyle name="PrePop Currency (0) 4" xfId="1724" xr:uid="{B1159D50-4DCA-4FD8-94FF-65C0D8C68DE4}"/>
    <cellStyle name="PrePop Currency (0) 4 2" xfId="36504" xr:uid="{6AE52F31-9619-4C70-A9FA-C9112D9E2525}"/>
    <cellStyle name="PrePop Currency (0) 4 3" xfId="30154" xr:uid="{B95C4638-C263-47F7-A80F-BA04DEA8EA88}"/>
    <cellStyle name="PrePop Currency (0) 5" xfId="1725" xr:uid="{ECA726E6-B6DD-46F7-8775-537B8C9918B1}"/>
    <cellStyle name="PrePop Currency (0) 5 2" xfId="36505" xr:uid="{D4EC8AF2-3278-40AC-B3B7-9F72924BD13B}"/>
    <cellStyle name="PrePop Currency (0) 5 3" xfId="30155" xr:uid="{EA3B1FFF-D3AC-46E2-8652-E517EC584C0F}"/>
    <cellStyle name="PrePop Currency (0) 6" xfId="1726" xr:uid="{B6BCDEF9-A3C0-4F09-8484-0BD84AF67CF7}"/>
    <cellStyle name="PrePop Currency (0) 6 2" xfId="30156" xr:uid="{720064FE-E6F0-4F34-858E-3EFCC1E29800}"/>
    <cellStyle name="PrePop Currency (0) 7" xfId="30157" xr:uid="{DF2C22FF-B0CE-41AD-BD2E-494582463D9E}"/>
    <cellStyle name="PrePop Currency (0) 8" xfId="30158" xr:uid="{2DBDC257-692C-4D24-854B-8F412CAC81BC}"/>
    <cellStyle name="PrePop Currency (0) 9" xfId="36501" xr:uid="{BB8F8BA9-2E7E-44D4-865C-0FAC10B888A2}"/>
    <cellStyle name="PrePop Currency (0)_0806_300038" xfId="1727" xr:uid="{6C041490-746D-45E9-9EF0-87D2493B3B06}"/>
    <cellStyle name="PrePop Currency (2)" xfId="1728" xr:uid="{C864C1E1-A5D5-4F68-BDE6-0EA59C8F38D4}"/>
    <cellStyle name="PrePop Currency (2) 2" xfId="1729" xr:uid="{F388D13D-07C0-4EB1-8813-922E94148007}"/>
    <cellStyle name="PrePop Currency (2) 2 2" xfId="36507" xr:uid="{77B6EA14-8C1E-491E-AB18-94EFAE8CEC06}"/>
    <cellStyle name="PrePop Currency (2) 2 3" xfId="30160" xr:uid="{2B5726C6-A6D1-493C-835E-88AE14D56776}"/>
    <cellStyle name="PrePop Currency (2) 3" xfId="1730" xr:uid="{43B53346-EA7E-4E04-B252-9BAB609CA65C}"/>
    <cellStyle name="PrePop Currency (2) 3 2" xfId="36508" xr:uid="{5342346E-AF34-4536-ADD6-7F6865A4788E}"/>
    <cellStyle name="PrePop Currency (2) 3 3" xfId="30161" xr:uid="{53171CD4-9E49-4367-B03A-4D219C576E8D}"/>
    <cellStyle name="PrePop Currency (2) 4" xfId="1731" xr:uid="{F1B2FB70-0F6B-4E25-A061-8A34B1D6A621}"/>
    <cellStyle name="PrePop Currency (2) 4 2" xfId="36509" xr:uid="{926C0ABF-575C-4EE5-AA40-951FF71CAAFA}"/>
    <cellStyle name="PrePop Currency (2) 4 3" xfId="30162" xr:uid="{F18A71D6-F7AE-4B34-A846-054D5270C1BC}"/>
    <cellStyle name="PrePop Currency (2) 5" xfId="1732" xr:uid="{DDCCA552-3C65-4C55-AAD3-9F2B3FC4ECC6}"/>
    <cellStyle name="PrePop Currency (2) 5 2" xfId="36510" xr:uid="{7F2A4811-4141-4FBC-91DE-D77B05E6829E}"/>
    <cellStyle name="PrePop Currency (2) 5 3" xfId="30163" xr:uid="{554D90F3-E1CB-4A2F-9877-0B69722EA6D0}"/>
    <cellStyle name="PrePop Currency (2) 6" xfId="1733" xr:uid="{9E1A9EB0-FA3E-4F4A-B60A-33FFF63B81E3}"/>
    <cellStyle name="PrePop Currency (2) 6 2" xfId="30164" xr:uid="{10EA82A4-0B17-4347-8F1F-08A256EAA8D9}"/>
    <cellStyle name="PrePop Currency (2) 7" xfId="36506" xr:uid="{A93AA1DE-99BE-4C16-89E3-7A811FA6B415}"/>
    <cellStyle name="PrePop Currency (2) 8" xfId="30159" xr:uid="{F23A1465-CE55-47F7-8C51-2B9ACB60640F}"/>
    <cellStyle name="PrePop Currency (2)_0806_300038" xfId="1734" xr:uid="{8BDB2787-2A62-42F3-A410-6C66CC81E273}"/>
    <cellStyle name="PrePop Units (0)" xfId="1735" xr:uid="{0EDF306F-9D67-40ED-AA8C-2C14D94E6B99}"/>
    <cellStyle name="PrePop Units (0) 2" xfId="1736" xr:uid="{A5F537A0-6C6D-4613-957C-12C368AF1FA2}"/>
    <cellStyle name="PrePop Units (0) 2 2" xfId="36512" xr:uid="{E80BB54A-FDC1-4A0E-90B2-6FD3B7FFDFC0}"/>
    <cellStyle name="PrePop Units (0) 2 3" xfId="30166" xr:uid="{E7CB7A4C-B7DF-4CCE-9BDC-58E97C3896A6}"/>
    <cellStyle name="PrePop Units (0) 3" xfId="1737" xr:uid="{C359D349-9662-457A-8D38-6A9681406E36}"/>
    <cellStyle name="PrePop Units (0) 3 2" xfId="36513" xr:uid="{2BA8D182-87B9-4268-93AD-A36C71C655FD}"/>
    <cellStyle name="PrePop Units (0) 3 3" xfId="30167" xr:uid="{5780098D-CD36-46EB-8FD8-3B261C49196C}"/>
    <cellStyle name="PrePop Units (0) 4" xfId="1738" xr:uid="{23B46CAD-74B7-4FE2-AAAD-1CC6FA3CB6B1}"/>
    <cellStyle name="PrePop Units (0) 4 2" xfId="36514" xr:uid="{1FE57530-824A-429A-BA12-9BDBE2FB097B}"/>
    <cellStyle name="PrePop Units (0) 4 3" xfId="30168" xr:uid="{7D58F04E-D90B-4EF4-BEB9-8CA5CEAFDE6E}"/>
    <cellStyle name="PrePop Units (0) 5" xfId="1739" xr:uid="{27970BD8-DB84-44B3-826D-D9BE806DF339}"/>
    <cellStyle name="PrePop Units (0) 5 2" xfId="36515" xr:uid="{171A6C7A-408A-4F58-A826-FF4EBF157F7B}"/>
    <cellStyle name="PrePop Units (0) 5 3" xfId="30169" xr:uid="{8FBA27B8-EB60-46BB-96A4-80004A3125BD}"/>
    <cellStyle name="PrePop Units (0) 6" xfId="1740" xr:uid="{D10EF2C6-22F4-4502-AE08-9AC8E337E79C}"/>
    <cellStyle name="PrePop Units (0) 6 2" xfId="30170" xr:uid="{82DF606A-64B3-4A31-85F7-8ABBE0749CA2}"/>
    <cellStyle name="PrePop Units (0) 7" xfId="36511" xr:uid="{E83E15AD-19B9-41EE-9865-BE4F376A0496}"/>
    <cellStyle name="PrePop Units (0) 8" xfId="30165" xr:uid="{9F149D12-6E03-4C30-B8AF-564B59C18019}"/>
    <cellStyle name="PrePop Units (0)_0806_300038" xfId="1741" xr:uid="{C37DD941-8E30-49BB-84AB-D0E9C11EFD9E}"/>
    <cellStyle name="PrePop Units (1)" xfId="1742" xr:uid="{0807D0E8-27E3-43CB-A9E4-E610234BE63E}"/>
    <cellStyle name="PrePop Units (1) 2" xfId="1743" xr:uid="{3B9114E2-A4F5-41DF-A9F1-FA76CA46D160}"/>
    <cellStyle name="PrePop Units (1) 2 2" xfId="36517" xr:uid="{B49846D7-95B9-45A5-B9A5-A3BEE0B13EA1}"/>
    <cellStyle name="PrePop Units (1) 2 3" xfId="30172" xr:uid="{C035C39A-BD29-4437-ABB9-C2F6EBA8BA2F}"/>
    <cellStyle name="PrePop Units (1) 3" xfId="1744" xr:uid="{162E2544-08B6-4BFE-901C-21CFBE10688F}"/>
    <cellStyle name="PrePop Units (1) 3 2" xfId="36518" xr:uid="{C20EF635-FB16-43D5-8E0F-A60B2933BECB}"/>
    <cellStyle name="PrePop Units (1) 3 3" xfId="30173" xr:uid="{285897B8-26B9-4496-9307-EDB2D9D4DB06}"/>
    <cellStyle name="PrePop Units (1) 4" xfId="1745" xr:uid="{1B80E16D-DC34-4ACD-A04B-B82B55D7C9DA}"/>
    <cellStyle name="PrePop Units (1) 4 2" xfId="36519" xr:uid="{A0559EFD-0014-4834-8633-93455ED35593}"/>
    <cellStyle name="PrePop Units (1) 4 3" xfId="30174" xr:uid="{F24F13ED-544F-4CF6-9BF7-AEE5893807A6}"/>
    <cellStyle name="PrePop Units (1) 5" xfId="1746" xr:uid="{739FE3A1-5A36-43A1-8072-CAAD711BA28A}"/>
    <cellStyle name="PrePop Units (1) 5 2" xfId="36520" xr:uid="{D98C19C4-4B8C-4453-82A6-841164F547B9}"/>
    <cellStyle name="PrePop Units (1) 5 3" xfId="30175" xr:uid="{72605AEE-699A-4973-9582-0A4DA1E6F77D}"/>
    <cellStyle name="PrePop Units (1) 6" xfId="1747" xr:uid="{AB712CAD-B246-4889-B811-506873FACBA0}"/>
    <cellStyle name="PrePop Units (1) 6 2" xfId="30176" xr:uid="{B1E1186E-F887-4606-AE00-E2BEE3336EC3}"/>
    <cellStyle name="PrePop Units (1) 7" xfId="36516" xr:uid="{1B856D5F-5647-4321-83B5-EA8C524CB8EC}"/>
    <cellStyle name="PrePop Units (1) 8" xfId="30171" xr:uid="{DCD12D83-869F-42A3-A4B2-3E421AA10D65}"/>
    <cellStyle name="PrePop Units (1)_0806_300038" xfId="1748" xr:uid="{96AF2C3F-AF7F-4F33-A64A-FDF828AFD860}"/>
    <cellStyle name="PrePop Units (2)" xfId="1749" xr:uid="{E11D4EDE-3D32-4633-8E62-C32D2A336FBA}"/>
    <cellStyle name="PrePop Units (2) 2" xfId="1750" xr:uid="{220BFE59-0202-4EF7-BB28-5900E1272DB2}"/>
    <cellStyle name="PrePop Units (2) 2 2" xfId="36522" xr:uid="{52C6F4BC-9F53-4335-8176-BEC7A5C4E771}"/>
    <cellStyle name="PrePop Units (2) 2 3" xfId="30178" xr:uid="{2F7E2A97-0910-45FC-944E-189005AF4F0B}"/>
    <cellStyle name="PrePop Units (2) 3" xfId="1751" xr:uid="{B45F7182-3534-4DF1-9C53-EB0FF328BDA5}"/>
    <cellStyle name="PrePop Units (2) 3 2" xfId="36523" xr:uid="{5A618623-A016-4097-82DF-E5DA80C2649A}"/>
    <cellStyle name="PrePop Units (2) 3 3" xfId="30179" xr:uid="{743F52B3-D3E5-4B17-8E37-8E7DF21CDBBD}"/>
    <cellStyle name="PrePop Units (2) 4" xfId="1752" xr:uid="{C8003649-8E3C-4F96-8E74-94406020E535}"/>
    <cellStyle name="PrePop Units (2) 4 2" xfId="36524" xr:uid="{BE85FBBC-1C65-4A86-A61D-D751F8631D79}"/>
    <cellStyle name="PrePop Units (2) 4 3" xfId="30180" xr:uid="{5DA21B04-D1F3-4187-BBDC-2A879AB78A09}"/>
    <cellStyle name="PrePop Units (2) 5" xfId="1753" xr:uid="{D204CD83-141D-4901-9A32-9B07F4DBBB15}"/>
    <cellStyle name="PrePop Units (2) 5 2" xfId="36525" xr:uid="{BA6CDD50-D048-4392-A763-0282114272AE}"/>
    <cellStyle name="PrePop Units (2) 5 3" xfId="30181" xr:uid="{AAB2BEF4-E449-47E3-ABA0-AE9488B6C001}"/>
    <cellStyle name="PrePop Units (2) 6" xfId="1754" xr:uid="{54BFC9C5-BA5A-4034-BAC5-14857579F089}"/>
    <cellStyle name="PrePop Units (2) 6 2" xfId="30182" xr:uid="{2F3DE7F0-E065-447D-9097-8486FD1C722D}"/>
    <cellStyle name="PrePop Units (2) 7" xfId="36521" xr:uid="{F40A66C3-F652-4B6A-B58B-699235D56A14}"/>
    <cellStyle name="PrePop Units (2) 8" xfId="30177" xr:uid="{2FC38F25-B5F1-49B9-9D1F-F2CE08FD32B3}"/>
    <cellStyle name="PrePop Units (2)_0806_300038" xfId="1755" xr:uid="{867D70C7-37F2-4AC7-8B10-B3BD9173D58A}"/>
    <cellStyle name="pricing" xfId="1756" xr:uid="{1B7AB2FF-2C06-4CB4-8DD3-5515962FD5A7}"/>
    <cellStyle name="pricing 2" xfId="1757" xr:uid="{A59405B6-A4A8-4B6F-94D8-D158CB355284}"/>
    <cellStyle name="pricing 2 2" xfId="36527" xr:uid="{A566EF76-A319-4B05-893A-BA046792C5E0}"/>
    <cellStyle name="pricing 2 3" xfId="30184" xr:uid="{1AB8D6E3-FA3D-44BE-8B9C-81D8E8B76BED}"/>
    <cellStyle name="pricing 3" xfId="1758" xr:uid="{EE20534F-DB88-4260-BB99-2806234E6329}"/>
    <cellStyle name="pricing 3 2" xfId="36528" xr:uid="{79693005-C5E7-46BD-8695-80D93FAD9302}"/>
    <cellStyle name="pricing 3 3" xfId="30185" xr:uid="{73AB10FA-72EF-47D0-B6D9-3271A192C162}"/>
    <cellStyle name="pricing 4" xfId="1759" xr:uid="{46458899-1B31-4AB8-B324-8675E284C82D}"/>
    <cellStyle name="pricing 4 2" xfId="36529" xr:uid="{1F20ED22-6F0B-4D73-81AF-12567A561AE0}"/>
    <cellStyle name="pricing 4 3" xfId="30186" xr:uid="{6417A0A6-B2D5-4C0A-B505-49C7984AEBC1}"/>
    <cellStyle name="pricing 5" xfId="1760" xr:uid="{52DCF8C0-7FEE-426A-B658-621E10D8FF74}"/>
    <cellStyle name="pricing 5 2" xfId="36530" xr:uid="{F59E6F02-B6C8-4BE9-9887-5DB8714BF6DB}"/>
    <cellStyle name="pricing 5 3" xfId="30187" xr:uid="{EF8E65B4-9908-42A1-85D2-7895BCB9E86B}"/>
    <cellStyle name="pricing 6" xfId="1761" xr:uid="{A8A7CBD5-02D8-4FC9-8AA5-4DC8B587ADC4}"/>
    <cellStyle name="pricing 6 2" xfId="30188" xr:uid="{09040778-1390-4159-9A89-3625B1346DCD}"/>
    <cellStyle name="pricing 7" xfId="36526" xr:uid="{BAF57CD9-798B-4E5F-9458-31E099A3AF59}"/>
    <cellStyle name="pricing 8" xfId="30183" xr:uid="{8975FE62-E883-4692-A90A-518047C4715C}"/>
    <cellStyle name="Product" xfId="1762" xr:uid="{65A26202-05B6-472F-A46F-B566B8CAEE81}"/>
    <cellStyle name="Protected" xfId="1763" xr:uid="{9C429E95-2546-4313-97AC-E79E71D4C86B}"/>
    <cellStyle name="PSChar" xfId="1764" xr:uid="{80558006-CCE6-4910-AC12-ADA1CA2A3A0E}"/>
    <cellStyle name="PSChar 2" xfId="30190" xr:uid="{20C8B109-3583-43E0-9D90-9D17EED07889}"/>
    <cellStyle name="PSChar 3" xfId="30191" xr:uid="{052CB33A-2575-431B-B4A2-93CF7E4B9621}"/>
    <cellStyle name="PSChar 4" xfId="30192" xr:uid="{53C79011-28A8-4493-A9A4-6225CA8E6068}"/>
    <cellStyle name="PSChar 5" xfId="30193" xr:uid="{BC14E158-5E79-4262-B65E-820710A0CB0A}"/>
    <cellStyle name="PSChar 6" xfId="30194" xr:uid="{7EBDAFF9-DC91-49E4-BA46-955090D0A7F9}"/>
    <cellStyle name="PSChar 7" xfId="30189" xr:uid="{F3C7C4CA-D9C0-48DC-BFC9-52038233AD95}"/>
    <cellStyle name="PSDate" xfId="1765" xr:uid="{853DEE29-E755-4BB7-A4DF-3CD4E27358F5}"/>
    <cellStyle name="PSDate 2" xfId="30196" xr:uid="{9DCE5425-8F7A-4311-9269-D5AD68D8FB82}"/>
    <cellStyle name="PSDate 3" xfId="30197" xr:uid="{88D98884-EC84-4F60-8D0E-998814E51DD0}"/>
    <cellStyle name="PSDate 4" xfId="30198" xr:uid="{8EF0A84D-9771-4530-B993-328E6D28D638}"/>
    <cellStyle name="PSDate 5" xfId="30199" xr:uid="{EA0962B1-AFC0-42C3-97D5-1AB1E091F683}"/>
    <cellStyle name="PSDate 6" xfId="30200" xr:uid="{2AD5D3AA-D3E0-476D-9251-0960477B32BF}"/>
    <cellStyle name="PSDate 7" xfId="30195" xr:uid="{A536BDB0-6954-45A3-9983-41A0B045B58A}"/>
    <cellStyle name="PSDec" xfId="1766" xr:uid="{29DD578E-CF95-48E5-B533-8A2FF3896392}"/>
    <cellStyle name="PSDec 2" xfId="30202" xr:uid="{8DE62282-296E-49EE-AD47-58FBC54A62AB}"/>
    <cellStyle name="PSDec 3" xfId="30203" xr:uid="{45AB7B8B-D3E2-4ADF-9AA1-4F56A0387CA9}"/>
    <cellStyle name="PSDec 4" xfId="30204" xr:uid="{5F2CB5C6-7284-4278-B431-1867119EFD3D}"/>
    <cellStyle name="PSDec 5" xfId="30205" xr:uid="{73F9A4A5-42BF-429F-AE71-4042179DB2A3}"/>
    <cellStyle name="PSDec 6" xfId="30206" xr:uid="{6621056E-D926-40AB-8F9C-E333AADCF6DA}"/>
    <cellStyle name="PSDec 7" xfId="30201" xr:uid="{8EB51A06-50D2-4BFB-8C06-1D17DBD44446}"/>
    <cellStyle name="PSHeading" xfId="1767" xr:uid="{8D6C4690-9948-4D03-B2D2-FADBFDD5782D}"/>
    <cellStyle name="PSHeading 2" xfId="30208" xr:uid="{8B33DB8C-DBB2-41A0-9379-E5C872CB75F9}"/>
    <cellStyle name="PSHeading 3" xfId="30209" xr:uid="{1DE2E125-7D0A-482A-8AEE-456516917B4B}"/>
    <cellStyle name="PSHeading 4" xfId="30210" xr:uid="{00A84E22-A486-45BD-BDE2-5BAEBFC5EE42}"/>
    <cellStyle name="PSHeading 5" xfId="30211" xr:uid="{64FFB375-90E6-4F07-870E-5DED0F910139}"/>
    <cellStyle name="PSHeading 6" xfId="30212" xr:uid="{28E5E4B5-AFA9-466E-8A9B-7EC8D0BAA249}"/>
    <cellStyle name="PSHeading 7" xfId="36531" xr:uid="{36A71716-369B-4210-8766-14B7D2042053}"/>
    <cellStyle name="PSHeading 8" xfId="30207" xr:uid="{0B68F2A0-D8CB-4B2D-972E-D830698E6FC9}"/>
    <cellStyle name="PSInt" xfId="1768" xr:uid="{B7B1892E-24D9-4F24-AD49-83F6DA3AAFDC}"/>
    <cellStyle name="PSInt 2" xfId="30214" xr:uid="{40FB4F92-9CA1-4926-A45D-A9FDF6339C00}"/>
    <cellStyle name="PSInt 3" xfId="30215" xr:uid="{0E065DAE-AD54-4016-9F52-15DC5DE9017F}"/>
    <cellStyle name="PSInt 4" xfId="30216" xr:uid="{68780C98-3277-49CF-959E-566E1370FFF0}"/>
    <cellStyle name="PSInt 5" xfId="30217" xr:uid="{332FBD1D-3F6E-4703-AFD3-F102504B50C5}"/>
    <cellStyle name="PSInt 6" xfId="30218" xr:uid="{B2DE6F23-1DAF-4327-B514-96FBB6071ACB}"/>
    <cellStyle name="PSInt 7" xfId="30213" xr:uid="{C69A7B0E-2845-4B43-9BCB-1BB715DFCA84}"/>
    <cellStyle name="PSSpacer" xfId="1769" xr:uid="{6058DE87-92FC-4E13-9461-0296405AE1F4}"/>
    <cellStyle name="PSSpacer 2" xfId="30220" xr:uid="{DF7F9769-7D45-4313-AFE2-A4451CA4CCFB}"/>
    <cellStyle name="PSSpacer 3" xfId="30221" xr:uid="{1E3A6754-5B95-4B1F-B467-FE19A6B39850}"/>
    <cellStyle name="PSSpacer 4" xfId="30222" xr:uid="{DB180250-9E9D-4387-94B9-1CE66D38D2B3}"/>
    <cellStyle name="PSSpacer 5" xfId="30223" xr:uid="{E40012A1-E424-48A1-8590-C1036DCD3C56}"/>
    <cellStyle name="PSSpacer 6" xfId="30224" xr:uid="{997C1C1F-BBE8-4161-A373-CE66E4571F2A}"/>
    <cellStyle name="PSSpacer 7" xfId="30219" xr:uid="{4D4D43AF-F2B6-45C6-A3FD-C705117035EE}"/>
    <cellStyle name="Purple" xfId="1770" xr:uid="{35A5D4CA-2C55-4902-A237-370818A20E28}"/>
    <cellStyle name="PwC" xfId="30225" xr:uid="{F2C35537-33E2-4FA3-B173-D0CBF061A813}"/>
    <cellStyle name="PwC 2" xfId="30226" xr:uid="{A1469A75-E904-4FF8-862D-4111849E2CC3}"/>
    <cellStyle name="PwC 3" xfId="30227" xr:uid="{5C7F2DFB-3C9E-403A-882C-71DB8CBB7E8F}"/>
    <cellStyle name="PwC 4" xfId="30228" xr:uid="{5BF61F42-B477-43CE-BC5A-652B7A8663BE}"/>
    <cellStyle name="PwC 5" xfId="30229" xr:uid="{9C6F25E1-6D31-47D2-9750-7C62B5EF6801}"/>
    <cellStyle name="PwC 6" xfId="30230" xr:uid="{D0F05F52-3E8E-469C-BB60-29F315F75147}"/>
    <cellStyle name="pwstyle" xfId="1771" xr:uid="{8FB2CDEA-7A4C-4D8C-8006-7D183E5D0443}"/>
    <cellStyle name="pwstyle 2" xfId="30232" xr:uid="{749E55B6-CAB5-4BEC-8213-2444FB4307A3}"/>
    <cellStyle name="pwstyle 3" xfId="30233" xr:uid="{AAD0F16B-588E-4CD1-AB0C-1CACA926ADE6}"/>
    <cellStyle name="pwstyle 4" xfId="30234" xr:uid="{4DEE4DA0-D5D7-4CE2-A6F5-A2A40B4BF14E}"/>
    <cellStyle name="pwstyle 5" xfId="30235" xr:uid="{985632E1-6769-48AC-9365-0F04044C056A}"/>
    <cellStyle name="pwstyle 6" xfId="30236" xr:uid="{E779B2FD-C2DB-4C05-B91B-0C9F3C7E4FAB}"/>
    <cellStyle name="pwstyle 7" xfId="30231" xr:uid="{5394DBEE-9D8A-4349-BA58-EFB1113164C5}"/>
    <cellStyle name="Py?r. luku_BINV" xfId="37720" xr:uid="{27C0B456-1BBA-4E24-B631-A27045D82521}"/>
    <cellStyle name="Py?r. valuutta_BINV" xfId="1772" xr:uid="{82132D88-60F7-41DC-8D75-662A9D3F81CE}"/>
    <cellStyle name="QDF" xfId="30237" xr:uid="{EC5BD546-B3FB-4EF5-8FD9-0EE628E1EECB}"/>
    <cellStyle name="QDF 2" xfId="30238" xr:uid="{792579D9-E7F7-4214-89C9-6F403E1AEABB}"/>
    <cellStyle name="QDF 3" xfId="30239" xr:uid="{82073ABB-A2DE-44C4-8E05-201AFD97A0F3}"/>
    <cellStyle name="QDF 4" xfId="30240" xr:uid="{C48861D1-179D-43EC-85DA-B40605D2F210}"/>
    <cellStyle name="QDF 5" xfId="30241" xr:uid="{5D15359B-1F06-41FD-849C-E85E11F33B1F}"/>
    <cellStyle name="QDF 6" xfId="30242" xr:uid="{4CFFD42A-4323-4CE1-AC8F-5468963B158D}"/>
    <cellStyle name="Quantity" xfId="113" xr:uid="{D00FB416-CD38-4F7F-924A-27EBD212DA76}"/>
    <cellStyle name="Quantity 2" xfId="127" xr:uid="{01B02AE9-9C34-4909-9CF8-6CC6D84A31AD}"/>
    <cellStyle name="Quantity 2 2" xfId="30245" xr:uid="{F6A43F73-190C-4EBF-A81A-3F56899CCE2B}"/>
    <cellStyle name="Quantity 2 2 2" xfId="30246" xr:uid="{32B8676E-DDDF-4AAD-BC74-8DE8EC219C17}"/>
    <cellStyle name="Quantity 2 2 3" xfId="30247" xr:uid="{416D6698-D8F2-48AC-B0A5-A024C804DB05}"/>
    <cellStyle name="Quantity 2 2 4" xfId="30248" xr:uid="{DD1AA1DA-2360-4760-93AE-9E2322B0316D}"/>
    <cellStyle name="Quantity 2 2 5" xfId="30249" xr:uid="{9773CC1C-EC3C-4589-8531-517405A3F7FB}"/>
    <cellStyle name="Quantity 2 2 6" xfId="30250" xr:uid="{809A5A19-3B3D-4B08-A46B-5F8D0C8F830E}"/>
    <cellStyle name="Quantity 2 3" xfId="30251" xr:uid="{7FCCE7C0-7131-4615-B9A8-AF84BFF80D32}"/>
    <cellStyle name="Quantity 2 4" xfId="30252" xr:uid="{8C60CFD6-A00A-4AD2-8D7F-773FEB0EF18D}"/>
    <cellStyle name="Quantity 2 5" xfId="30253" xr:uid="{8D1C0FF5-E15B-4287-AABC-F358E613FCB6}"/>
    <cellStyle name="Quantity 2 6" xfId="30254" xr:uid="{2B5F44C4-F4D1-4DC7-9E27-50AF9F9046A0}"/>
    <cellStyle name="Quantity 2 7" xfId="30255" xr:uid="{058404D9-38A3-42E2-8450-A066637AD068}"/>
    <cellStyle name="Quantity 2 8" xfId="36533" xr:uid="{6E485DE0-1A17-40A7-8A7E-E0F0D8F33700}"/>
    <cellStyle name="Quantity 2 9" xfId="30244" xr:uid="{743881C4-1EF5-4A4C-AFA5-92DEA6A215BD}"/>
    <cellStyle name="Quantity 3" xfId="30256" xr:uid="{771DE99F-64BE-4BDF-BCBB-7BC805B2BCC5}"/>
    <cellStyle name="Quantity 3 2" xfId="36534" xr:uid="{0005BBE9-B74C-4B73-ADEE-C155DECB566D}"/>
    <cellStyle name="Quantity 4" xfId="30257" xr:uid="{9E37DD82-E14D-4452-A072-B9CA75691EAF}"/>
    <cellStyle name="Quantity 4 2" xfId="36535" xr:uid="{4FD8D1A1-0EA1-472A-89B6-39C3A2ED6324}"/>
    <cellStyle name="Quantity 5" xfId="30258" xr:uid="{DBFD303D-616B-4529-9619-D9C8DD408036}"/>
    <cellStyle name="Quantity 6" xfId="30259" xr:uid="{C9A2BC8E-EC19-4B1A-83DC-07F1D2F35E43}"/>
    <cellStyle name="Quantity 7" xfId="30260" xr:uid="{EB012012-FD76-4938-A579-53AF0D7D3E84}"/>
    <cellStyle name="Quantity 8" xfId="30243" xr:uid="{BD8C4B6F-9170-47BE-A73D-FD0887D22D60}"/>
    <cellStyle name="Quantity 9" xfId="36532" xr:uid="{942F4F4C-3B85-4BF6-83DA-15818F11E9A7}"/>
    <cellStyle name="r" xfId="1773" xr:uid="{60424FC0-62DE-4A80-9745-37F57B3BC190}"/>
    <cellStyle name="r_Accounting Office UTIJ June 04" xfId="1774" xr:uid="{CE614729-66CA-4399-809B-580A296BE7F2}"/>
    <cellStyle name="r_August" xfId="1775" xr:uid="{47FED636-2AFC-4FC6-8E88-9F4106E8243A}"/>
    <cellStyle name="r_BANK JUN08" xfId="1776" xr:uid="{0CC7CE23-3553-4039-BEBB-5D94EF94A3AA}"/>
    <cellStyle name="r_Bank Statement June 26th to June 30th" xfId="1777" xr:uid="{0EC318CA-F504-4679-92F6-7D67FF822160}"/>
    <cellStyle name="r_Bankstatement June end sumitomo" xfId="1778" xr:uid="{CD1EFB46-0D42-4C6A-B3BC-813F5F049557}"/>
    <cellStyle name="r_Book1" xfId="1779" xr:uid="{29EE1A7E-A915-4639-A2B2-229CF9CEE3B5}"/>
    <cellStyle name="r_Book2" xfId="1780" xr:uid="{A4407CB2-AE6D-45B0-BAE6-E129A3B82B3F}"/>
    <cellStyle name="r_Book3" xfId="1781" xr:uid="{8FE04D71-66B1-4E1C-9CB7-A1513E9F4CC9}"/>
    <cellStyle name="r_BS" xfId="1782" xr:uid="{E5F4966F-DA1E-4FDC-B8D2-4DEBF2C9745E}"/>
    <cellStyle name="r_BS MASTER_TH_RD_MAR08" xfId="1783" xr:uid="{DC3D7576-9992-4B2F-B402-8168654B1BD8}"/>
    <cellStyle name="r_Changeover information 1" xfId="1784" xr:uid="{BB02484F-F451-4754-9DD6-EA98C23DBAF9}"/>
    <cellStyle name="r_CST Recon 08041_Rvsd" xfId="1785" xr:uid="{FF470359-3F4E-4BF0-A0AA-B76154C2781D}"/>
    <cellStyle name="r_For Junko" xfId="1786" xr:uid="{05A17876-BF1D-4FAE-96C6-839FC38A906D}"/>
    <cellStyle name="r_Germany - 1004" xfId="1787" xr:uid="{0FA25272-6B63-4BA0-840B-7468C3F436DA}"/>
    <cellStyle name="r_Germany - 1004_0605 Month End Package-3RD pack (2)" xfId="1788" xr:uid="{5DF234E8-C59D-4D78-AFC7-94C7BEDD08AD}"/>
    <cellStyle name="r_Germany - 1004_1104 Month End Package with 108% revenue" xfId="1789" xr:uid="{ADBC8F30-8780-4200-8A77-0075EDAFB424}"/>
    <cellStyle name="r_Germany - 1004_1204 Month End Package 2nd package" xfId="1790" xr:uid="{35717050-CCB6-45A9-AB82-2B26ED7B6797}"/>
    <cellStyle name="r_Germany - 1004_1204 Month End Package with 108% revenue" xfId="1791" xr:uid="{F622E651-59C1-42AC-9797-24F06AD3F0BE}"/>
    <cellStyle name="r_Germany - 1004_Sheet2" xfId="1792" xr:uid="{2315D572-AD1A-4964-A35A-8B3394A7A769}"/>
    <cellStyle name="r_Germany - 1004_VAT 122004" xfId="1793" xr:uid="{C95E76E1-6805-4939-87F4-EED439AACE90}"/>
    <cellStyle name="r_HongKong - 050630 V1" xfId="1794" xr:uid="{A321EB48-E07D-4631-8C69-3FFDA5DACBDA}"/>
    <cellStyle name="r_Intercompany Service Fee" xfId="1795" xr:uid="{961E720B-0348-4229-8EC0-E1156DA24069}"/>
    <cellStyle name="r_Intercompany Service Fee_BANK JUN08" xfId="1796" xr:uid="{597F89B7-E7A4-40D3-A55A-1322B8FC3E69}"/>
    <cellStyle name="r_Intercompany Service Fee_Book1" xfId="1797" xr:uid="{D4358D9B-262B-4C89-937B-A7551F598160}"/>
    <cellStyle name="r_Intercompany Service Fee_Book2" xfId="1798" xr:uid="{B6F93B94-A657-4CEB-9175-693F8D816B12}"/>
    <cellStyle name="r_Intercompany Service Fee_BS MASTER_TH_RD_MAR08" xfId="1799" xr:uid="{51829E84-8002-4C51-955A-65C70E7CDA99}"/>
    <cellStyle name="r_Intercompany Service Fee_Thailand - Financial Reports - April 08_Reader Digest" xfId="1800" xr:uid="{BB7DF9DC-A666-4E3B-AAD3-32C050892298}"/>
    <cellStyle name="r_Intercompany Service Fee_Thailand - Financial Reports - MAR 08_Reader Digest#" xfId="1801" xr:uid="{FA6F7BBB-6A90-4040-B932-C858C96D2C93}"/>
    <cellStyle name="r_Intercompany Service Fee_Thailand - Financial Reports - March 2008 revised" xfId="1802" xr:uid="{B36CB2DC-48B4-4AD3-A86B-468ED4713CC0}"/>
    <cellStyle name="r_Intercompany Service Fee_Thailand - Financial Reports - May 08_Reader Digest" xfId="1803" xr:uid="{FD63063A-6943-43B1-90D5-97FFB4257CDF}"/>
    <cellStyle name="r_Intercompany Service Fee_Thailand - Financial Reports - September  07(revised 3)" xfId="1804" xr:uid="{C891E8BB-0B4B-46BB-90E4-19432B991FDC}"/>
    <cellStyle name="r_Intercompany Service Fee_Thailand 0108additional funding request" xfId="1805" xr:uid="{64584F81-2BC6-47D2-AB0B-CCDEC4EDCE51}"/>
    <cellStyle name="r_Intercompany Service Fee_Thailand 1107additional funding request" xfId="1806" xr:uid="{0393D6A7-DE7F-4B76-B7C1-C5EA1C0068E6}"/>
    <cellStyle name="r_Interest and Taxes paid_TEMPLATE Q4 2007 " xfId="1807" xr:uid="{2D8DAB73-13D4-4E85-953C-4D32274835DC}"/>
    <cellStyle name="r_Japan - 0704" xfId="1808" xr:uid="{D6661A88-FFA3-434B-9D57-2A88C954C0DD}"/>
    <cellStyle name="r_Japan - 0904" xfId="1809" xr:uid="{97D16AD7-A48C-4415-921F-906B003D0402}"/>
    <cellStyle name="r_July Fixed Assets" xfId="1810" xr:uid="{B843A416-895E-47D9-B373-2D0C1C626788}"/>
    <cellStyle name="r_June 2004 Revised Package" xfId="1811" xr:uid="{FFBB0FB0-D973-4FDD-BE14-FF465EF6A93B}"/>
    <cellStyle name="r_kawakami_Month End Package_Aug_2004_JapanKK" xfId="1812" xr:uid="{8F3F0E3A-F48A-406D-9A88-C6870AA98D29}"/>
    <cellStyle name="r_MEP TB June 2004" xfId="1813" xr:uid="{618035C5-F0A6-4B76-AF5A-E16A01E87189}"/>
    <cellStyle name="r_Month Aug Draft" xfId="1814" xr:uid="{C293EC6F-494E-4E8A-819D-49CA6070D4BB}"/>
    <cellStyle name="r_Month End Package July 智美2004" xfId="1815" xr:uid="{C92E35AF-85BC-4E58-B079-2FADD93114E6}"/>
    <cellStyle name="r_Month End Package June 2004" xfId="1816" xr:uid="{F4AF24F0-E394-48DB-859C-B2B3A8140EC1}"/>
    <cellStyle name="r_Month End Package June 2004-MU" xfId="1817" xr:uid="{66C7615E-3CF8-4283-A557-749E6E57448B}"/>
    <cellStyle name="r_Month End Package_Aug_2004_JapanKK" xfId="1818" xr:uid="{552A7031-B271-4154-98A2-7E5EDA82BE9E}"/>
    <cellStyle name="r_Month End Package_Aug_2004_JapanKK_Accrued Exp" xfId="1819" xr:uid="{D3CE46C1-A2EF-467D-AAAD-5E8CE2B009C2}"/>
    <cellStyle name="r_Month End Package_Sep_2004_JapanKK_kawa" xfId="1820" xr:uid="{58E44D60-39E8-4E83-A4FD-1CEAC10EA1E9}"/>
    <cellStyle name="r_Month End Package_Sep_2004_JapanKK-MUMU" xfId="1821" xr:uid="{7484F08F-9CEE-466E-B1BA-1CB7C598E20A}"/>
    <cellStyle name="r_MW MEP June" xfId="1822" xr:uid="{926B2043-3A3D-46CF-A381-718A5DC08C15}"/>
    <cellStyle name="r_New funding request form - 0604" xfId="1823" xr:uid="{F6C425A4-D904-4729-BE2C-A20668F22107}"/>
    <cellStyle name="r_newmrgr" xfId="1824" xr:uid="{EE3E61A2-E6D0-428B-A0FA-3E39BD17B8CF}"/>
    <cellStyle name="r_newmrgr_Accounting Office UTIJ June 04" xfId="1825" xr:uid="{CE439D6F-19E5-4C63-942A-4A6EDF6CC7A7}"/>
    <cellStyle name="r_newmrgr_August" xfId="1826" xr:uid="{3F52938F-A776-4839-8354-0632437CAEDB}"/>
    <cellStyle name="r_newmrgr_BANK JUN08" xfId="1827" xr:uid="{6B1B8D62-73A0-486E-A589-A4D42AADDB4B}"/>
    <cellStyle name="r_newmrgr_Bank Statement June 26th to June 30th" xfId="1828" xr:uid="{D465AA7B-ADD7-4BAB-BE8C-8E1B7AD947F4}"/>
    <cellStyle name="r_newmrgr_Bankstatement June end sumitomo" xfId="1829" xr:uid="{B3B49554-FC05-4302-BDE3-7B2A447B3068}"/>
    <cellStyle name="r_newmrgr_Book1" xfId="1830" xr:uid="{6693044B-1E94-46C2-9249-BB5EBCDC5E7F}"/>
    <cellStyle name="r_newmrgr_Book2" xfId="1831" xr:uid="{E5D0B505-6031-4A7C-B8B8-25E99DB03554}"/>
    <cellStyle name="r_newmrgr_Book3" xfId="1832" xr:uid="{B40A35E5-6D7D-4D74-879F-C1A39C597033}"/>
    <cellStyle name="r_newmrgr_BS" xfId="1833" xr:uid="{8136E252-8C12-4437-B1C9-E2AB74F9394E}"/>
    <cellStyle name="r_newmrgr_BS MASTER_TH_RD_MAR08" xfId="1834" xr:uid="{812CF48E-E543-4477-A737-789FF8494DB3}"/>
    <cellStyle name="r_newmrgr_Changeover information 1" xfId="1835" xr:uid="{15C5F961-B35B-477E-B83B-ADE188930843}"/>
    <cellStyle name="r_newmrgr_CST Recon 08041_Rvsd" xfId="1836" xr:uid="{5463730B-49EC-454B-B186-6261180DD401}"/>
    <cellStyle name="r_newmrgr_For Junko" xfId="1837" xr:uid="{50EC9275-21C0-48CE-9439-027A644B2574}"/>
    <cellStyle name="r_newmrgr_Germany - 1004" xfId="1838" xr:uid="{AC94D47A-C584-4C9E-9FDA-D463CBAF2BB0}"/>
    <cellStyle name="r_newmrgr_Germany - 1004_0605 Month End Package-3RD pack (2)" xfId="1839" xr:uid="{4A2ECE60-9B7D-453C-8458-60F396D34181}"/>
    <cellStyle name="r_newmrgr_Germany - 1004_1104 Month End Package with 108% revenue" xfId="1840" xr:uid="{590307DD-686D-4C73-9491-2982A3DC002D}"/>
    <cellStyle name="r_newmrgr_Germany - 1004_1204 Month End Package 2nd package" xfId="1841" xr:uid="{4B0AE91B-3EDF-4F9F-9F63-9CBBC2B2DC69}"/>
    <cellStyle name="r_newmrgr_Germany - 1004_1204 Month End Package with 108% revenue" xfId="1842" xr:uid="{C8B4F477-BBDB-4B08-83C5-52192D2BCF3A}"/>
    <cellStyle name="r_newmrgr_Germany - 1004_Sheet2" xfId="1843" xr:uid="{56B4E6BB-4500-48B3-B25D-4FC3563A3D09}"/>
    <cellStyle name="r_newmrgr_Germany - 1004_VAT 122004" xfId="1844" xr:uid="{BBFC7E1B-F092-40C4-B693-AC46A31A890E}"/>
    <cellStyle name="r_newmrgr_HongKong - 050630 V1" xfId="1845" xr:uid="{E3DA3F8D-AEAC-490F-BFA4-6A0790104540}"/>
    <cellStyle name="r_newmrgr_Intercompany Service Fee" xfId="1846" xr:uid="{91566482-368B-4323-B27B-3AD2B93651AE}"/>
    <cellStyle name="r_newmrgr_Intercompany Service Fee_BANK JUN08" xfId="1847" xr:uid="{52FA05AA-026B-42F5-AD5E-9BBA8D6F3BF6}"/>
    <cellStyle name="r_newmrgr_Intercompany Service Fee_Book1" xfId="1848" xr:uid="{4A8F745C-C1D3-4B58-A9A3-84E648F1C03C}"/>
    <cellStyle name="r_newmrgr_Intercompany Service Fee_Book2" xfId="1849" xr:uid="{F3931279-654C-4877-8455-4A0A56B858FE}"/>
    <cellStyle name="r_newmrgr_Intercompany Service Fee_BS MASTER_TH_RD_MAR08" xfId="1850" xr:uid="{FD06885E-782F-4B3C-94A4-028C6A62D35B}"/>
    <cellStyle name="r_newmrgr_Intercompany Service Fee_Thailand - Financial Reports - April 08_Reader Digest" xfId="1851" xr:uid="{3B811CD0-F934-4DCF-A641-88F407C9368B}"/>
    <cellStyle name="r_newmrgr_Intercompany Service Fee_Thailand - Financial Reports - MAR 08_Reader Digest#" xfId="1852" xr:uid="{572C51A6-12F8-4CC3-A6FF-B1B2B419D152}"/>
    <cellStyle name="r_newmrgr_Intercompany Service Fee_Thailand - Financial Reports - March 2008 revised" xfId="1853" xr:uid="{E50D73AC-9A7E-464B-B7C7-408D78D33947}"/>
    <cellStyle name="r_newmrgr_Intercompany Service Fee_Thailand - Financial Reports - May 08_Reader Digest" xfId="1854" xr:uid="{260F0420-C02E-4C51-8C24-444EA011456C}"/>
    <cellStyle name="r_newmrgr_Intercompany Service Fee_Thailand - Financial Reports - September  07(revised 3)" xfId="1855" xr:uid="{096B9545-2A87-432C-916D-0BCFB870C021}"/>
    <cellStyle name="r_newmrgr_Intercompany Service Fee_Thailand 0108additional funding request" xfId="1856" xr:uid="{0F463A98-9E85-4B8E-B367-A94BD00981CF}"/>
    <cellStyle name="r_newmrgr_Intercompany Service Fee_Thailand 1107additional funding request" xfId="1857" xr:uid="{6993A070-1F30-420B-A9E8-27031823EBBC}"/>
    <cellStyle name="r_newmrgr_Interest and Taxes paid_TEMPLATE Q4 2007 " xfId="1858" xr:uid="{A3A986CE-1E06-4D28-A90B-A85706CC9674}"/>
    <cellStyle name="r_newmrgr_Japan - 0704" xfId="1859" xr:uid="{6DF63964-0A31-487A-AB80-5BB6F1AAD26C}"/>
    <cellStyle name="r_newmrgr_Japan - 0904" xfId="1860" xr:uid="{D4C3AD04-BE92-4A24-BCF4-274E8C59F341}"/>
    <cellStyle name="r_newmrgr_July Fixed Assets" xfId="1861" xr:uid="{98BAEFFD-0963-4BE3-93D8-B4F6D737B653}"/>
    <cellStyle name="r_newmrgr_June 2004 Revised Package" xfId="1862" xr:uid="{32AC3D3C-7A57-4148-8F82-F6A71A7EEC90}"/>
    <cellStyle name="r_newmrgr_kawakami_Month End Package_Aug_2004_JapanKK" xfId="1863" xr:uid="{C67C013A-CA09-4ED8-9BE5-D483FAC1CB90}"/>
    <cellStyle name="r_newmrgr_MEP TB June 2004" xfId="1864" xr:uid="{97C4F5C1-5CCB-4C24-8770-3DDD33D39D7D}"/>
    <cellStyle name="r_newmrgr_Month Aug Draft" xfId="1865" xr:uid="{0B39D5E1-F7D3-4A6D-AA63-39D6DB231977}"/>
    <cellStyle name="r_newmrgr_Month End Package July 智美2004" xfId="1866" xr:uid="{CEF89C13-25B2-4B5B-A838-2AD66B74BD19}"/>
    <cellStyle name="r_newmrgr_Month End Package June 2004" xfId="1867" xr:uid="{AC57117B-3A25-48B3-917C-83799D7CAE48}"/>
    <cellStyle name="r_newmrgr_Month End Package June 2004-MU" xfId="1868" xr:uid="{42C80E23-1BF5-4419-A20C-DB023736DE3C}"/>
    <cellStyle name="r_newmrgr_Month End Package_Aug_2004_JapanKK" xfId="1869" xr:uid="{459E63E4-F354-4B64-B8FF-6AFF4D1EE1E6}"/>
    <cellStyle name="r_newmrgr_Month End Package_Aug_2004_JapanKK_Accrued Exp" xfId="1870" xr:uid="{1C2CA746-0F7A-43DF-B5B7-9F65C96329A7}"/>
    <cellStyle name="r_newmrgr_Month End Package_Sep_2004_JapanKK_kawa" xfId="1871" xr:uid="{2CD8729C-1DB8-49E1-B758-DC20EDBCC8A7}"/>
    <cellStyle name="r_newmrgr_Month End Package_Sep_2004_JapanKK-MUMU" xfId="1872" xr:uid="{7BAF32D2-E5EC-497A-89CA-ADFA4976A3D2}"/>
    <cellStyle name="r_newmrgr_MW MEP June" xfId="1873" xr:uid="{D531CDDD-2F4D-4962-9E9D-9785B53CAFFA}"/>
    <cellStyle name="r_newmrgr_New funding request form - 0604" xfId="1874" xr:uid="{2F1283E8-F66B-4D49-954D-001CC2788DCC}"/>
    <cellStyle name="r_newmrgr_Payroll Detail for Aug04 UTSJ1" xfId="1875" xr:uid="{99E06706-C33E-4ABB-8C73-E4BBE141F2EC}"/>
    <cellStyle name="r_newmrgr_Payroll_Apr" xfId="1876" xr:uid="{BF032D06-6269-4308-A3AB-FB44CE939B05}"/>
    <cellStyle name="r_newmrgr_Payroll_May" xfId="1877" xr:uid="{12F3A03D-CEE8-4371-82A6-D492CAD7BB17}"/>
    <cellStyle name="r_newmrgr_Prepaid Expense" xfId="1878" xr:uid="{E2FDE6F2-C529-4C38-B128-EA513C0639A0}"/>
    <cellStyle name="r_newmrgr_Sheet1" xfId="1879" xr:uid="{2152AD6B-FB0E-40EB-B767-76AA12573406}"/>
    <cellStyle name="r_newmrgr_Sheet1_0605 Month End Package-3RD pack (2)" xfId="1880" xr:uid="{6C3ABBF9-FFE7-4A5A-A902-6B5E44110244}"/>
    <cellStyle name="r_newmrgr_Sheet1_0804 Month End Package" xfId="1881" xr:uid="{3A97B73A-F6D9-4446-B619-DAF82F3C7A02}"/>
    <cellStyle name="r_newmrgr_Sheet1_0904 Month End Package1" xfId="1882" xr:uid="{AE33BB98-974B-4CB0-97E8-6129CEFEC2F8}"/>
    <cellStyle name="r_newmrgr_Sheet1_1104 Month End Package with 108% revenue" xfId="1883" xr:uid="{B1031F52-2FF6-4BE9-B907-B9AE0E0E3B01}"/>
    <cellStyle name="r_newmrgr_Sheet1_1204 Month End Package 2nd package" xfId="1884" xr:uid="{22A29926-FE92-4EFB-913A-E3119B606DFF}"/>
    <cellStyle name="r_newmrgr_Sheet1_1204 Month End Package with 108% revenue" xfId="1885" xr:uid="{4A08D28E-2702-47A4-AC8F-F44171D7291D}"/>
    <cellStyle name="r_newmrgr_Sheet1_BANK JUN08" xfId="1886" xr:uid="{F16CC7CB-E327-4407-8384-586FCB008CC3}"/>
    <cellStyle name="r_newmrgr_Sheet1_Book1" xfId="1887" xr:uid="{AA703F4F-A730-4705-B58A-F7DE7A6B562A}"/>
    <cellStyle name="r_newmrgr_Sheet1_Book2" xfId="1888" xr:uid="{E6233E75-E06D-4B08-840F-F7A19C793DC4}"/>
    <cellStyle name="r_newmrgr_Sheet1_BS MASTER_TH_RD_MAR08" xfId="1889" xr:uid="{D397F93D-E159-4717-AFD3-9C88ADFA580F}"/>
    <cellStyle name="r_newmrgr_Sheet1_Sheet2" xfId="1890" xr:uid="{844E2E06-3783-4898-AB5D-0DF667071024}"/>
    <cellStyle name="r_newmrgr_Sheet1_Taiwan - 050630 V2" xfId="1891" xr:uid="{648B5A17-9048-4E61-B354-8BAD8685088E}"/>
    <cellStyle name="r_newmrgr_Sheet1_Taiwan - 0804" xfId="1892" xr:uid="{56E1797F-F259-4EB7-AF85-0428FE3E8DBB}"/>
    <cellStyle name="r_newmrgr_Sheet1_Taiwan - 0904" xfId="1893" xr:uid="{54355E99-DA78-4C34-B214-E94CFE096219}"/>
    <cellStyle name="r_newmrgr_Sheet1_Thailand - Financial Reports - April 08_Reader Digest" xfId="1894" xr:uid="{A03B27CE-7A43-4DD4-BE12-048EDDCBA95B}"/>
    <cellStyle name="r_newmrgr_Sheet1_Thailand - Financial Reports - MAR 08_Reader Digest#" xfId="1895" xr:uid="{C6134614-0828-4080-A65A-47CE1982AF24}"/>
    <cellStyle name="r_newmrgr_Sheet1_Thailand - Financial Reports - March 2008 revised" xfId="1896" xr:uid="{910DC747-B6F6-4C33-A6E7-1C7F0D08F7D8}"/>
    <cellStyle name="r_newmrgr_Sheet1_Thailand - Financial Reports - May 08_Reader Digest" xfId="1897" xr:uid="{CB18B8BB-DC8F-4999-AFC6-38CFF0E97D8F}"/>
    <cellStyle name="r_newmrgr_Sheet1_Thailand - Financial Reports - September  07(revised 3)" xfId="1898" xr:uid="{254B7773-5849-4711-8A31-FE06559C492F}"/>
    <cellStyle name="r_newmrgr_Sheet1_Thailand 0108additional funding request" xfId="1899" xr:uid="{3FA5FFD4-D76B-48CF-9B65-6A318B15EA1C}"/>
    <cellStyle name="r_newmrgr_Sheet1_Thailand 1107additional funding request" xfId="1900" xr:uid="{90FA43E6-C2DA-477A-BFF1-CAAE5314CDA3}"/>
    <cellStyle name="r_newmrgr_Sheet1_Thailand Trial Balance - Oracle" xfId="1901" xr:uid="{F383B633-16C4-49B8-AB76-A2690D21886B}"/>
    <cellStyle name="r_newmrgr_Sheet1_VAT 122004" xfId="1902" xr:uid="{3E828467-F330-49AC-9ADA-962E10DA9B7C}"/>
    <cellStyle name="r_newmrgr_Taiwan - 0504" xfId="1903" xr:uid="{7A9CF741-858B-4338-9C3C-415241B1739B}"/>
    <cellStyle name="r_newmrgr_Taiwan - 0504_0605 Month End Package-3RD pack (2)" xfId="1904" xr:uid="{3116EBF4-A712-423A-9CE4-94604014F4F0}"/>
    <cellStyle name="r_newmrgr_Taiwan - 0504_0804 Month End Package" xfId="1905" xr:uid="{46F9BFD2-B503-44C3-A916-4D3508F57EF1}"/>
    <cellStyle name="r_newmrgr_Taiwan - 0504_0904 Month End Package1" xfId="1906" xr:uid="{FCBBFEA5-5E2E-4C96-A102-1E7051DAC04E}"/>
    <cellStyle name="r_newmrgr_Taiwan - 0504_1104 Month End Package with 108% revenue" xfId="1907" xr:uid="{155A8FD6-DDC9-4092-BCD2-B7B0FD9E5686}"/>
    <cellStyle name="r_newmrgr_Taiwan - 0504_1204 Month End Package 2nd package" xfId="1908" xr:uid="{0D35C4FF-DAE3-49FA-9DE8-C853823E6FFB}"/>
    <cellStyle name="r_newmrgr_Taiwan - 0504_1204 Month End Package with 108% revenue" xfId="1909" xr:uid="{4F770CA5-0CC1-4603-A22E-AC4CDDD8B2E2}"/>
    <cellStyle name="r_newmrgr_Taiwan - 0504_32. Funding Request (2005-03)" xfId="1910" xr:uid="{C2A8D32D-7953-4D55-B212-184994C834C6}"/>
    <cellStyle name="r_newmrgr_Taiwan - 0504_Additional Funding" xfId="1911" xr:uid="{A00295C9-2BF5-464C-B1ED-BF16EC2B16D6}"/>
    <cellStyle name="r_newmrgr_Taiwan - 0504_BANK JUN08" xfId="1912" xr:uid="{72ACF1FE-83EB-45FE-9A3C-FFEE5FE980A1}"/>
    <cellStyle name="r_newmrgr_Taiwan - 0504_book 4" xfId="1913" xr:uid="{1EE49AFA-209B-44C6-8BE9-A7F859AF523D}"/>
    <cellStyle name="r_newmrgr_Taiwan - 0504_Book1" xfId="1914" xr:uid="{226589F7-9B08-4C3E-99B8-3942C83855A9}"/>
    <cellStyle name="r_newmrgr_Taiwan - 0504_Book12" xfId="1915" xr:uid="{8DDE023F-FA73-4606-AC37-F0731FDF3CD7}"/>
    <cellStyle name="r_newmrgr_Taiwan - 0504_Book2" xfId="1916" xr:uid="{AF67B48C-17F0-4267-9A52-878F8AF41C79}"/>
    <cellStyle name="r_newmrgr_Taiwan - 0504_Book21" xfId="1917" xr:uid="{4EBB4AB0-CFAE-4623-9096-AAE6B69A9871}"/>
    <cellStyle name="r_newmrgr_Taiwan - 0504_book3" xfId="1918" xr:uid="{41491C6F-5A1F-4BC7-B4BC-1F322DD1E025}"/>
    <cellStyle name="r_newmrgr_Taiwan - 0504_Book32" xfId="1919" xr:uid="{C6B2AB16-F31A-4283-AF6F-4B1AD9274B8E}"/>
    <cellStyle name="r_newmrgr_Taiwan - 0504_Book4" xfId="1920" xr:uid="{E5E2C32A-0B5D-49E0-A412-F2E57D202481}"/>
    <cellStyle name="r_newmrgr_Taiwan - 0504_BS MASTER_TH_RD_MAR08" xfId="1921" xr:uid="{CBC986D1-0317-4A82-96FB-7E6F25184E24}"/>
    <cellStyle name="r_newmrgr_Taiwan - 0504_fixedasset - draft" xfId="1922" xr:uid="{DF764FEA-B21D-49AB-8950-03382D175271}"/>
    <cellStyle name="r_newmrgr_Taiwan - 0504_hk pack012005v1" xfId="1923" xr:uid="{0CC33C8F-BD40-4C90-9ED2-AF6070758EC8}"/>
    <cellStyle name="r_newmrgr_Taiwan - 0504_HongKong - 050630 V1" xfId="1924" xr:uid="{702D3C83-88C4-4B89-8803-3661606FDF35}"/>
    <cellStyle name="r_newmrgr_Taiwan - 0504_HongKong - 0704" xfId="1925" xr:uid="{6ABF7396-7624-4DB9-84B1-E72C4BE75BCE}"/>
    <cellStyle name="r_newmrgr_Taiwan - 0504_HongKong - 0804" xfId="1926" xr:uid="{A947E70C-DAF9-43AE-A394-DEBEA8179B3F}"/>
    <cellStyle name="r_newmrgr_Taiwan - 0504_HongKong - 0804_v4" xfId="1927" xr:uid="{B6112398-1E28-464F-868B-AD56F5101451}"/>
    <cellStyle name="r_newmrgr_Taiwan - 0504_HongKong - 0904" xfId="1928" xr:uid="{A1D52CAB-81AF-4ED5-908E-BBF5AAFDC382}"/>
    <cellStyle name="r_newmrgr_Taiwan - 0504_HongKong - 0904v2" xfId="1929" xr:uid="{09458105-0C2D-40C7-B7F7-DB9C55F520FB}"/>
    <cellStyle name="r_newmrgr_Taiwan - 0504_HongKong - 1104" xfId="1930" xr:uid="{2819A90B-1D77-4463-800D-75614A390C25}"/>
    <cellStyle name="r_newmrgr_Taiwan - 0504_HongKong - 2005Mar(Gloria 08.06)" xfId="1931" xr:uid="{A480D867-35C7-4004-A8CA-C6D23023C184}"/>
    <cellStyle name="r_newmrgr_Taiwan - 0504_June 05 Bank recon UTS-KB" xfId="1932" xr:uid="{8AC7CD50-862D-4DED-964D-7951F492C297}"/>
    <cellStyle name="r_newmrgr_Taiwan - 0504_Mar 05 Bank recon UTS-KB" xfId="1933" xr:uid="{782D22BF-8ADF-44F1-825A-3653B60E87AC}"/>
    <cellStyle name="r_newmrgr_Taiwan - 0504_Month End Package UTS-KB Dec 20" xfId="1934" xr:uid="{4FC89B84-97BB-417E-ACD2-C324301B28F6}"/>
    <cellStyle name="r_newmrgr_Taiwan - 0504_Sheet2" xfId="1935" xr:uid="{784E8660-DBA9-4101-96B8-F9EBD1833F02}"/>
    <cellStyle name="r_newmrgr_Taiwan - 0504_Taiwan - 050630 V2" xfId="1936" xr:uid="{D2564DEF-BC54-4059-AFAE-8786651836FA}"/>
    <cellStyle name="r_newmrgr_Taiwan - 0504_Taiwan - 0804" xfId="1937" xr:uid="{4FDA2635-9FFD-446F-82DC-6E6167798ACF}"/>
    <cellStyle name="r_newmrgr_Taiwan - 0504_Taiwan - 0904" xfId="1938" xr:uid="{36177258-F662-4C61-AFD5-AD006A275E84}"/>
    <cellStyle name="r_newmrgr_Taiwan - 0504_Thailand - Financial Reports - April 08_Reader Digest" xfId="1939" xr:uid="{55BACC2E-6EE6-4DAA-ABFB-978E56992861}"/>
    <cellStyle name="r_newmrgr_Taiwan - 0504_Thailand - Financial Reports - MAR 08_Reader Digest#" xfId="1940" xr:uid="{A69D85C3-60A3-43DD-BE2A-61C757F65A5A}"/>
    <cellStyle name="r_newmrgr_Taiwan - 0504_Thailand - Financial Reports - March 2008 revised" xfId="1941" xr:uid="{23380445-8589-41F2-8D49-1E0ED6E7A3E5}"/>
    <cellStyle name="r_newmrgr_Taiwan - 0504_Thailand - Financial Reports - May 08_Reader Digest" xfId="1942" xr:uid="{A737BA71-8B03-4250-818B-B821F96D5852}"/>
    <cellStyle name="r_newmrgr_Taiwan - 0504_Thailand - Financial Reports - September  07(revised 3)" xfId="1943" xr:uid="{747A459C-C60C-44C9-BF26-3F456F3B32D4}"/>
    <cellStyle name="r_newmrgr_Taiwan - 0504_Thailand 0108additional funding request" xfId="1944" xr:uid="{D0F0D432-5ABF-439E-B003-0C53BF0A4285}"/>
    <cellStyle name="r_newmrgr_Taiwan - 0504_Thailand 1107additional funding request" xfId="1945" xr:uid="{D99CB5FB-D84D-4A1A-A767-5A3A9A83AECC}"/>
    <cellStyle name="r_newmrgr_Taiwan - 0504_Thailand Trial Balance - Oracle" xfId="1946" xr:uid="{48A9294B-B17B-4A88-AB65-C934DD92C2FB}"/>
    <cellStyle name="r_newmrgr_Taiwan - 0504_VAT 122004" xfId="1947" xr:uid="{A6DDA08E-A7F2-482B-A266-59F65DF1604A}"/>
    <cellStyle name="r_newmrgr_Taiwan - 050630 V2" xfId="1948" xr:uid="{6F3167AC-EA40-467C-BE25-08A86C21BF21}"/>
    <cellStyle name="r_newmrgr_Taiwan - 0604" xfId="1949" xr:uid="{CFF797EA-662D-40D6-9047-63843DC7BD33}"/>
    <cellStyle name="r_newmrgr_Taiwan AP June" xfId="1950" xr:uid="{A68F1427-408D-4D69-9CC3-78CE1CC07883}"/>
    <cellStyle name="r_newmrgr_Taiwan AP June_0605 Month End Package-3RD pack (2)" xfId="1951" xr:uid="{7EF021AE-423F-4000-9837-E9A1C885704B}"/>
    <cellStyle name="r_newmrgr_Taiwan AP June_0804 Month End Package" xfId="1952" xr:uid="{9436BCA7-3B2D-4D14-AFA5-A1285588D093}"/>
    <cellStyle name="r_newmrgr_Taiwan AP June_0904 Month End Package1" xfId="1953" xr:uid="{C666EA8D-778B-482D-A9DD-CCC342258443}"/>
    <cellStyle name="r_newmrgr_Taiwan AP June_1104 Month End Package with 108% revenue" xfId="1954" xr:uid="{28D7FEA2-CF6D-4689-942F-F0CCBDF17C27}"/>
    <cellStyle name="r_newmrgr_Taiwan AP June_1204 Month End Package 2nd package" xfId="1955" xr:uid="{00078FB7-136E-43BC-807C-63B986C5F5BE}"/>
    <cellStyle name="r_newmrgr_Taiwan AP June_1204 Month End Package with 108% revenue" xfId="1956" xr:uid="{1CCF0BFC-5AC6-4582-8823-ADC8B3E2C752}"/>
    <cellStyle name="r_newmrgr_Taiwan AP June_BANK JUN08" xfId="1957" xr:uid="{5A8D222A-FB3A-446A-960C-93D5448440D1}"/>
    <cellStyle name="r_newmrgr_Taiwan AP June_Book1" xfId="1958" xr:uid="{B9D54EE2-9B3F-420F-AA49-0229C1DF32B3}"/>
    <cellStyle name="r_newmrgr_Taiwan AP June_Book2" xfId="1959" xr:uid="{2B98CCA9-5757-4D44-89C0-C0175D6BDC7E}"/>
    <cellStyle name="r_newmrgr_Taiwan AP June_BS MASTER_TH_RD_MAR08" xfId="1960" xr:uid="{5700F146-E30C-4F2C-B338-12400A1FB873}"/>
    <cellStyle name="r_newmrgr_Taiwan AP June_Sheet2" xfId="1961" xr:uid="{09EF5E4F-B3B2-4408-9D07-E0B9077827FF}"/>
    <cellStyle name="r_newmrgr_Taiwan AP June_Taiwan - 050630 V2" xfId="1962" xr:uid="{D87ECD66-71D9-4932-B578-78C605098875}"/>
    <cellStyle name="r_newmrgr_Taiwan AP June_Taiwan - 0804" xfId="1963" xr:uid="{EEAFCB3D-96A6-49DA-ACD4-2B0317E02E40}"/>
    <cellStyle name="r_newmrgr_Taiwan AP June_Taiwan - 0904" xfId="1964" xr:uid="{BA689117-28F5-4279-A9E4-580F362112FE}"/>
    <cellStyle name="r_newmrgr_Taiwan AP June_Thailand - Financial Reports - April 08_Reader Digest" xfId="1965" xr:uid="{9CFAF9B2-F328-4CC8-93BE-F4E3B40711F1}"/>
    <cellStyle name="r_newmrgr_Taiwan AP June_Thailand - Financial Reports - MAR 08_Reader Digest#" xfId="1966" xr:uid="{955C4160-A6A8-4E4B-A1A9-5979FEDD6B96}"/>
    <cellStyle name="r_newmrgr_Taiwan AP June_Thailand - Financial Reports - March 2008 revised" xfId="1967" xr:uid="{A86B3304-F878-49FF-8B3E-4FD0B2D8A993}"/>
    <cellStyle name="r_newmrgr_Taiwan AP June_Thailand - Financial Reports - May 08_Reader Digest" xfId="1968" xr:uid="{F204D3AA-C160-41D0-BF16-989E0AE88934}"/>
    <cellStyle name="r_newmrgr_Taiwan AP June_Thailand - Financial Reports - September  07(revised 3)" xfId="1969" xr:uid="{59F1A0D8-2F2D-475A-8B6C-08C469C98D60}"/>
    <cellStyle name="r_newmrgr_Taiwan AP June_Thailand 0108additional funding request" xfId="1970" xr:uid="{54762ED2-7D06-49C8-9C84-00F3AF1147F4}"/>
    <cellStyle name="r_newmrgr_Taiwan AP June_Thailand 1107additional funding request" xfId="1971" xr:uid="{0274B0DC-A5DB-4B21-A3AA-924EED3FEB0E}"/>
    <cellStyle name="r_newmrgr_Taiwan AP June_Thailand Trial Balance - Oracle" xfId="1972" xr:uid="{A58F3BDD-35AF-4BF9-BE39-E8027A891E81}"/>
    <cellStyle name="r_newmrgr_Taiwan AP June_VAT 122004" xfId="1973" xr:uid="{796DE1E2-4EDE-4B21-A011-7F7E4A8D9E5E}"/>
    <cellStyle name="r_newmrgr_Thailand - Financial Reports - April 08_Reader Digest" xfId="1974" xr:uid="{3CC73306-E801-444A-9CB8-9F9BEBD3EB87}"/>
    <cellStyle name="r_newmrgr_Thailand - Financial Reports - MAR 08_Reader Digest#" xfId="1975" xr:uid="{CC173625-69E4-40EB-BFCC-C69E286A3E8C}"/>
    <cellStyle name="r_newmrgr_Thailand - Financial Reports - March 2008 revised" xfId="1976" xr:uid="{D30CE2D5-2510-490D-A186-56A169C713E1}"/>
    <cellStyle name="r_newmrgr_Thailand - Financial Reports - May 08_Reader Digest" xfId="1977" xr:uid="{3EB1C5BD-B66E-4665-BF4C-FC6EEBFC5FB0}"/>
    <cellStyle name="r_newmrgr_Thailand - Financial Reports - September  07(revised 3)" xfId="1978" xr:uid="{6053A236-EC55-4313-B921-CF13D7F5B624}"/>
    <cellStyle name="r_newmrgr_Thailand 0108additional funding request" xfId="1979" xr:uid="{76708B63-6912-4AB4-AE5D-6E62DB995A6D}"/>
    <cellStyle name="r_newmrgr_Thailand 0807additional funding request" xfId="1980" xr:uid="{2AF4C8BA-91CC-48AD-95A4-04DC688F7218}"/>
    <cellStyle name="r_newmrgr_Thailand 1006 additional funding request" xfId="1981" xr:uid="{8D397355-23BB-4447-8E42-BA50F236CEA1}"/>
    <cellStyle name="r_newmrgr_Thailand 1107additional funding request" xfId="1982" xr:uid="{65B832E8-F75A-412B-A3E7-3C6BB8EF1A4F}"/>
    <cellStyle name="r_newmrgr_Thailand Trial Balance - Oracle" xfId="1983" xr:uid="{4D6A1884-D56C-4E7B-9EB2-BA9228BC62BE}"/>
    <cellStyle name="r_newmrgr_USD_Account_Sep" xfId="1984" xr:uid="{3E78AEEA-F1AE-43A1-A4A6-DDA1419D4A89}"/>
    <cellStyle name="r_newmrgr_コピーMonth End Package June 2004" xfId="1985" xr:uid="{D49EB643-0208-4031-8FC1-B72F8948E10B}"/>
    <cellStyle name="r_newmrgr_遠藤Month End Package_Aug_2004_JapanKK" xfId="1986" xr:uid="{F7C5237E-A621-4897-A86F-DA3F741959B7}"/>
    <cellStyle name="r_Payroll Detail for Aug04 UTSJ1" xfId="1987" xr:uid="{87279303-97B0-4668-98C6-B9A5B1139515}"/>
    <cellStyle name="r_Payroll_Apr" xfId="1988" xr:uid="{53D12DCC-E453-48AE-802F-157CE4840CF6}"/>
    <cellStyle name="r_Payroll_May" xfId="1989" xr:uid="{191C47D5-F986-4328-9665-9E0F631235F4}"/>
    <cellStyle name="r_pldt" xfId="1990" xr:uid="{915892F4-0685-493B-B738-7DA0DD00261D}"/>
    <cellStyle name="r_pldt_Accounting Office UTIJ June 04" xfId="1991" xr:uid="{8E120185-0C33-4DA6-BCCF-1AEF609D1043}"/>
    <cellStyle name="r_pldt_August" xfId="1992" xr:uid="{4EE11CB1-87BE-4323-8A85-0071ECD6FC90}"/>
    <cellStyle name="r_pldt_BANK JUN08" xfId="1993" xr:uid="{32872375-24D1-4511-99DE-B9CEAB2FF92B}"/>
    <cellStyle name="r_pldt_Bank Statement June 26th to June 30th" xfId="1994" xr:uid="{39211DD2-4E41-4A2B-ADC9-6B843821BB65}"/>
    <cellStyle name="r_pldt_Bankstatement June end sumitomo" xfId="1995" xr:uid="{55477CE7-C3B1-462E-9EC4-F36D3BE2B566}"/>
    <cellStyle name="r_pldt_Book1" xfId="1996" xr:uid="{8711CC13-A2FE-4608-A61B-DF7D968B01D3}"/>
    <cellStyle name="r_pldt_Book2" xfId="1997" xr:uid="{7E925280-2B3B-4F2E-94FB-38BD906A6F47}"/>
    <cellStyle name="r_pldt_Book3" xfId="1998" xr:uid="{66BDDC0F-3113-48C0-9788-40DC5A1765C9}"/>
    <cellStyle name="r_pldt_BS" xfId="1999" xr:uid="{D97F907A-AE69-4BEC-B3C8-2386D9806A87}"/>
    <cellStyle name="r_pldt_BS MASTER_TH_RD_MAR08" xfId="2000" xr:uid="{AD030A28-65C2-407A-840F-4F348FE4EEEB}"/>
    <cellStyle name="r_pldt_Changeover information 1" xfId="2001" xr:uid="{071FEED5-C4C1-4068-9640-2314B821B6F0}"/>
    <cellStyle name="r_pldt_CST Recon 08041_Rvsd" xfId="2002" xr:uid="{00785BCB-111E-4B52-B77F-92B79A83D134}"/>
    <cellStyle name="r_pldt_For Junko" xfId="2003" xr:uid="{0BC37F72-906B-4105-8EFB-27A53084F753}"/>
    <cellStyle name="r_pldt_Germany - 1004" xfId="2004" xr:uid="{3254BC39-D4B8-4919-AC62-EB90763C2B03}"/>
    <cellStyle name="r_pldt_Germany - 1004_0605 Month End Package-3RD pack (2)" xfId="2005" xr:uid="{64D1A07E-CD32-4045-8D22-4117FD56DFA4}"/>
    <cellStyle name="r_pldt_Germany - 1004_1104 Month End Package with 108% revenue" xfId="2006" xr:uid="{BBF6DA8E-C25C-4604-9BE3-FA3FCCF8CEE4}"/>
    <cellStyle name="r_pldt_Germany - 1004_1204 Month End Package 2nd package" xfId="2007" xr:uid="{B5179BF7-37D7-4F2E-93EF-51FB6489378E}"/>
    <cellStyle name="r_pldt_Germany - 1004_1204 Month End Package with 108% revenue" xfId="2008" xr:uid="{51A61549-C75E-4318-8909-5CE96C48E68A}"/>
    <cellStyle name="r_pldt_Germany - 1004_Sheet2" xfId="2009" xr:uid="{E945F04E-64C2-45AA-9909-1B2EFA813DE8}"/>
    <cellStyle name="r_pldt_Germany - 1004_VAT 122004" xfId="2010" xr:uid="{441C0C4D-F6BD-4A23-B6AE-41462E875878}"/>
    <cellStyle name="r_pldt_HongKong - 050630 V1" xfId="2011" xr:uid="{618E82D3-ABAF-48DB-AB9F-51817448393D}"/>
    <cellStyle name="r_pldt_Intercompany Service Fee" xfId="2012" xr:uid="{F6AAD25D-CCCD-49A1-A314-2AE2F8DD4D4C}"/>
    <cellStyle name="r_pldt_Intercompany Service Fee_BANK JUN08" xfId="2013" xr:uid="{CC3A7585-F67E-4BA8-B9EE-C6D7A1AD6867}"/>
    <cellStyle name="r_pldt_Intercompany Service Fee_Book1" xfId="2014" xr:uid="{A80A704C-9FB5-4738-A7AD-0D7FDFE6C065}"/>
    <cellStyle name="r_pldt_Intercompany Service Fee_Book2" xfId="2015" xr:uid="{2D4D998E-599F-487F-972D-B70AFAEB3CAF}"/>
    <cellStyle name="r_pldt_Intercompany Service Fee_BS MASTER_TH_RD_MAR08" xfId="2016" xr:uid="{1AEF954A-DD59-4F1A-898C-B345848B4D43}"/>
    <cellStyle name="r_pldt_Intercompany Service Fee_Thailand - Financial Reports - April 08_Reader Digest" xfId="2017" xr:uid="{6F58080B-1013-4E90-BE60-2F6509FFC1BD}"/>
    <cellStyle name="r_pldt_Intercompany Service Fee_Thailand - Financial Reports - MAR 08_Reader Digest#" xfId="2018" xr:uid="{B9DC5F9B-06AE-4CF0-942F-FEB00303A537}"/>
    <cellStyle name="r_pldt_Intercompany Service Fee_Thailand - Financial Reports - March 2008 revised" xfId="2019" xr:uid="{CDA10881-0FE7-4950-A776-AB28F06183AF}"/>
    <cellStyle name="r_pldt_Intercompany Service Fee_Thailand - Financial Reports - May 08_Reader Digest" xfId="2020" xr:uid="{B2550776-2F67-4FF5-A6B2-47A1C4EC6ADD}"/>
    <cellStyle name="r_pldt_Intercompany Service Fee_Thailand - Financial Reports - September  07(revised 3)" xfId="2021" xr:uid="{BC5CF286-09CC-421C-B0F4-6446063CCF19}"/>
    <cellStyle name="r_pldt_Intercompany Service Fee_Thailand 0108additional funding request" xfId="2022" xr:uid="{215AE3F0-B2B5-40B6-99F4-7BC4D406DCA3}"/>
    <cellStyle name="r_pldt_Intercompany Service Fee_Thailand 1107additional funding request" xfId="2023" xr:uid="{1D869901-F6E4-442E-A2CC-233AE8EE7A08}"/>
    <cellStyle name="r_pldt_Interest and Taxes paid_TEMPLATE Q4 2007 " xfId="2024" xr:uid="{E0F08055-5538-466D-9FE2-EBE7920451BE}"/>
    <cellStyle name="r_pldt_Japan - 0704" xfId="2025" xr:uid="{C4606C69-4296-44DE-BE33-EC7832F3C5CA}"/>
    <cellStyle name="r_pldt_Japan - 0904" xfId="2026" xr:uid="{05B8EB37-7AB5-491B-BAFC-34BB0FC0519E}"/>
    <cellStyle name="r_pldt_July Fixed Assets" xfId="2027" xr:uid="{E512CC88-10EF-43BB-AA4D-DCA110323EA4}"/>
    <cellStyle name="r_pldt_June 2004 Revised Package" xfId="2028" xr:uid="{CC6FEB22-216A-4051-A790-E1EF0CAA6199}"/>
    <cellStyle name="r_pldt_kawakami_Month End Package_Aug_2004_JapanKK" xfId="2029" xr:uid="{B198C8B8-6C6B-407B-B5B5-75C2A9668491}"/>
    <cellStyle name="r_pldt_MEP TB June 2004" xfId="2030" xr:uid="{D40F03E3-97E2-4D5C-AD6E-055DC240B82A}"/>
    <cellStyle name="r_pldt_Month Aug Draft" xfId="2031" xr:uid="{466F6470-B82F-4DA2-B48B-BC01740C2DD1}"/>
    <cellStyle name="r_pldt_Month End Package July 智美2004" xfId="2032" xr:uid="{1D67CE5F-2C74-42EA-B131-61DD6BE906D9}"/>
    <cellStyle name="r_pldt_Month End Package June 2004" xfId="2033" xr:uid="{26255DA3-887F-4260-8ACE-8AF0A22F4F98}"/>
    <cellStyle name="r_pldt_Month End Package June 2004-MU" xfId="2034" xr:uid="{ABC04CB0-31BC-4B12-A7C0-ABB1BF2979FD}"/>
    <cellStyle name="r_pldt_Month End Package_Aug_2004_JapanKK" xfId="2035" xr:uid="{C87A0CF6-8AB5-4E36-BFDB-23782E521259}"/>
    <cellStyle name="r_pldt_Month End Package_Aug_2004_JapanKK_Accrued Exp" xfId="2036" xr:uid="{E326C974-5213-4A76-8AFD-C3B2D92C77EC}"/>
    <cellStyle name="r_pldt_Month End Package_Sep_2004_JapanKK_kawa" xfId="2037" xr:uid="{5FB80A06-16C6-4709-A7F0-6D6BC94A4708}"/>
    <cellStyle name="r_pldt_Month End Package_Sep_2004_JapanKK-MUMU" xfId="2038" xr:uid="{E9F61DE8-5CC5-43F8-8EBF-C24258AE745E}"/>
    <cellStyle name="r_pldt_MW MEP June" xfId="2039" xr:uid="{F930B4F8-4AF1-4547-92FD-00BE5B270925}"/>
    <cellStyle name="r_pldt_New funding request form - 0604" xfId="2040" xr:uid="{7DDAEC42-0828-481D-837F-260773982DC8}"/>
    <cellStyle name="r_pldt_Payroll Detail for Aug04 UTSJ1" xfId="2041" xr:uid="{73FAE242-2D5A-464A-9320-CCB2480C40E3}"/>
    <cellStyle name="r_pldt_Payroll_Apr" xfId="2042" xr:uid="{02B5F747-68B1-4F46-90EF-2EAAABA53A49}"/>
    <cellStyle name="r_pldt_Payroll_May" xfId="2043" xr:uid="{0F1C8D9C-7BB1-4263-BB5A-383F4F50B678}"/>
    <cellStyle name="r_pldt_Prepaid Expense" xfId="2044" xr:uid="{7998CC1A-2050-478A-B3AE-E877B969DE3A}"/>
    <cellStyle name="r_pldt_Sheet1" xfId="2045" xr:uid="{3A6B7F00-2F32-47EE-969B-7504CE6110D9}"/>
    <cellStyle name="r_pldt_Sheet1_0605 Month End Package-3RD pack (2)" xfId="2046" xr:uid="{4A1C23C9-84F1-436C-B710-914B8618081D}"/>
    <cellStyle name="r_pldt_Sheet1_0804 Month End Package" xfId="2047" xr:uid="{36F315D0-2FFC-4586-A72E-B701E47A9700}"/>
    <cellStyle name="r_pldt_Sheet1_0904 Month End Package1" xfId="2048" xr:uid="{709AADAD-9D8B-45DF-8CC3-3CD64662338A}"/>
    <cellStyle name="r_pldt_Sheet1_1104 Month End Package with 108% revenue" xfId="2049" xr:uid="{FFB86C10-7E1A-4CF7-8F51-0AD72BDCE579}"/>
    <cellStyle name="r_pldt_Sheet1_1204 Month End Package 2nd package" xfId="2050" xr:uid="{AF4CB5D6-DE3C-42DA-8163-5200DA5BC203}"/>
    <cellStyle name="r_pldt_Sheet1_1204 Month End Package with 108% revenue" xfId="2051" xr:uid="{85B1C3D9-6E03-4C2B-8EC1-8ED05C3D93D7}"/>
    <cellStyle name="r_pldt_Sheet1_BANK JUN08" xfId="2052" xr:uid="{3768A1DE-B8EF-41B7-A686-C64A999E1AE7}"/>
    <cellStyle name="r_pldt_Sheet1_Book1" xfId="2053" xr:uid="{F7E6A999-2AC1-46CD-9B55-A59F0CFA739B}"/>
    <cellStyle name="r_pldt_Sheet1_Book2" xfId="2054" xr:uid="{63C63F73-C13C-4121-85A3-56020BD7D5E5}"/>
    <cellStyle name="r_pldt_Sheet1_BS MASTER_TH_RD_MAR08" xfId="2055" xr:uid="{FBDFB11D-F507-4392-B4F2-BDDA5DDEDBA5}"/>
    <cellStyle name="r_pldt_Sheet1_Sheet2" xfId="2056" xr:uid="{24409B7A-7341-4CAA-AA2A-50B5F43C2673}"/>
    <cellStyle name="r_pldt_Sheet1_Taiwan - 050630 V2" xfId="2057" xr:uid="{A042055D-F8CB-4849-A477-EA1F96C037E9}"/>
    <cellStyle name="r_pldt_Sheet1_Taiwan - 0804" xfId="2058" xr:uid="{FC5B990A-4659-409C-BD01-EF237DAEFB77}"/>
    <cellStyle name="r_pldt_Sheet1_Taiwan - 0904" xfId="2059" xr:uid="{045145A3-DED0-4535-A82A-A9C3250116F0}"/>
    <cellStyle name="r_pldt_Sheet1_Thailand - Financial Reports - April 08_Reader Digest" xfId="2060" xr:uid="{1C7075BF-9099-4E77-B4AE-F662D861EDB0}"/>
    <cellStyle name="r_pldt_Sheet1_Thailand - Financial Reports - MAR 08_Reader Digest#" xfId="2061" xr:uid="{BD79801E-37E8-4290-85CF-E1FFED093902}"/>
    <cellStyle name="r_pldt_Sheet1_Thailand - Financial Reports - March 2008 revised" xfId="2062" xr:uid="{627C9489-F4B5-4365-B706-7BEF3DBD3BE1}"/>
    <cellStyle name="r_pldt_Sheet1_Thailand - Financial Reports - May 08_Reader Digest" xfId="2063" xr:uid="{BB21CE11-E733-402B-9AE2-C6984977F4B1}"/>
    <cellStyle name="r_pldt_Sheet1_Thailand - Financial Reports - September  07(revised 3)" xfId="2064" xr:uid="{9E7F2B45-F73F-4758-B306-2FDF2C74E994}"/>
    <cellStyle name="r_pldt_Sheet1_Thailand 0108additional funding request" xfId="2065" xr:uid="{241EF9E9-71DE-4300-A832-AF83C2B8585A}"/>
    <cellStyle name="r_pldt_Sheet1_Thailand 1107additional funding request" xfId="2066" xr:uid="{CEBBAEFE-0D40-49A0-A95E-B516CE281A2B}"/>
    <cellStyle name="r_pldt_Sheet1_Thailand Trial Balance - Oracle" xfId="2067" xr:uid="{6DC2D708-EE16-4051-8A52-7FD03AECD5E5}"/>
    <cellStyle name="r_pldt_Sheet1_VAT 122004" xfId="2068" xr:uid="{18B8D8A4-62B8-466F-A143-41A5CE74B1D6}"/>
    <cellStyle name="r_pldt_Taiwan - 0504" xfId="2069" xr:uid="{390DC494-8606-4D9F-8FE3-1B7CF3EB1B7D}"/>
    <cellStyle name="r_pldt_Taiwan - 0504_0605 Month End Package-3RD pack (2)" xfId="2070" xr:uid="{1281745A-90D1-4EC9-88F8-A770EF3E9D9A}"/>
    <cellStyle name="r_pldt_Taiwan - 0504_0804 Month End Package" xfId="2071" xr:uid="{BA4B202C-5E0C-4590-A302-F15ACC97F268}"/>
    <cellStyle name="r_pldt_Taiwan - 0504_0904 Month End Package1" xfId="2072" xr:uid="{2155BEF3-2AE7-4F76-93BA-799D2ADFC93A}"/>
    <cellStyle name="r_pldt_Taiwan - 0504_1104 Month End Package with 108% revenue" xfId="2073" xr:uid="{E32A1B91-9F0C-4E45-88AE-3F8EE9BE2703}"/>
    <cellStyle name="r_pldt_Taiwan - 0504_1204 Month End Package 2nd package" xfId="2074" xr:uid="{9DB89CF3-F8FE-4C92-8C51-7D4FA6FE48CD}"/>
    <cellStyle name="r_pldt_Taiwan - 0504_1204 Month End Package with 108% revenue" xfId="2075" xr:uid="{0B2ED40C-C0A9-43AF-B97C-1AE680812933}"/>
    <cellStyle name="r_pldt_Taiwan - 0504_32. Funding Request (2005-03)" xfId="2076" xr:uid="{563776F9-905F-40BD-9C5B-2FC3FE12C8D2}"/>
    <cellStyle name="r_pldt_Taiwan - 0504_Additional Funding" xfId="2077" xr:uid="{73581358-53B5-4BDC-B988-1B4472FA41DF}"/>
    <cellStyle name="r_pldt_Taiwan - 0504_BANK JUN08" xfId="2078" xr:uid="{DD9569DA-8BA3-47D3-BDE5-8C8F3F15DD6F}"/>
    <cellStyle name="r_pldt_Taiwan - 0504_book 4" xfId="2079" xr:uid="{F47F5EE8-7249-4338-A3C3-128B9921168E}"/>
    <cellStyle name="r_pldt_Taiwan - 0504_Book1" xfId="2080" xr:uid="{CBC01759-052F-495E-94F3-04495A3F8B48}"/>
    <cellStyle name="r_pldt_Taiwan - 0504_Book12" xfId="2081" xr:uid="{CA06A634-EE6D-44C8-8F52-E1E3EBC5F250}"/>
    <cellStyle name="r_pldt_Taiwan - 0504_Book2" xfId="2082" xr:uid="{7DBA7A8B-40B9-435F-A225-1C96AD12DB16}"/>
    <cellStyle name="r_pldt_Taiwan - 0504_Book21" xfId="2083" xr:uid="{8E00CA3C-EE8B-4CD3-AE86-8ABAAC20E27B}"/>
    <cellStyle name="r_pldt_Taiwan - 0504_book3" xfId="2084" xr:uid="{A3A85742-FDEF-401C-B9E6-AE75086217D1}"/>
    <cellStyle name="r_pldt_Taiwan - 0504_Book32" xfId="2085" xr:uid="{BC6EDAB1-D320-4D8D-92C5-16EB3AAD0EE0}"/>
    <cellStyle name="r_pldt_Taiwan - 0504_Book4" xfId="2086" xr:uid="{D232E045-1F5C-4FED-8AC7-DC844A604D2D}"/>
    <cellStyle name="r_pldt_Taiwan - 0504_BS MASTER_TH_RD_MAR08" xfId="2087" xr:uid="{9FC8D84A-32EC-4DD0-8515-F142B912D028}"/>
    <cellStyle name="r_pldt_Taiwan - 0504_fixedasset - draft" xfId="2088" xr:uid="{812FF50A-C5DA-420B-9638-4A7CB2AB69B3}"/>
    <cellStyle name="r_pldt_Taiwan - 0504_hk pack012005v1" xfId="2089" xr:uid="{3099502F-6BDE-42B9-AE09-EA7C56E8EA11}"/>
    <cellStyle name="r_pldt_Taiwan - 0504_HongKong - 050630 V1" xfId="2090" xr:uid="{8263CF51-0628-4A41-A5FF-5BF39E1AC78D}"/>
    <cellStyle name="r_pldt_Taiwan - 0504_HongKong - 0704" xfId="2091" xr:uid="{E3E06B47-EBB4-4F41-B138-D0CEFAD41207}"/>
    <cellStyle name="r_pldt_Taiwan - 0504_HongKong - 0804" xfId="2092" xr:uid="{D4E11230-C94E-4513-8B16-667D8476F0DB}"/>
    <cellStyle name="r_pldt_Taiwan - 0504_HongKong - 0804_v4" xfId="2093" xr:uid="{7AAB4E6D-2A06-4724-A1B9-E2EB9B5741E3}"/>
    <cellStyle name="r_pldt_Taiwan - 0504_HongKong - 0904" xfId="2094" xr:uid="{ADA87B73-94E3-42E4-A2E2-A365A480A17F}"/>
    <cellStyle name="r_pldt_Taiwan - 0504_HongKong - 0904v2" xfId="2095" xr:uid="{ACF62815-5041-485A-A1DF-B3CB8AF4E9BC}"/>
    <cellStyle name="r_pldt_Taiwan - 0504_HongKong - 1104" xfId="2096" xr:uid="{EBCD131B-8CF9-4D5D-A5DC-16A38AFF420F}"/>
    <cellStyle name="r_pldt_Taiwan - 0504_HongKong - 2005Mar(Gloria 08.06)" xfId="2097" xr:uid="{DD56286C-A5C2-4631-ACBD-6706C9690CD7}"/>
    <cellStyle name="r_pldt_Taiwan - 0504_June 05 Bank recon UTS-KB" xfId="2098" xr:uid="{6A6A3749-9947-4842-9968-5F0527806CB4}"/>
    <cellStyle name="r_pldt_Taiwan - 0504_Mar 05 Bank recon UTS-KB" xfId="2099" xr:uid="{0CD2BF4C-D34D-4CC8-9F81-CAE355C8D81F}"/>
    <cellStyle name="r_pldt_Taiwan - 0504_Month End Package UTS-KB Dec 20" xfId="2100" xr:uid="{4B9468B7-4786-4E90-81D4-2237C80141BC}"/>
    <cellStyle name="r_pldt_Taiwan - 0504_Sheet2" xfId="2101" xr:uid="{7FC59A9E-714B-4418-AE40-E5D7733F0AF3}"/>
    <cellStyle name="r_pldt_Taiwan - 0504_Taiwan - 050630 V2" xfId="2102" xr:uid="{A7316A99-BEF4-4F0B-BFC4-FA940BE66CE1}"/>
    <cellStyle name="r_pldt_Taiwan - 0504_Taiwan - 0804" xfId="2103" xr:uid="{FED693D5-C355-4667-9AB8-5BE848C9BF67}"/>
    <cellStyle name="r_pldt_Taiwan - 0504_Taiwan - 0904" xfId="2104" xr:uid="{F27B1D40-CE2F-4CFB-8C07-996B476314E8}"/>
    <cellStyle name="r_pldt_Taiwan - 0504_Thailand - Financial Reports - April 08_Reader Digest" xfId="2105" xr:uid="{ABC35DA2-EBDE-41FA-8C9C-308B001846DD}"/>
    <cellStyle name="r_pldt_Taiwan - 0504_Thailand - Financial Reports - MAR 08_Reader Digest#" xfId="2106" xr:uid="{2D70CF47-BF30-4B91-B58C-8A51772CFB8C}"/>
    <cellStyle name="r_pldt_Taiwan - 0504_Thailand - Financial Reports - March 2008 revised" xfId="2107" xr:uid="{D5B21AF3-D4E4-4898-833A-C8CBD4B6E778}"/>
    <cellStyle name="r_pldt_Taiwan - 0504_Thailand - Financial Reports - May 08_Reader Digest" xfId="2108" xr:uid="{4C453BE0-34C6-459B-B031-390481603D75}"/>
    <cellStyle name="r_pldt_Taiwan - 0504_Thailand - Financial Reports - September  07(revised 3)" xfId="2109" xr:uid="{B029342A-4615-4E45-A83E-1A2B54314AFC}"/>
    <cellStyle name="r_pldt_Taiwan - 0504_Thailand 0108additional funding request" xfId="2110" xr:uid="{57A9A30A-CCE1-4120-ACDA-6BC0BD2195F2}"/>
    <cellStyle name="r_pldt_Taiwan - 0504_Thailand 1107additional funding request" xfId="2111" xr:uid="{AAC54A85-4255-4B61-8AF9-5BE191BDC767}"/>
    <cellStyle name="r_pldt_Taiwan - 0504_Thailand Trial Balance - Oracle" xfId="2112" xr:uid="{B30CF693-66AE-4587-997D-955D92381922}"/>
    <cellStyle name="r_pldt_Taiwan - 0504_VAT 122004" xfId="2113" xr:uid="{C63DEA30-2AB9-461B-9D93-A7A6A2C569E2}"/>
    <cellStyle name="r_pldt_Taiwan - 050630 V2" xfId="2114" xr:uid="{5B278C4F-492E-4D2C-930D-6B0506BD1E52}"/>
    <cellStyle name="r_pldt_Taiwan - 0604" xfId="2115" xr:uid="{A2B99948-056F-4B7D-A2C6-55C318597FB8}"/>
    <cellStyle name="r_pldt_Taiwan AP June" xfId="2116" xr:uid="{68ACCDE4-1515-4512-BC53-738E6E56002A}"/>
    <cellStyle name="r_pldt_Taiwan AP June_0605 Month End Package-3RD pack (2)" xfId="2117" xr:uid="{FA148E1E-FC16-4FF6-B819-35667B132A4F}"/>
    <cellStyle name="r_pldt_Taiwan AP June_0804 Month End Package" xfId="2118" xr:uid="{64A8BCCB-2894-4700-A969-AD3E6398F75F}"/>
    <cellStyle name="r_pldt_Taiwan AP June_0904 Month End Package1" xfId="2119" xr:uid="{1DFDB731-5B7B-47B7-A3EC-345AB92B52E4}"/>
    <cellStyle name="r_pldt_Taiwan AP June_1104 Month End Package with 108% revenue" xfId="2120" xr:uid="{20CD42D4-74E6-4A9A-ABF2-319DD0C915C5}"/>
    <cellStyle name="r_pldt_Taiwan AP June_1204 Month End Package 2nd package" xfId="2121" xr:uid="{1DFF7EE4-610D-4FFF-BF92-013E14B4120A}"/>
    <cellStyle name="r_pldt_Taiwan AP June_1204 Month End Package with 108% revenue" xfId="2122" xr:uid="{F5279151-00AE-4AE4-B4B1-8B472E4E11F4}"/>
    <cellStyle name="r_pldt_Taiwan AP June_BANK JUN08" xfId="2123" xr:uid="{841DC802-139B-4AF1-81A6-08D516548F25}"/>
    <cellStyle name="r_pldt_Taiwan AP June_Book1" xfId="2124" xr:uid="{44E4D12F-CABF-4E23-B09B-4BADA2AF3D7F}"/>
    <cellStyle name="r_pldt_Taiwan AP June_Book2" xfId="2125" xr:uid="{E9EF66C1-977F-4557-82BF-564B09D00C28}"/>
    <cellStyle name="r_pldt_Taiwan AP June_BS MASTER_TH_RD_MAR08" xfId="2126" xr:uid="{32173C4B-C90D-448E-9C69-01785478A202}"/>
    <cellStyle name="r_pldt_Taiwan AP June_Sheet2" xfId="2127" xr:uid="{21B3238B-C713-4351-8FE8-63A33AC87355}"/>
    <cellStyle name="r_pldt_Taiwan AP June_Taiwan - 050630 V2" xfId="2128" xr:uid="{F20745F0-995C-4BDD-BF73-8B00378BB454}"/>
    <cellStyle name="r_pldt_Taiwan AP June_Taiwan - 0804" xfId="2129" xr:uid="{B55449AD-27B2-4FED-9423-8F2D85ECF3F8}"/>
    <cellStyle name="r_pldt_Taiwan AP June_Taiwan - 0904" xfId="2130" xr:uid="{0594E2F6-CEB2-46AA-B558-47E04C477B60}"/>
    <cellStyle name="r_pldt_Taiwan AP June_Thailand - Financial Reports - April 08_Reader Digest" xfId="2131" xr:uid="{D6E02411-4355-4A89-A006-1757F0616366}"/>
    <cellStyle name="r_pldt_Taiwan AP June_Thailand - Financial Reports - MAR 08_Reader Digest#" xfId="2132" xr:uid="{341C075C-F40D-4238-8DC5-5433C1A80873}"/>
    <cellStyle name="r_pldt_Taiwan AP June_Thailand - Financial Reports - March 2008 revised" xfId="2133" xr:uid="{39E5C9E5-D456-43A8-8D09-FF3D14F1D701}"/>
    <cellStyle name="r_pldt_Taiwan AP June_Thailand - Financial Reports - May 08_Reader Digest" xfId="2134" xr:uid="{78253110-1A28-4F0A-AFF3-E1B769BFF592}"/>
    <cellStyle name="r_pldt_Taiwan AP June_Thailand - Financial Reports - September  07(revised 3)" xfId="2135" xr:uid="{DAE3B070-D7AF-401E-A721-A562C6E00088}"/>
    <cellStyle name="r_pldt_Taiwan AP June_Thailand 0108additional funding request" xfId="2136" xr:uid="{3957CB48-2727-4D4D-B1F9-B7CA6F4F2700}"/>
    <cellStyle name="r_pldt_Taiwan AP June_Thailand 1107additional funding request" xfId="2137" xr:uid="{9A2EEF22-8FFD-4630-B566-255ECE9C0A1D}"/>
    <cellStyle name="r_pldt_Taiwan AP June_Thailand Trial Balance - Oracle" xfId="2138" xr:uid="{8288466B-0042-47C7-A35C-93819FC035B4}"/>
    <cellStyle name="r_pldt_Taiwan AP June_VAT 122004" xfId="2139" xr:uid="{99EF06E0-BDE6-40C8-8A9D-E80D725F70BF}"/>
    <cellStyle name="r_pldt_Thailand - Financial Reports - April 08_Reader Digest" xfId="2140" xr:uid="{61C78C4B-2133-406E-A44D-4703EA8B0FEC}"/>
    <cellStyle name="r_pldt_Thailand - Financial Reports - MAR 08_Reader Digest#" xfId="2141" xr:uid="{4473302C-6941-4F02-978E-D4C30D0E62C4}"/>
    <cellStyle name="r_pldt_Thailand - Financial Reports - March 2008 revised" xfId="2142" xr:uid="{886FBA60-55AF-4B45-828A-FE41B1EF5875}"/>
    <cellStyle name="r_pldt_Thailand - Financial Reports - May 08_Reader Digest" xfId="2143" xr:uid="{105ED08A-C34F-4646-AAD0-ACC4D5C31CFF}"/>
    <cellStyle name="r_pldt_Thailand - Financial Reports - September  07(revised 3)" xfId="2144" xr:uid="{398256B3-B284-428E-AFF0-8CFEBE56FF10}"/>
    <cellStyle name="r_pldt_Thailand 0108additional funding request" xfId="2145" xr:uid="{39CB0944-D25D-47B1-8E97-BA5E51CB4D3C}"/>
    <cellStyle name="r_pldt_Thailand 0807additional funding request" xfId="2146" xr:uid="{9B52AB6C-BD88-492C-B410-55CE993AC00F}"/>
    <cellStyle name="r_pldt_Thailand 1006 additional funding request" xfId="2147" xr:uid="{24BBAB93-2D6C-40A4-9401-E0973A4B1589}"/>
    <cellStyle name="r_pldt_Thailand 1107additional funding request" xfId="2148" xr:uid="{E5EE98A0-184D-4E28-9BEB-983D8CE2CC79}"/>
    <cellStyle name="r_pldt_Thailand Trial Balance - Oracle" xfId="2149" xr:uid="{0708A0CF-FEA4-4488-BA30-1965F57E05CF}"/>
    <cellStyle name="r_pldt_USD_Account_Sep" xfId="2150" xr:uid="{021A15A4-DE83-4852-81AA-D72C6EC34C53}"/>
    <cellStyle name="r_pldt_コピーMonth End Package June 2004" xfId="2151" xr:uid="{DCA09062-1F36-42DA-A65D-E9411C2BEBD7}"/>
    <cellStyle name="r_pldt_遠藤Month End Package_Aug_2004_JapanKK" xfId="2152" xr:uid="{A77804E5-2F02-4E4D-9902-3B6C46E70D7A}"/>
    <cellStyle name="r_Prepaid Expense" xfId="2153" xr:uid="{9F81B1E9-0A67-4BC9-A9A5-9E9CF66F16E3}"/>
    <cellStyle name="r_Sheet1" xfId="2154" xr:uid="{565378CC-0FD9-4704-AEDE-8EA286BD252E}"/>
    <cellStyle name="r_Sheet1_0605 Month End Package-3RD pack (2)" xfId="2155" xr:uid="{CBAE4843-3B73-489D-A289-1AD842A18166}"/>
    <cellStyle name="r_Sheet1_0804 Month End Package" xfId="2156" xr:uid="{53D7D2C7-3411-4545-B3D1-985DC0301F54}"/>
    <cellStyle name="r_Sheet1_0904 Month End Package1" xfId="2157" xr:uid="{0BB8013B-8523-498D-BE36-C0E3005D379E}"/>
    <cellStyle name="r_Sheet1_1104 Month End Package with 108% revenue" xfId="2158" xr:uid="{41A27427-59A0-469A-8A00-9EC81CF0FA8D}"/>
    <cellStyle name="r_Sheet1_1204 Month End Package 2nd package" xfId="2159" xr:uid="{1EA1974A-27FA-42EB-BFCD-03EAE3544C57}"/>
    <cellStyle name="r_Sheet1_1204 Month End Package with 108% revenue" xfId="2160" xr:uid="{EA688775-B987-4200-B442-9DE538C2541D}"/>
    <cellStyle name="r_Sheet1_BANK JUN08" xfId="2161" xr:uid="{5A02C41B-D7F1-48F4-BC46-712A3CD95667}"/>
    <cellStyle name="r_Sheet1_Book1" xfId="2162" xr:uid="{689C074B-9DC5-4ECA-91FF-2DA37A68643D}"/>
    <cellStyle name="r_Sheet1_Book2" xfId="2163" xr:uid="{A87353A0-E555-4D40-8F48-F010527CCF71}"/>
    <cellStyle name="r_Sheet1_BS MASTER_TH_RD_MAR08" xfId="2164" xr:uid="{2D8653D9-DC58-4829-B6A8-2BCC65B66C83}"/>
    <cellStyle name="r_Sheet1_Sheet2" xfId="2165" xr:uid="{21689422-C377-4AC0-A1C8-5431815C01EA}"/>
    <cellStyle name="r_Sheet1_Taiwan - 050630 V2" xfId="2166" xr:uid="{33CF1E9C-945E-4510-90D7-6F016414CE8F}"/>
    <cellStyle name="r_Sheet1_Taiwan - 0804" xfId="2167" xr:uid="{D686E476-6F9A-4010-B3AA-A4EF81AB701C}"/>
    <cellStyle name="r_Sheet1_Taiwan - 0904" xfId="2168" xr:uid="{685FC977-95D5-4BE7-92EA-D0B208091FE6}"/>
    <cellStyle name="r_Sheet1_Thailand - Financial Reports - April 08_Reader Digest" xfId="2169" xr:uid="{884BB02A-9B40-4124-A034-364C178A4D0C}"/>
    <cellStyle name="r_Sheet1_Thailand - Financial Reports - MAR 08_Reader Digest#" xfId="2170" xr:uid="{33E2163A-71A1-4AED-9EC4-39B620EDFB56}"/>
    <cellStyle name="r_Sheet1_Thailand - Financial Reports - March 2008 revised" xfId="2171" xr:uid="{7DE9DC46-E046-40A3-A288-DA80BAD561BF}"/>
    <cellStyle name="r_Sheet1_Thailand - Financial Reports - May 08_Reader Digest" xfId="2172" xr:uid="{10C70B74-9569-4602-9289-BE65819D6546}"/>
    <cellStyle name="r_Sheet1_Thailand - Financial Reports - September  07(revised 3)" xfId="2173" xr:uid="{8D9CEA8F-C9AB-409C-BBF1-2E913D218E62}"/>
    <cellStyle name="r_Sheet1_Thailand 0108additional funding request" xfId="2174" xr:uid="{206D2407-EBAD-4B64-AC17-2EEC84BFF75F}"/>
    <cellStyle name="r_Sheet1_Thailand 1107additional funding request" xfId="2175" xr:uid="{3ED9D104-94DB-4936-B20A-3F97FB51FD91}"/>
    <cellStyle name="r_Sheet1_Thailand Trial Balance - Oracle" xfId="2176" xr:uid="{DDE98EB2-AE5D-427D-8EC7-051A8D5B1D13}"/>
    <cellStyle name="r_Sheet1_VAT 122004" xfId="2177" xr:uid="{1C96F201-F75F-4C65-8CD7-09CBD51861DF}"/>
    <cellStyle name="r_Taiwan - 0504" xfId="2178" xr:uid="{B7EEBC06-1915-44C0-8161-6D19F87FAC2F}"/>
    <cellStyle name="r_Taiwan - 0504_0605 Month End Package-3RD pack (2)" xfId="2179" xr:uid="{D66B74C7-F9F4-41C9-BCD8-52B1AAA9B752}"/>
    <cellStyle name="r_Taiwan - 0504_0804 Month End Package" xfId="2180" xr:uid="{C22BD8E0-2BE5-4014-8064-5BE4FABBE39D}"/>
    <cellStyle name="r_Taiwan - 0504_0904 Month End Package1" xfId="2181" xr:uid="{4AA039A7-56CD-4263-A917-DFA96CFAAD97}"/>
    <cellStyle name="r_Taiwan - 0504_1104 Month End Package with 108% revenue" xfId="2182" xr:uid="{A4C00B31-085A-4154-8401-648F5A38F063}"/>
    <cellStyle name="r_Taiwan - 0504_1204 Month End Package 2nd package" xfId="2183" xr:uid="{0EBDB700-21B9-4B94-8796-CE84F1443C69}"/>
    <cellStyle name="r_Taiwan - 0504_1204 Month End Package with 108% revenue" xfId="2184" xr:uid="{FB62F6A2-E357-452F-8A6B-5BF8F699706E}"/>
    <cellStyle name="r_Taiwan - 0504_32. Funding Request (2005-03)" xfId="2185" xr:uid="{095650E0-B200-4991-A4E7-2D2F6D06C98D}"/>
    <cellStyle name="r_Taiwan - 0504_Additional Funding" xfId="2186" xr:uid="{6D705A65-9704-402F-8208-4AF0902F8795}"/>
    <cellStyle name="r_Taiwan - 0504_BANK JUN08" xfId="2187" xr:uid="{8361EB1D-2EAA-45C0-A2E7-0EB89C8CA78E}"/>
    <cellStyle name="r_Taiwan - 0504_book 4" xfId="2188" xr:uid="{E79A4498-3737-4C42-A30B-5819A475FB99}"/>
    <cellStyle name="r_Taiwan - 0504_Book1" xfId="2189" xr:uid="{975F4C43-EC24-4613-8318-CA88FA07A41E}"/>
    <cellStyle name="r_Taiwan - 0504_Book12" xfId="2190" xr:uid="{2B867D14-50FF-4119-8FDC-982C3BF3EDB8}"/>
    <cellStyle name="r_Taiwan - 0504_Book2" xfId="2191" xr:uid="{BF1A184C-204D-43BB-936B-CF9FDC748E7D}"/>
    <cellStyle name="r_Taiwan - 0504_Book21" xfId="2192" xr:uid="{7DCFB551-C54B-4E0C-8A91-477DD09E4F31}"/>
    <cellStyle name="r_Taiwan - 0504_book3" xfId="2193" xr:uid="{1D8E6343-5161-4CFB-8853-24EDB4059C28}"/>
    <cellStyle name="r_Taiwan - 0504_Book32" xfId="2194" xr:uid="{057D8AFC-AB3C-43E9-8CAB-18344DC57B75}"/>
    <cellStyle name="r_Taiwan - 0504_Book4" xfId="2195" xr:uid="{0E243D10-C048-4134-A813-C616E94DD770}"/>
    <cellStyle name="r_Taiwan - 0504_BS MASTER_TH_RD_MAR08" xfId="2196" xr:uid="{A13410FC-CAD4-4335-AC4E-29F47E9AF989}"/>
    <cellStyle name="r_Taiwan - 0504_fixedasset - draft" xfId="2197" xr:uid="{4E4CAC6C-D391-4114-B83F-0373523ABB46}"/>
    <cellStyle name="r_Taiwan - 0504_hk pack012005v1" xfId="2198" xr:uid="{EB1A1570-B770-436B-814B-0FC413B894B7}"/>
    <cellStyle name="r_Taiwan - 0504_HongKong - 050630 V1" xfId="2199" xr:uid="{6141F58D-2E0F-4C26-8935-3A3C185865F4}"/>
    <cellStyle name="r_Taiwan - 0504_HongKong - 0704" xfId="2200" xr:uid="{ED10F7D8-41BE-4B2B-87E2-4C6E3DAE2735}"/>
    <cellStyle name="r_Taiwan - 0504_HongKong - 0804" xfId="2201" xr:uid="{C12CC93C-7377-415F-AD15-714B07DB169D}"/>
    <cellStyle name="r_Taiwan - 0504_HongKong - 0804_v4" xfId="2202" xr:uid="{B1E83E74-1F9A-4A35-AB73-F9566474ECC0}"/>
    <cellStyle name="r_Taiwan - 0504_HongKong - 0904" xfId="2203" xr:uid="{C05B49C2-F908-4B94-AC95-32F07BD97920}"/>
    <cellStyle name="r_Taiwan - 0504_HongKong - 0904v2" xfId="2204" xr:uid="{6A830A5F-E79D-460D-A011-0BB078F1C93D}"/>
    <cellStyle name="r_Taiwan - 0504_HongKong - 1104" xfId="2205" xr:uid="{96A2DB7C-D5CE-44FB-9556-482D8F7E74BC}"/>
    <cellStyle name="r_Taiwan - 0504_HongKong - 2005Mar(Gloria 08.06)" xfId="2206" xr:uid="{E24BB2E7-8349-4F9E-AC91-359D8A47F565}"/>
    <cellStyle name="r_Taiwan - 0504_June 05 Bank recon UTS-KB" xfId="2207" xr:uid="{9E610030-9C2C-4067-972D-C3F532166AD1}"/>
    <cellStyle name="r_Taiwan - 0504_Mar 05 Bank recon UTS-KB" xfId="2208" xr:uid="{59ECCD9C-ECEE-45AB-AD02-1188FCA31AC6}"/>
    <cellStyle name="r_Taiwan - 0504_Month End Package UTS-KB Dec 20" xfId="2209" xr:uid="{D62ABF95-6C1E-47C0-8470-266B2AAC8DB5}"/>
    <cellStyle name="r_Taiwan - 0504_Sheet2" xfId="2210" xr:uid="{F4E6F629-8129-4DA6-864C-B56D59CE921D}"/>
    <cellStyle name="r_Taiwan - 0504_Taiwan - 050630 V2" xfId="2211" xr:uid="{51060FA7-ECCB-4705-A92D-C6890C13535A}"/>
    <cellStyle name="r_Taiwan - 0504_Taiwan - 0804" xfId="2212" xr:uid="{F894543A-5E95-4FC5-B3DB-C413DE71C111}"/>
    <cellStyle name="r_Taiwan - 0504_Taiwan - 0904" xfId="2213" xr:uid="{B483DFA6-06E5-4E0E-8395-DC6C76723D7D}"/>
    <cellStyle name="r_Taiwan - 0504_Thailand - Financial Reports - April 08_Reader Digest" xfId="2214" xr:uid="{B7E472B2-0685-436B-A7B5-11AA977238BA}"/>
    <cellStyle name="r_Taiwan - 0504_Thailand - Financial Reports - MAR 08_Reader Digest#" xfId="2215" xr:uid="{741A720A-8EE2-4DFD-823F-779AE6CFAE9E}"/>
    <cellStyle name="r_Taiwan - 0504_Thailand - Financial Reports - March 2008 revised" xfId="2216" xr:uid="{D60F0423-79B3-4078-866E-6BFD4E0BEA46}"/>
    <cellStyle name="r_Taiwan - 0504_Thailand - Financial Reports - May 08_Reader Digest" xfId="2217" xr:uid="{12B0FF83-2F74-4517-A45D-4AB0D82571EE}"/>
    <cellStyle name="r_Taiwan - 0504_Thailand - Financial Reports - September  07(revised 3)" xfId="2218" xr:uid="{91C2ECF0-4962-40ED-BFE1-AA9CF5BC5296}"/>
    <cellStyle name="r_Taiwan - 0504_Thailand 0108additional funding request" xfId="2219" xr:uid="{3CBDF607-FC7E-4E19-BC6B-6403A36FDE54}"/>
    <cellStyle name="r_Taiwan - 0504_Thailand 1107additional funding request" xfId="2220" xr:uid="{BC67B50A-8024-40A4-896F-7C4267A536C3}"/>
    <cellStyle name="r_Taiwan - 0504_Thailand Trial Balance - Oracle" xfId="2221" xr:uid="{641ACD02-2A9D-4E97-82A4-D7E01F687EE9}"/>
    <cellStyle name="r_Taiwan - 0504_VAT 122004" xfId="2222" xr:uid="{3DFC8C75-3C80-4B14-9BA7-8B0E65558E0F}"/>
    <cellStyle name="r_Taiwan - 050630 V2" xfId="2223" xr:uid="{30A598C3-F600-413F-8E49-239B211028FD}"/>
    <cellStyle name="r_Taiwan - 0604" xfId="2224" xr:uid="{E3F46C34-16A9-4A23-A24C-D0EA8CF75F8A}"/>
    <cellStyle name="r_Taiwan AP June" xfId="2225" xr:uid="{AEDEA17E-674E-4450-98F6-3618794EAB3D}"/>
    <cellStyle name="r_Taiwan AP June_0605 Month End Package-3RD pack (2)" xfId="2226" xr:uid="{4EC07555-A3AB-4593-9B36-475E1B9B051B}"/>
    <cellStyle name="r_Taiwan AP June_0804 Month End Package" xfId="2227" xr:uid="{691E3277-788C-469F-9F02-E989785793EB}"/>
    <cellStyle name="r_Taiwan AP June_0904 Month End Package1" xfId="2228" xr:uid="{0B863082-B730-41F4-B58E-E388B24A3BED}"/>
    <cellStyle name="r_Taiwan AP June_1104 Month End Package with 108% revenue" xfId="2229" xr:uid="{05BC0F30-A704-47DA-8AC8-B34D500ED0F3}"/>
    <cellStyle name="r_Taiwan AP June_1204 Month End Package 2nd package" xfId="2230" xr:uid="{FC11EB44-5EED-4FC9-B70E-33F5FB4FB265}"/>
    <cellStyle name="r_Taiwan AP June_1204 Month End Package with 108% revenue" xfId="2231" xr:uid="{DDA004F4-FE64-452C-8117-3CA0B0658FBE}"/>
    <cellStyle name="r_Taiwan AP June_BANK JUN08" xfId="2232" xr:uid="{0431F81C-477A-4CD4-950A-1A21EA09C188}"/>
    <cellStyle name="r_Taiwan AP June_Book1" xfId="2233" xr:uid="{E22AE0EE-8804-46ED-A152-46F9BCE7B7CC}"/>
    <cellStyle name="r_Taiwan AP June_Book2" xfId="2234" xr:uid="{C4E70615-F9CC-4F2C-8989-9357B57BBF9A}"/>
    <cellStyle name="r_Taiwan AP June_BS MASTER_TH_RD_MAR08" xfId="2235" xr:uid="{3ED6224D-BC70-4AC9-A01C-68EDF1301359}"/>
    <cellStyle name="r_Taiwan AP June_Sheet2" xfId="2236" xr:uid="{AC7E3BB6-0CF6-480E-9E63-9155FB06A3B5}"/>
    <cellStyle name="r_Taiwan AP June_Taiwan - 050630 V2" xfId="2237" xr:uid="{BF27B3F8-2E6F-4A03-8ECF-595C7E85DBF7}"/>
    <cellStyle name="r_Taiwan AP June_Taiwan - 0804" xfId="2238" xr:uid="{7DE20639-80E1-4AEB-9531-27CAA5DB7B94}"/>
    <cellStyle name="r_Taiwan AP June_Taiwan - 0904" xfId="2239" xr:uid="{4B40D123-DCD1-4D1B-A8DD-1C81FBA1736A}"/>
    <cellStyle name="r_Taiwan AP June_Thailand - Financial Reports - April 08_Reader Digest" xfId="2240" xr:uid="{5ED41EB0-F296-4EC6-89AB-C78236198178}"/>
    <cellStyle name="r_Taiwan AP June_Thailand - Financial Reports - MAR 08_Reader Digest#" xfId="2241" xr:uid="{2C0F958F-6A87-4BEC-AD7E-140908CFF31D}"/>
    <cellStyle name="r_Taiwan AP June_Thailand - Financial Reports - March 2008 revised" xfId="2242" xr:uid="{9C523343-F107-4F2B-874F-32810CB15B50}"/>
    <cellStyle name="r_Taiwan AP June_Thailand - Financial Reports - May 08_Reader Digest" xfId="2243" xr:uid="{A035AFAB-3CCD-4567-9F7C-4079AB0B7594}"/>
    <cellStyle name="r_Taiwan AP June_Thailand - Financial Reports - September  07(revised 3)" xfId="2244" xr:uid="{6F41230C-A3A8-4644-BB0F-A18500D0EBCE}"/>
    <cellStyle name="r_Taiwan AP June_Thailand 0108additional funding request" xfId="2245" xr:uid="{4194F7C8-0DBB-4147-8E5F-4A4A86440EE6}"/>
    <cellStyle name="r_Taiwan AP June_Thailand 1107additional funding request" xfId="2246" xr:uid="{D598170B-F509-4071-BE3D-62908C31D32E}"/>
    <cellStyle name="r_Taiwan AP June_Thailand Trial Balance - Oracle" xfId="2247" xr:uid="{D3722297-C421-43BA-8E9F-83CA31EBD723}"/>
    <cellStyle name="r_Taiwan AP June_VAT 122004" xfId="2248" xr:uid="{EEF1B512-62C5-4F1D-B02B-8549C80DC07F}"/>
    <cellStyle name="r_Thailand - Financial Reports - April 08_Reader Digest" xfId="2249" xr:uid="{7BF4E022-AFC6-4BD2-8388-B3D1E9D76F05}"/>
    <cellStyle name="r_Thailand - Financial Reports - MAR 08_Reader Digest#" xfId="2250" xr:uid="{CD964EAF-349F-4D77-8310-7553ECC13BBC}"/>
    <cellStyle name="r_Thailand - Financial Reports - March 2008 revised" xfId="2251" xr:uid="{5BAA1E5C-29E3-43A3-9D2C-BDD86C0D2783}"/>
    <cellStyle name="r_Thailand - Financial Reports - May 08_Reader Digest" xfId="2252" xr:uid="{2B27F2BD-3F44-4F0F-8355-D8CC1E0DEE83}"/>
    <cellStyle name="r_Thailand - Financial Reports - September  07(revised 3)" xfId="2253" xr:uid="{8B5CEB8B-2A6C-49E7-814D-6E30919A25AF}"/>
    <cellStyle name="r_Thailand 0108additional funding request" xfId="2254" xr:uid="{CE24A848-E149-489C-8023-AD3CD85BDC84}"/>
    <cellStyle name="r_Thailand 0807additional funding request" xfId="2255" xr:uid="{69FE2084-3CCE-49CA-8D49-C0CAF889D848}"/>
    <cellStyle name="r_Thailand 1006 additional funding request" xfId="2256" xr:uid="{B4CF4F4F-1E0F-4ACC-8D1B-7AEB6218C1C4}"/>
    <cellStyle name="r_Thailand 1107additional funding request" xfId="2257" xr:uid="{3CA6D394-8136-4ACC-905B-36EEA53B156B}"/>
    <cellStyle name="r_Thailand Trial Balance - Oracle" xfId="2258" xr:uid="{C192C4D1-5B96-44F1-A2E0-282DACC9A361}"/>
    <cellStyle name="r_USD_Account_Sep" xfId="2259" xr:uid="{445293CA-4C94-40C5-BF83-897542BD2CCD}"/>
    <cellStyle name="r_コピーMonth End Package June 2004" xfId="2260" xr:uid="{DADE04C3-F0F6-46C0-9495-AA50FA7B1E7F}"/>
    <cellStyle name="r_遠藤Month End Package_Aug_2004_JapanKK" xfId="2261" xr:uid="{4270FFB4-EC9F-4475-BF4C-9CCB00EBEDAD}"/>
    <cellStyle name="Red" xfId="2262" xr:uid="{FB571E6A-3C67-4DE2-8D5F-5F8FE9A4D8AA}"/>
    <cellStyle name="Red 2" xfId="2263" xr:uid="{CA11C5BF-9746-42F7-9478-D816C3A2FF7F}"/>
    <cellStyle name="Red 3" xfId="2264" xr:uid="{4132D668-3411-47F7-813B-794C4E28022E}"/>
    <cellStyle name="Red 4" xfId="2265" xr:uid="{9D46B23C-F321-44D8-9A8C-A92072C18297}"/>
    <cellStyle name="Red 5" xfId="2266" xr:uid="{08D8A08A-DC52-4038-8130-632BE055CB26}"/>
    <cellStyle name="Red,Bold,12pt" xfId="30261" xr:uid="{4B3A0545-147A-49AF-98EB-81ECCF0165D6}"/>
    <cellStyle name="Red,Bold,12pt 2" xfId="30262" xr:uid="{5B4591E1-0D42-4285-9BE3-AF3DE8F4B392}"/>
    <cellStyle name="Red,Bold,12pt 3" xfId="30263" xr:uid="{7C08FD20-C26F-4CF6-8064-1408D0B1ACCD}"/>
    <cellStyle name="Red,Bold,12pt 4" xfId="30264" xr:uid="{94F74D0F-FE64-4CE3-9502-7C9C6CD84673}"/>
    <cellStyle name="Red,Bold,12pt 5" xfId="30265" xr:uid="{26ED097B-A61D-4C5B-8722-F8258C5CB732}"/>
    <cellStyle name="Red,Bold,12pt 6" xfId="30266" xr:uid="{7F734AC3-1B01-46C9-AFF7-390CAC4CAA70}"/>
    <cellStyle name="regstoresfromspecstores" xfId="30267" xr:uid="{4C728841-7B1E-464C-B338-3CF4E99B41E2}"/>
    <cellStyle name="regstoresfromspecstores 2" xfId="30268" xr:uid="{4799ABD5-4E87-49A3-89E2-5ACD386B10F1}"/>
    <cellStyle name="regstoresfromspecstores 3" xfId="30269" xr:uid="{3E41EA1E-35B1-42EE-B5DA-4E53604A3C6E}"/>
    <cellStyle name="regstoresfromspecstores 4" xfId="30270" xr:uid="{D015923E-32A2-44CE-B671-3157FE854D92}"/>
    <cellStyle name="regstoresfromspecstores 5" xfId="30271" xr:uid="{88C5C92C-FB09-44DD-9762-90EB38DD32AE}"/>
    <cellStyle name="regstoresfromspecstores 6" xfId="30272" xr:uid="{7DE3AEC1-5427-4FA3-8D43-98D0390AB151}"/>
    <cellStyle name="Regular" xfId="2267" xr:uid="{03840F16-2F59-47D6-BFE3-BDFDB31BC552}"/>
    <cellStyle name="Report_Heading" xfId="2268" xr:uid="{6D129103-E489-4B1D-9F06-9061F5C20372}"/>
    <cellStyle name="RevList" xfId="2269" xr:uid="{5E35CD40-9F43-4124-AD99-ACDBABCEF33E}"/>
    <cellStyle name="RevList 2" xfId="30274" xr:uid="{36528B6E-FAE5-4FA6-9495-CC1C33B6CA86}"/>
    <cellStyle name="RevList 3" xfId="30275" xr:uid="{72FF39FC-911E-4DD0-A878-1E5F58560BED}"/>
    <cellStyle name="RevList 4" xfId="30276" xr:uid="{3CEFE935-9E73-4958-9625-2B18B044DD13}"/>
    <cellStyle name="RevList 5" xfId="30277" xr:uid="{5BB65940-D864-438B-ABFC-6FA866FEAE45}"/>
    <cellStyle name="RevList 6" xfId="30278" xr:uid="{AE3A2981-D34B-460B-9221-722DCF199640}"/>
    <cellStyle name="RevList 7" xfId="36536" xr:uid="{34A76659-93A3-49A3-A541-0C9DAA567A3A}"/>
    <cellStyle name="RevList 8" xfId="30273" xr:uid="{949069C7-7720-4412-ADA5-76429E21A78C}"/>
    <cellStyle name="Rittichai" xfId="114" xr:uid="{14C8E986-BE4C-41C1-9D72-1E3B9DF4A680}"/>
    <cellStyle name="RM" xfId="2270" xr:uid="{06580D4E-7422-4C83-9BE6-6B414C3626BF}"/>
    <cellStyle name="RM 2" xfId="2271" xr:uid="{3CBB0E6A-FBF8-4A90-A3D9-60D905FE0E0F}"/>
    <cellStyle name="RM 3" xfId="2272" xr:uid="{4C392F39-A00F-4D25-BEEE-AD6DA41712AA}"/>
    <cellStyle name="RM 4" xfId="2273" xr:uid="{36AF7735-CDAC-4E14-9C02-D879F320EC32}"/>
    <cellStyle name="RM 5" xfId="2274" xr:uid="{794701FC-7032-4DC0-83CD-F3838FF511E8}"/>
    <cellStyle name="Salomon Logo" xfId="2275" xr:uid="{1860A64E-913A-4284-822A-21B5BBE7172B}"/>
    <cellStyle name="SAPBEXaggData" xfId="2276" xr:uid="{4C34824F-F482-4E98-8A16-62CDA2007B94}"/>
    <cellStyle name="SAPBEXaggData 10" xfId="30280" xr:uid="{C7B16C3C-977B-410C-9147-EDD417FDE960}"/>
    <cellStyle name="SAPBEXaggData 11" xfId="30281" xr:uid="{FC1CD295-7BD6-4448-9A91-5137CA0611E8}"/>
    <cellStyle name="SAPBEXaggData 12" xfId="30282" xr:uid="{5744559F-066C-4DC9-A195-AF07242F84DA}"/>
    <cellStyle name="SAPBEXaggData 13" xfId="30279" xr:uid="{7182BEAE-3938-4E06-BC4E-C4DCD82BA69D}"/>
    <cellStyle name="SAPBEXaggData 14" xfId="37659" xr:uid="{E6BD96EB-4FAC-4C2D-A8B1-DEC8563ACF1B}"/>
    <cellStyle name="SAPBEXaggData 2" xfId="30283" xr:uid="{9A91617A-9D29-469F-94C1-7FE2380B90C6}"/>
    <cellStyle name="SAPBEXaggData 2 10" xfId="30284" xr:uid="{52A7FC0E-C162-4B28-AC34-F7B9892604E0}"/>
    <cellStyle name="SAPBEXaggData 2 11" xfId="30285" xr:uid="{9646C028-58CF-42B3-8EC5-58257C6651EE}"/>
    <cellStyle name="SAPBEXaggData 2 2" xfId="30286" xr:uid="{373C5DC4-C073-42AE-B7DD-F5EF45C06AD0}"/>
    <cellStyle name="SAPBEXaggData 2 2 2" xfId="30287" xr:uid="{B284CE18-5C0A-422B-B349-F405E38B123E}"/>
    <cellStyle name="SAPBEXaggData 2 2 3" xfId="30288" xr:uid="{DFE7B76C-2B90-43B0-B7FC-66D6172889B8}"/>
    <cellStyle name="SAPBEXaggData 2 2 4" xfId="30289" xr:uid="{B7FE1041-E17E-47D1-8108-F4533897CAE3}"/>
    <cellStyle name="SAPBEXaggData 2 2 5" xfId="30290" xr:uid="{30AC01E1-2141-4019-8FAA-268AD596C763}"/>
    <cellStyle name="SAPBEXaggData 2 2 6" xfId="30291" xr:uid="{090B1EB1-D9E1-4B2F-A7D6-950E99AC8FE1}"/>
    <cellStyle name="SAPBEXaggData 2 2 7" xfId="30292" xr:uid="{FA83BC13-C655-4867-806F-0658E750DF32}"/>
    <cellStyle name="SAPBEXaggData 2 2 8" xfId="30293" xr:uid="{8941FA8B-0FD2-4E9D-9628-2464C93901FC}"/>
    <cellStyle name="SAPBEXaggData 2 2 9" xfId="30294" xr:uid="{BDE7575E-3725-4667-85CB-D34F70A28C38}"/>
    <cellStyle name="SAPBEXaggData 2 3" xfId="30295" xr:uid="{82A2C4BA-EA9B-42D7-9D8C-5492501B2C2B}"/>
    <cellStyle name="SAPBEXaggData 2 3 2" xfId="30296" xr:uid="{06E30134-328C-483A-8346-E83B11EC1558}"/>
    <cellStyle name="SAPBEXaggData 2 3 3" xfId="30297" xr:uid="{5C449B97-9784-4075-A997-BC4E579D8117}"/>
    <cellStyle name="SAPBEXaggData 2 3 4" xfId="30298" xr:uid="{9225F47E-8EED-45CA-8806-856562D9EB87}"/>
    <cellStyle name="SAPBEXaggData 2 3 5" xfId="30299" xr:uid="{60D6EB88-AE20-492E-80C9-DDE592DA2237}"/>
    <cellStyle name="SAPBEXaggData 2 3 6" xfId="30300" xr:uid="{87A7EB49-B9CB-495D-9C79-19CB0AC6CDD3}"/>
    <cellStyle name="SAPBEXaggData 2 3 7" xfId="30301" xr:uid="{622EA02D-0669-4BC6-9083-B1EE28729EBE}"/>
    <cellStyle name="SAPBEXaggData 2 3 8" xfId="30302" xr:uid="{97C7B7FF-8133-425D-A688-F02BE780C744}"/>
    <cellStyle name="SAPBEXaggData 2 3 9" xfId="30303" xr:uid="{696B7192-7446-411D-8CF2-20B6C18F7DF2}"/>
    <cellStyle name="SAPBEXaggData 2 4" xfId="30304" xr:uid="{F557CFD7-5846-4047-88EB-3AAC5F0A6F52}"/>
    <cellStyle name="SAPBEXaggData 2 5" xfId="30305" xr:uid="{366A996D-EA66-4FEC-9D5A-993E9DC6AD0C}"/>
    <cellStyle name="SAPBEXaggData 2 6" xfId="30306" xr:uid="{0197F4E1-3B7E-4769-9BC7-07F945B1D7D2}"/>
    <cellStyle name="SAPBEXaggData 2 7" xfId="30307" xr:uid="{AB4B2C67-9077-493D-97D9-F2D7BD8F96D9}"/>
    <cellStyle name="SAPBEXaggData 2 8" xfId="30308" xr:uid="{32CDEAB6-66C8-4404-B7A1-AE6CC4C06C92}"/>
    <cellStyle name="SAPBEXaggData 2 9" xfId="30309" xr:uid="{3FC1C832-BBFC-42D7-A797-1B4D88D84E9B}"/>
    <cellStyle name="SAPBEXaggData 3" xfId="30310" xr:uid="{B31E2E53-0C6B-40FA-9FFC-F5A61A71F864}"/>
    <cellStyle name="SAPBEXaggData 3 2" xfId="30311" xr:uid="{19452C63-7907-451E-9DBC-E11DFA2CB25C}"/>
    <cellStyle name="SAPBEXaggData 3 3" xfId="30312" xr:uid="{C077D2C1-18B9-4736-9090-B838D4CD7801}"/>
    <cellStyle name="SAPBEXaggData 3 4" xfId="30313" xr:uid="{57D0D705-E256-499C-9192-D478E20AAA6B}"/>
    <cellStyle name="SAPBEXaggData 3 5" xfId="30314" xr:uid="{686FC7BF-D71A-4336-8943-B8669F2F8A62}"/>
    <cellStyle name="SAPBEXaggData 3 6" xfId="30315" xr:uid="{B4FBD501-A930-44B0-9674-A7448639B2A5}"/>
    <cellStyle name="SAPBEXaggData 3 7" xfId="30316" xr:uid="{3346555D-503B-45A8-87CB-F6AF4AD5128C}"/>
    <cellStyle name="SAPBEXaggData 3 8" xfId="30317" xr:uid="{8AB7B12B-5311-4BD8-94C7-61293E9CA91D}"/>
    <cellStyle name="SAPBEXaggData 3 9" xfId="30318" xr:uid="{A33E4C29-292F-434E-B7F1-6E5545F8BC9B}"/>
    <cellStyle name="SAPBEXaggData 4" xfId="30319" xr:uid="{92D5E7E8-EA32-4425-B47A-EB00164D7516}"/>
    <cellStyle name="SAPBEXaggData 4 2" xfId="30320" xr:uid="{93E6785D-0519-4053-92DE-2A677275D2F8}"/>
    <cellStyle name="SAPBEXaggData 4 3" xfId="30321" xr:uid="{C7C6E8E3-8BDB-48C7-A6ED-55957507400E}"/>
    <cellStyle name="SAPBEXaggData 4 4" xfId="30322" xr:uid="{00268301-C519-44DA-9897-2CEF318EA82B}"/>
    <cellStyle name="SAPBEXaggData 4 5" xfId="30323" xr:uid="{D65866C8-7E1B-4BEE-9E63-2DF1AFBDE48A}"/>
    <cellStyle name="SAPBEXaggData 4 6" xfId="30324" xr:uid="{5C31D949-DA59-47D9-AB31-DC4C5961016E}"/>
    <cellStyle name="SAPBEXaggData 4 7" xfId="30325" xr:uid="{F47718B1-1FE2-4789-86C2-C924404963D2}"/>
    <cellStyle name="SAPBEXaggData 4 8" xfId="30326" xr:uid="{7C5CA6BA-D3E0-41BD-9079-F595161A8902}"/>
    <cellStyle name="SAPBEXaggData 4 9" xfId="30327" xr:uid="{6F50320F-B3E6-4D04-A69D-09DF29F4BA36}"/>
    <cellStyle name="SAPBEXaggData 5" xfId="30328" xr:uid="{180433AF-4FAE-459E-93FC-204B9CB72D7D}"/>
    <cellStyle name="SAPBEXaggData 6" xfId="30329" xr:uid="{43AC4304-5306-4CD4-B275-1DFDDC41FCF5}"/>
    <cellStyle name="SAPBEXaggData 7" xfId="30330" xr:uid="{09D8D5F3-46F8-4908-B048-EC79C90A9EA0}"/>
    <cellStyle name="SAPBEXaggData 8" xfId="30331" xr:uid="{18712EE3-69FE-4523-8B99-54260ED614E3}"/>
    <cellStyle name="SAPBEXaggData 9" xfId="30332" xr:uid="{A5CDC030-FCCA-46FD-A620-799D6795BDBC}"/>
    <cellStyle name="SAPBEXaggDataEmph" xfId="2277" xr:uid="{6BA2604F-CFE1-482D-9FF8-AD174E4D2B66}"/>
    <cellStyle name="SAPBEXaggDataEmph 10" xfId="30334" xr:uid="{9C22FD73-C4AF-48CE-8B5E-9F4E559AC15F}"/>
    <cellStyle name="SAPBEXaggDataEmph 11" xfId="30335" xr:uid="{6BDD44AC-4367-4C95-84AD-7F0985BAFDA1}"/>
    <cellStyle name="SAPBEXaggDataEmph 12" xfId="30336" xr:uid="{F7060ABE-CD93-4EC1-B352-1AAB09F8731D}"/>
    <cellStyle name="SAPBEXaggDataEmph 13" xfId="30337" xr:uid="{C093A731-E21D-4176-9FDA-0A9E32CB0E60}"/>
    <cellStyle name="SAPBEXaggDataEmph 14" xfId="30333" xr:uid="{34B0A854-5CB4-436E-85EE-4E50A2A5E28E}"/>
    <cellStyle name="SAPBEXaggDataEmph 15" xfId="37660" xr:uid="{9068C884-BE6D-4A04-8609-0A3045C5519E}"/>
    <cellStyle name="SAPBEXaggDataEmph 2" xfId="30338" xr:uid="{BF53FCA2-30E7-42A2-8FBA-0431DB202044}"/>
    <cellStyle name="SAPBEXaggDataEmph 2 10" xfId="30339" xr:uid="{CBFF3E84-E519-4B0E-8082-D97D4890CEDB}"/>
    <cellStyle name="SAPBEXaggDataEmph 2 11" xfId="30340" xr:uid="{394D2FAC-DE48-4D8D-9940-2F0DD68FC1DD}"/>
    <cellStyle name="SAPBEXaggDataEmph 2 12" xfId="30341" xr:uid="{A5925B93-B15D-4175-AA7C-8E4A4B5D537A}"/>
    <cellStyle name="SAPBEXaggDataEmph 2 2" xfId="30342" xr:uid="{0238A5DF-4940-4C5D-9106-9300F8C5F152}"/>
    <cellStyle name="SAPBEXaggDataEmph 2 2 10" xfId="30343" xr:uid="{681BB3FF-03E3-4F39-BDB3-E7CA434D3192}"/>
    <cellStyle name="SAPBEXaggDataEmph 2 2 11" xfId="30344" xr:uid="{C85848E8-47DC-4BCE-BCBD-F23E19D3F442}"/>
    <cellStyle name="SAPBEXaggDataEmph 2 2 2" xfId="30345" xr:uid="{A6E18782-81E6-4790-8119-EB3EB9B4188F}"/>
    <cellStyle name="SAPBEXaggDataEmph 2 2 2 2" xfId="30346" xr:uid="{306B534B-9EDE-44E5-BE0F-877A9FD5B117}"/>
    <cellStyle name="SAPBEXaggDataEmph 2 2 2 3" xfId="30347" xr:uid="{22F8A0D1-94F6-4522-A1B8-B58FF64C45CA}"/>
    <cellStyle name="SAPBEXaggDataEmph 2 2 2 4" xfId="30348" xr:uid="{1F6CE9DC-4C8C-4409-8E27-58892CA09EDB}"/>
    <cellStyle name="SAPBEXaggDataEmph 2 2 2 5" xfId="30349" xr:uid="{178A36AB-91CF-4CE6-94A3-DE5ACCEBFC28}"/>
    <cellStyle name="SAPBEXaggDataEmph 2 2 2 6" xfId="30350" xr:uid="{332D8EAC-4FDE-4F66-9F61-71E05E498C08}"/>
    <cellStyle name="SAPBEXaggDataEmph 2 2 2 7" xfId="30351" xr:uid="{006CB4F0-68EB-4C48-AAC8-3EF5F4667A60}"/>
    <cellStyle name="SAPBEXaggDataEmph 2 2 2 8" xfId="30352" xr:uid="{4F83D1DB-3716-4B29-99C2-E62435899330}"/>
    <cellStyle name="SAPBEXaggDataEmph 2 2 2 9" xfId="30353" xr:uid="{9D4DA6EC-C8F8-4472-B3BE-C380D02061B1}"/>
    <cellStyle name="SAPBEXaggDataEmph 2 2 3" xfId="30354" xr:uid="{8C62A842-B7E6-42D2-B951-0CE37FDCD72A}"/>
    <cellStyle name="SAPBEXaggDataEmph 2 2 3 2" xfId="30355" xr:uid="{7DAFD21C-A268-44C6-B694-BDC6B31550BC}"/>
    <cellStyle name="SAPBEXaggDataEmph 2 2 3 3" xfId="30356" xr:uid="{EFD954E3-2B57-40A7-B95F-4FBF54B508E4}"/>
    <cellStyle name="SAPBEXaggDataEmph 2 2 3 4" xfId="30357" xr:uid="{FDB2F799-30F1-4511-B4DC-4CD50B721B4A}"/>
    <cellStyle name="SAPBEXaggDataEmph 2 2 3 5" xfId="30358" xr:uid="{F51C5939-3E40-46B7-93B6-2A1F9ED5DAD8}"/>
    <cellStyle name="SAPBEXaggDataEmph 2 2 3 6" xfId="30359" xr:uid="{577D5152-7403-47B2-9C70-3C113CF04E63}"/>
    <cellStyle name="SAPBEXaggDataEmph 2 2 3 7" xfId="30360" xr:uid="{561889DD-CB6C-4570-9E17-681DCA13DB42}"/>
    <cellStyle name="SAPBEXaggDataEmph 2 2 3 8" xfId="30361" xr:uid="{8DAEF575-0C47-41B2-A0B1-56F408303A3D}"/>
    <cellStyle name="SAPBEXaggDataEmph 2 2 3 9" xfId="30362" xr:uid="{9F696414-8EAA-4A59-8D91-A4D2BF10AB42}"/>
    <cellStyle name="SAPBEXaggDataEmph 2 2 4" xfId="30363" xr:uid="{66707171-22DD-4902-A4FC-67449DA2E4C6}"/>
    <cellStyle name="SAPBEXaggDataEmph 2 2 5" xfId="30364" xr:uid="{96DC77F9-B8FD-4A35-9163-D7370527541B}"/>
    <cellStyle name="SAPBEXaggDataEmph 2 2 6" xfId="30365" xr:uid="{F568C690-169A-4F24-A389-8E510A93FB4F}"/>
    <cellStyle name="SAPBEXaggDataEmph 2 2 7" xfId="30366" xr:uid="{6991F368-6ADB-4E46-A8F0-8CF350016D3C}"/>
    <cellStyle name="SAPBEXaggDataEmph 2 2 8" xfId="30367" xr:uid="{554DB26F-6D6A-486E-9248-738B3BAC18DA}"/>
    <cellStyle name="SAPBEXaggDataEmph 2 2 9" xfId="30368" xr:uid="{73E3B118-E6B1-40B1-82FB-DDCB6A405FBF}"/>
    <cellStyle name="SAPBEXaggDataEmph 2 3" xfId="30369" xr:uid="{5928931F-A45B-4940-B667-1D7C81D6C6B2}"/>
    <cellStyle name="SAPBEXaggDataEmph 2 3 2" xfId="30370" xr:uid="{97688BBC-8FDB-4640-A410-70A80C5B8B60}"/>
    <cellStyle name="SAPBEXaggDataEmph 2 3 3" xfId="30371" xr:uid="{06BC1122-D2F7-4921-A8F7-C9908B8A9CD5}"/>
    <cellStyle name="SAPBEXaggDataEmph 2 3 4" xfId="30372" xr:uid="{038A49A1-0B47-47F0-AD2B-656CD164F821}"/>
    <cellStyle name="SAPBEXaggDataEmph 2 3 5" xfId="30373" xr:uid="{B6955C7B-9504-43C2-B85B-E56C9DDF2051}"/>
    <cellStyle name="SAPBEXaggDataEmph 2 3 6" xfId="30374" xr:uid="{15F426B0-5173-49F3-B2F1-AE6B7E5AAC1F}"/>
    <cellStyle name="SAPBEXaggDataEmph 2 3 7" xfId="30375" xr:uid="{B3000F44-E37C-42D9-8D5B-943FEADECA1C}"/>
    <cellStyle name="SAPBEXaggDataEmph 2 3 8" xfId="30376" xr:uid="{15C547F3-35D9-42C3-8AB6-95BE6E757DFE}"/>
    <cellStyle name="SAPBEXaggDataEmph 2 3 9" xfId="30377" xr:uid="{1ECF166E-8BAE-413B-BB21-5F5197ECCC2B}"/>
    <cellStyle name="SAPBEXaggDataEmph 2 4" xfId="30378" xr:uid="{20512E65-5473-4074-B696-257F9E01C95F}"/>
    <cellStyle name="SAPBEXaggDataEmph 2 4 2" xfId="30379" xr:uid="{5910C9FF-FFBB-4614-98F4-DE713656CBCB}"/>
    <cellStyle name="SAPBEXaggDataEmph 2 4 3" xfId="30380" xr:uid="{A605E50B-E8F9-4643-84DF-58FF32616083}"/>
    <cellStyle name="SAPBEXaggDataEmph 2 4 4" xfId="30381" xr:uid="{4230CC64-8A18-49BC-A31D-9E8703895235}"/>
    <cellStyle name="SAPBEXaggDataEmph 2 4 5" xfId="30382" xr:uid="{459219DC-1D67-4010-8EAA-B5E7B53742B8}"/>
    <cellStyle name="SAPBEXaggDataEmph 2 4 6" xfId="30383" xr:uid="{D6AA2F25-33EA-4A8D-B983-31AFF7673579}"/>
    <cellStyle name="SAPBEXaggDataEmph 2 4 7" xfId="30384" xr:uid="{F790BBCC-9A04-4EB2-9537-9CFE67C535F5}"/>
    <cellStyle name="SAPBEXaggDataEmph 2 4 8" xfId="30385" xr:uid="{8525106A-B801-4481-BA7B-66A3C41A0749}"/>
    <cellStyle name="SAPBEXaggDataEmph 2 4 9" xfId="30386" xr:uid="{24AF0250-6F2F-43AB-81E1-EAD2847F66E3}"/>
    <cellStyle name="SAPBEXaggDataEmph 2 5" xfId="30387" xr:uid="{95B2BD0F-5A1D-413B-A235-59FB7C53E548}"/>
    <cellStyle name="SAPBEXaggDataEmph 2 6" xfId="30388" xr:uid="{E555829B-4BA6-4BFD-810C-3262C6788641}"/>
    <cellStyle name="SAPBEXaggDataEmph 2 7" xfId="30389" xr:uid="{655958EB-97E8-47C8-915C-34697AA2524A}"/>
    <cellStyle name="SAPBEXaggDataEmph 2 8" xfId="30390" xr:uid="{BC8C0E71-C699-48F0-8981-3D1060C546BB}"/>
    <cellStyle name="SAPBEXaggDataEmph 2 9" xfId="30391" xr:uid="{5C8892A9-915D-49DB-8630-1716123063E2}"/>
    <cellStyle name="SAPBEXaggDataEmph 3" xfId="30392" xr:uid="{0308736C-6517-43D0-AA5F-674DEC07388C}"/>
    <cellStyle name="SAPBEXaggDataEmph 3 10" xfId="30393" xr:uid="{E98D5960-8F10-4C2C-8EAB-6372348171E9}"/>
    <cellStyle name="SAPBEXaggDataEmph 3 11" xfId="30394" xr:uid="{355E80C2-C3A4-4E98-858C-E92AF3CD80B3}"/>
    <cellStyle name="SAPBEXaggDataEmph 3 2" xfId="30395" xr:uid="{80E277E4-A0DF-4466-B3A9-562A12977BFD}"/>
    <cellStyle name="SAPBEXaggDataEmph 3 2 2" xfId="30396" xr:uid="{3A90C1DD-BCD0-4FE9-8308-77CE6338E58C}"/>
    <cellStyle name="SAPBEXaggDataEmph 3 2 3" xfId="30397" xr:uid="{DAE689A6-8D96-423B-8EF5-D897BCF7E2EE}"/>
    <cellStyle name="SAPBEXaggDataEmph 3 2 4" xfId="30398" xr:uid="{487EBE63-8DBD-47A2-A1A3-66D9ACC9A7FA}"/>
    <cellStyle name="SAPBEXaggDataEmph 3 2 5" xfId="30399" xr:uid="{EE0C154A-F0C4-4179-ACB4-F75DC23F54E8}"/>
    <cellStyle name="SAPBEXaggDataEmph 3 2 6" xfId="30400" xr:uid="{B6AA36E6-9011-470E-88D6-9B434EF26DAD}"/>
    <cellStyle name="SAPBEXaggDataEmph 3 2 7" xfId="30401" xr:uid="{F37A046A-3775-412F-9ABB-81D1771D31FB}"/>
    <cellStyle name="SAPBEXaggDataEmph 3 2 8" xfId="30402" xr:uid="{EF56A498-E24D-4418-BD25-86F62429DDBB}"/>
    <cellStyle name="SAPBEXaggDataEmph 3 2 9" xfId="30403" xr:uid="{00FFFE2C-61CE-46FD-961F-267F32E58A7A}"/>
    <cellStyle name="SAPBEXaggDataEmph 3 3" xfId="30404" xr:uid="{07E7A98C-430C-4B43-9217-49ED016D0C09}"/>
    <cellStyle name="SAPBEXaggDataEmph 3 3 2" xfId="30405" xr:uid="{FDCAED41-8952-441C-8975-5AE2C659A8CE}"/>
    <cellStyle name="SAPBEXaggDataEmph 3 3 3" xfId="30406" xr:uid="{43BFC3FB-AAD6-4A9A-8E9C-04C139F30ADE}"/>
    <cellStyle name="SAPBEXaggDataEmph 3 3 4" xfId="30407" xr:uid="{AED1E5A1-0A9F-4C0F-BA2F-FBA7FDA4FE0F}"/>
    <cellStyle name="SAPBEXaggDataEmph 3 3 5" xfId="30408" xr:uid="{8C0D278B-84DF-4E7A-879D-C2316DF611AC}"/>
    <cellStyle name="SAPBEXaggDataEmph 3 3 6" xfId="30409" xr:uid="{514DFA4E-0291-47C9-A079-37F52B290FFE}"/>
    <cellStyle name="SAPBEXaggDataEmph 3 3 7" xfId="30410" xr:uid="{F6108E8B-FA67-4D2D-9C35-BC2C5DB7686A}"/>
    <cellStyle name="SAPBEXaggDataEmph 3 3 8" xfId="30411" xr:uid="{EC245A87-E61D-468A-B222-DBDFB3D5A001}"/>
    <cellStyle name="SAPBEXaggDataEmph 3 3 9" xfId="30412" xr:uid="{0DDA7736-8231-4E14-A3CB-29CEACD413BE}"/>
    <cellStyle name="SAPBEXaggDataEmph 3 4" xfId="30413" xr:uid="{E61C6AFF-CDAF-4313-BDC1-2901447A5A4F}"/>
    <cellStyle name="SAPBEXaggDataEmph 3 5" xfId="30414" xr:uid="{6A6A7215-C42F-4BDE-A13D-7F6EF4EB3238}"/>
    <cellStyle name="SAPBEXaggDataEmph 3 6" xfId="30415" xr:uid="{92F1DE2F-B510-4753-BED9-C4C899C28DD8}"/>
    <cellStyle name="SAPBEXaggDataEmph 3 7" xfId="30416" xr:uid="{50EC0BB3-6826-4159-A953-CA0DD7428AC2}"/>
    <cellStyle name="SAPBEXaggDataEmph 3 8" xfId="30417" xr:uid="{9442FF3B-B702-4B50-91B3-F6B13CBB626B}"/>
    <cellStyle name="SAPBEXaggDataEmph 3 9" xfId="30418" xr:uid="{2DDCEEDC-DB2F-4E1F-AA73-F50EA882FCDA}"/>
    <cellStyle name="SAPBEXaggDataEmph 4" xfId="30419" xr:uid="{86A85B2C-1D2D-4BDB-9713-E24C9BE338FA}"/>
    <cellStyle name="SAPBEXaggDataEmph 4 2" xfId="30420" xr:uid="{2C8B6479-E006-4CA3-9964-27F7E0F6941A}"/>
    <cellStyle name="SAPBEXaggDataEmph 4 3" xfId="30421" xr:uid="{E8ECE52C-DE67-4246-A5A0-397B28044C7E}"/>
    <cellStyle name="SAPBEXaggDataEmph 4 4" xfId="30422" xr:uid="{48E37092-98DF-40C2-BE83-1C627576E511}"/>
    <cellStyle name="SAPBEXaggDataEmph 4 5" xfId="30423" xr:uid="{BB0BFF9E-ED03-4655-8C26-31B38D8C7921}"/>
    <cellStyle name="SAPBEXaggDataEmph 4 6" xfId="30424" xr:uid="{8207D251-93BD-4542-AFC6-79506A234FA4}"/>
    <cellStyle name="SAPBEXaggDataEmph 4 7" xfId="30425" xr:uid="{20EEF10B-BF8A-4AF7-A87A-E1D912DFFD95}"/>
    <cellStyle name="SAPBEXaggDataEmph 4 8" xfId="30426" xr:uid="{65A2AB2A-03EF-4A77-B4C6-9AF1FCAC018F}"/>
    <cellStyle name="SAPBEXaggDataEmph 4 9" xfId="30427" xr:uid="{A726C2AC-17DB-436C-A36E-F8F9925E4962}"/>
    <cellStyle name="SAPBEXaggDataEmph 5" xfId="30428" xr:uid="{A94B2284-AA9F-491B-AD32-C333E2EE28A6}"/>
    <cellStyle name="SAPBEXaggDataEmph 5 2" xfId="30429" xr:uid="{D029CB4A-71AB-4ADC-9DF5-BC04747BF23E}"/>
    <cellStyle name="SAPBEXaggDataEmph 5 3" xfId="30430" xr:uid="{AD36FF55-5F7A-4A2F-8F84-DABF92B6BA64}"/>
    <cellStyle name="SAPBEXaggDataEmph 5 4" xfId="30431" xr:uid="{563C153A-C1BB-457E-9EDF-2174ECFA7390}"/>
    <cellStyle name="SAPBEXaggDataEmph 5 5" xfId="30432" xr:uid="{D4F83B5B-57E1-4575-AEED-F0BA7413A2E3}"/>
    <cellStyle name="SAPBEXaggDataEmph 5 6" xfId="30433" xr:uid="{6060DD33-CFBA-4A61-A186-537FB743E5A1}"/>
    <cellStyle name="SAPBEXaggDataEmph 5 7" xfId="30434" xr:uid="{22EA961E-91A8-4AD0-9D8D-B00303164BF9}"/>
    <cellStyle name="SAPBEXaggDataEmph 5 8" xfId="30435" xr:uid="{BEAEB5C2-7D59-4E1B-BAD8-DD18EADE59A9}"/>
    <cellStyle name="SAPBEXaggDataEmph 5 9" xfId="30436" xr:uid="{FA0F5919-335D-4B3E-9B94-6BD8AE91A9CF}"/>
    <cellStyle name="SAPBEXaggDataEmph 6" xfId="30437" xr:uid="{C42A50F6-13C7-4888-B7B6-58D47C5856C8}"/>
    <cellStyle name="SAPBEXaggDataEmph 7" xfId="30438" xr:uid="{82540DDB-79FD-4C6A-AC53-274A78B1B245}"/>
    <cellStyle name="SAPBEXaggDataEmph 8" xfId="30439" xr:uid="{872BFC2A-D0CE-4847-8504-0CB8234AA0E2}"/>
    <cellStyle name="SAPBEXaggDataEmph 9" xfId="30440" xr:uid="{59E9EE7E-50D2-439C-83E9-41244487BA59}"/>
    <cellStyle name="SAPBEXaggItem" xfId="2278" xr:uid="{71E471F6-7500-42D5-A2D6-4BF4155B35AB}"/>
    <cellStyle name="SAPBEXaggItem 10" xfId="30442" xr:uid="{330081EF-C1E8-481E-846F-A8D375CA1C47}"/>
    <cellStyle name="SAPBEXaggItem 11" xfId="30443" xr:uid="{3216F812-E7BB-445E-9509-8721BAC624F8}"/>
    <cellStyle name="SAPBEXaggItem 12" xfId="30444" xr:uid="{3F5DE63B-E8EA-4692-B346-127EF181B70F}"/>
    <cellStyle name="SAPBEXaggItem 13" xfId="30441" xr:uid="{949DB58E-804B-4FA3-A594-B362CC221DFC}"/>
    <cellStyle name="SAPBEXaggItem 14" xfId="37661" xr:uid="{A79A69D9-7A5C-46BB-B9F8-194837961138}"/>
    <cellStyle name="SAPBEXaggItem 2" xfId="30445" xr:uid="{B0FFDBB4-DC74-4450-98B7-78F077A945BB}"/>
    <cellStyle name="SAPBEXaggItem 2 10" xfId="30446" xr:uid="{F7D5D1C5-C50E-42DB-AACF-2F63ED0F6D75}"/>
    <cellStyle name="SAPBEXaggItem 2 11" xfId="30447" xr:uid="{AE3C062D-CFFD-487E-B2B2-FED61D5D22D8}"/>
    <cellStyle name="SAPBEXaggItem 2 2" xfId="30448" xr:uid="{0BAE6C3F-1D3C-40C3-A9AA-DAD054024BCD}"/>
    <cellStyle name="SAPBEXaggItem 2 2 2" xfId="30449" xr:uid="{1CE18F62-AC56-4584-94E7-36D1521922DE}"/>
    <cellStyle name="SAPBEXaggItem 2 2 3" xfId="30450" xr:uid="{170E196D-9B94-4A8B-923A-89689CA18F74}"/>
    <cellStyle name="SAPBEXaggItem 2 2 4" xfId="30451" xr:uid="{1DC9EFC2-C733-4A6E-B56E-5D360069D0B1}"/>
    <cellStyle name="SAPBEXaggItem 2 2 5" xfId="30452" xr:uid="{D331162A-9F00-4C43-8BB3-0DE7B0E9008C}"/>
    <cellStyle name="SAPBEXaggItem 2 2 6" xfId="30453" xr:uid="{88429CC5-5C22-4789-A40F-F754F25BF7F9}"/>
    <cellStyle name="SAPBEXaggItem 2 2 7" xfId="30454" xr:uid="{245E8C77-22A8-49A5-A3D2-46BEE2FF7FA4}"/>
    <cellStyle name="SAPBEXaggItem 2 2 8" xfId="30455" xr:uid="{848B9825-F0CB-4718-87F3-43ACA3B98CC9}"/>
    <cellStyle name="SAPBEXaggItem 2 2 9" xfId="30456" xr:uid="{8A69344F-16BD-45BD-8CB1-4B1CF45124E2}"/>
    <cellStyle name="SAPBEXaggItem 2 3" xfId="30457" xr:uid="{B830D64B-F8BE-4E19-9BC0-8CA61A71A0FB}"/>
    <cellStyle name="SAPBEXaggItem 2 3 2" xfId="30458" xr:uid="{2819D262-B50C-4749-85F0-33BA8286162D}"/>
    <cellStyle name="SAPBEXaggItem 2 3 3" xfId="30459" xr:uid="{089763EA-EED4-482B-A233-5D08AF118B65}"/>
    <cellStyle name="SAPBEXaggItem 2 3 4" xfId="30460" xr:uid="{7483445A-8897-4661-BB22-4CC5AF928946}"/>
    <cellStyle name="SAPBEXaggItem 2 3 5" xfId="30461" xr:uid="{C56E109F-8FFA-41C6-B193-7137AFEACC3B}"/>
    <cellStyle name="SAPBEXaggItem 2 3 6" xfId="30462" xr:uid="{82000AD9-A51D-45F5-976C-D37F3D581D61}"/>
    <cellStyle name="SAPBEXaggItem 2 3 7" xfId="30463" xr:uid="{6BDBDD73-D8C7-45A5-BA11-13C8A2722707}"/>
    <cellStyle name="SAPBEXaggItem 2 3 8" xfId="30464" xr:uid="{332801AB-4EA3-4714-AE39-2443F7E94B3A}"/>
    <cellStyle name="SAPBEXaggItem 2 3 9" xfId="30465" xr:uid="{2A9AEFD9-8DCF-43FE-A543-EF110354F4C1}"/>
    <cellStyle name="SAPBEXaggItem 2 4" xfId="30466" xr:uid="{A58CA764-5647-428E-AE63-12E356BF95EA}"/>
    <cellStyle name="SAPBEXaggItem 2 5" xfId="30467" xr:uid="{089733E8-0D8D-4448-BC06-9F9F6DA8E82D}"/>
    <cellStyle name="SAPBEXaggItem 2 6" xfId="30468" xr:uid="{4C1D1CBD-0B8E-43BB-8BFB-ADD1817ECA4F}"/>
    <cellStyle name="SAPBEXaggItem 2 7" xfId="30469" xr:uid="{35F8B206-7D5A-4B30-AAD0-C3224B4257FB}"/>
    <cellStyle name="SAPBEXaggItem 2 8" xfId="30470" xr:uid="{CCC66DB5-B000-49EC-BFC7-CBC857193577}"/>
    <cellStyle name="SAPBEXaggItem 2 9" xfId="30471" xr:uid="{1765D60E-3D00-4782-A75F-03A52B0AA73F}"/>
    <cellStyle name="SAPBEXaggItem 3" xfId="30472" xr:uid="{4CF32D9A-33EB-40D4-9EFB-4F59CDA27A70}"/>
    <cellStyle name="SAPBEXaggItem 3 2" xfId="30473" xr:uid="{DE42F320-6003-47AB-8AE2-11F8F8D2BEDE}"/>
    <cellStyle name="SAPBEXaggItem 3 3" xfId="30474" xr:uid="{7E8C4BCA-57CC-4256-96AF-104C6AB42A9D}"/>
    <cellStyle name="SAPBEXaggItem 3 4" xfId="30475" xr:uid="{94CEEA78-5BA7-45B4-B1BA-3BBF0098D119}"/>
    <cellStyle name="SAPBEXaggItem 3 5" xfId="30476" xr:uid="{84BF3CEB-6A70-4A28-BA7F-E9D56A8DDE7A}"/>
    <cellStyle name="SAPBEXaggItem 3 6" xfId="30477" xr:uid="{0716E89B-13A2-4A17-BADF-2C39292AEBD5}"/>
    <cellStyle name="SAPBEXaggItem 3 7" xfId="30478" xr:uid="{2547DF68-9653-4166-AFCB-E6CCC4C583C4}"/>
    <cellStyle name="SAPBEXaggItem 3 8" xfId="30479" xr:uid="{BEE15E79-357D-4738-9B83-39E04C521F20}"/>
    <cellStyle name="SAPBEXaggItem 3 9" xfId="30480" xr:uid="{5B28C933-9F74-4A1E-9C62-937E0D126DC1}"/>
    <cellStyle name="SAPBEXaggItem 4" xfId="30481" xr:uid="{5D1AF4B7-F339-4030-B880-109CD18922C9}"/>
    <cellStyle name="SAPBEXaggItem 4 2" xfId="30482" xr:uid="{A5EC795D-2321-41B6-951C-06547CBE6D44}"/>
    <cellStyle name="SAPBEXaggItem 4 3" xfId="30483" xr:uid="{68D6F359-1618-4CC8-885A-B057775CFFCD}"/>
    <cellStyle name="SAPBEXaggItem 4 4" xfId="30484" xr:uid="{8FBCDF5F-9080-4C89-9577-E38BEA6D6147}"/>
    <cellStyle name="SAPBEXaggItem 4 5" xfId="30485" xr:uid="{49F6FA03-AAB8-4F6A-9741-CD3A437C17A1}"/>
    <cellStyle name="SAPBEXaggItem 4 6" xfId="30486" xr:uid="{8B9B21F2-247F-425D-A0A0-446CBF24B73B}"/>
    <cellStyle name="SAPBEXaggItem 4 7" xfId="30487" xr:uid="{5C56C26D-1177-4EB0-8B2A-6A5054467E9E}"/>
    <cellStyle name="SAPBEXaggItem 4 8" xfId="30488" xr:uid="{FD657F08-348E-4AC1-B555-917CEF82A6F9}"/>
    <cellStyle name="SAPBEXaggItem 4 9" xfId="30489" xr:uid="{49D26C7C-E5D8-4EC7-9F5C-D3372C8F59EE}"/>
    <cellStyle name="SAPBEXaggItem 5" xfId="30490" xr:uid="{5B9BD584-1FCF-4575-BC35-219CCB29ECD7}"/>
    <cellStyle name="SAPBEXaggItem 6" xfId="30491" xr:uid="{FD4F259E-29E4-47BF-AB28-70D1C8E3D291}"/>
    <cellStyle name="SAPBEXaggItem 7" xfId="30492" xr:uid="{A9D657D4-5A04-47F3-972E-631CCE9C91F4}"/>
    <cellStyle name="SAPBEXaggItem 8" xfId="30493" xr:uid="{A5DA3542-F511-4BE9-A3B4-BB4741128F25}"/>
    <cellStyle name="SAPBEXaggItem 9" xfId="30494" xr:uid="{A958C5F5-BAF7-40E1-AD8A-27614AFBE4C6}"/>
    <cellStyle name="SAPBEXaggItemX" xfId="2279" xr:uid="{D3490733-F0EB-478A-ADB6-BE2E01A733F6}"/>
    <cellStyle name="SAPBEXaggItemX 10" xfId="30496" xr:uid="{87A7DE2A-629B-4E9D-8FEE-102A92B09EE4}"/>
    <cellStyle name="SAPBEXaggItemX 11" xfId="30497" xr:uid="{6A226F32-0F90-4C74-AAC6-481E7951B0F7}"/>
    <cellStyle name="SAPBEXaggItemX 12" xfId="30498" xr:uid="{A6FA429B-2F6B-45E0-8DB8-F17AFA28EA0B}"/>
    <cellStyle name="SAPBEXaggItemX 13" xfId="30499" xr:uid="{8AFE2519-04FC-4D99-A998-25270C30F4F1}"/>
    <cellStyle name="SAPBEXaggItemX 14" xfId="30495" xr:uid="{5212F14E-2A92-4D6A-A72C-982E8BF5DDC5}"/>
    <cellStyle name="SAPBEXaggItemX 15" xfId="37662" xr:uid="{BCC32EF6-D6DC-4C35-85B3-DA84053138C4}"/>
    <cellStyle name="SAPBEXaggItemX 2" xfId="30500" xr:uid="{2C8D2545-C998-458A-815D-ECD6D2B39086}"/>
    <cellStyle name="SAPBEXaggItemX 2 10" xfId="30501" xr:uid="{927D913F-EC71-4CFC-9D9F-BBAC79BA2806}"/>
    <cellStyle name="SAPBEXaggItemX 2 11" xfId="30502" xr:uid="{ED16DE6F-884D-48C5-96A8-53B52C15CEA1}"/>
    <cellStyle name="SAPBEXaggItemX 2 12" xfId="30503" xr:uid="{B2EB6E78-5195-47E0-B4C8-DC5A44B4BD26}"/>
    <cellStyle name="SAPBEXaggItemX 2 2" xfId="30504" xr:uid="{3E133B61-D632-4A48-97CE-AEB71959F2DE}"/>
    <cellStyle name="SAPBEXaggItemX 2 2 10" xfId="30505" xr:uid="{D8C16DDF-679E-4346-B721-951CA06F3175}"/>
    <cellStyle name="SAPBEXaggItemX 2 2 11" xfId="30506" xr:uid="{9EA1C1D9-1B19-4A60-A754-0B1AC03EEBCF}"/>
    <cellStyle name="SAPBEXaggItemX 2 2 2" xfId="30507" xr:uid="{37BE80BA-135B-4750-AD07-2B97516BFA1E}"/>
    <cellStyle name="SAPBEXaggItemX 2 2 2 2" xfId="30508" xr:uid="{D47E13F5-AC13-49D5-8291-068B1D48FD2B}"/>
    <cellStyle name="SAPBEXaggItemX 2 2 2 3" xfId="30509" xr:uid="{C2052823-5834-4F75-973E-87166C061047}"/>
    <cellStyle name="SAPBEXaggItemX 2 2 2 4" xfId="30510" xr:uid="{41EE2BED-6683-4DC3-A033-F62BCB8F77E0}"/>
    <cellStyle name="SAPBEXaggItemX 2 2 2 5" xfId="30511" xr:uid="{9854981A-9210-4DF0-9794-93674036D412}"/>
    <cellStyle name="SAPBEXaggItemX 2 2 2 6" xfId="30512" xr:uid="{7DF6E20B-B081-45A6-B021-1948A055EEF0}"/>
    <cellStyle name="SAPBEXaggItemX 2 2 2 7" xfId="30513" xr:uid="{FA34EE6C-943D-47BD-95CB-D67FBDD5A597}"/>
    <cellStyle name="SAPBEXaggItemX 2 2 2 8" xfId="30514" xr:uid="{F9F49D2B-0F51-4056-A00D-D34C539FBACA}"/>
    <cellStyle name="SAPBEXaggItemX 2 2 2 9" xfId="30515" xr:uid="{08AAC518-6B59-45CD-B3B6-06EF4AE42C4B}"/>
    <cellStyle name="SAPBEXaggItemX 2 2 3" xfId="30516" xr:uid="{4CFE86A7-2BC3-40E5-98D7-EA79DD20B380}"/>
    <cellStyle name="SAPBEXaggItemX 2 2 3 2" xfId="30517" xr:uid="{87478A04-2853-4BE0-82C1-727FA4AFDDB3}"/>
    <cellStyle name="SAPBEXaggItemX 2 2 3 3" xfId="30518" xr:uid="{B061BC38-9A4C-45E0-AF9E-EA5418BE38CE}"/>
    <cellStyle name="SAPBEXaggItemX 2 2 3 4" xfId="30519" xr:uid="{657802AA-4472-41CE-8011-053CE9E6969C}"/>
    <cellStyle name="SAPBEXaggItemX 2 2 3 5" xfId="30520" xr:uid="{BF9D842A-075B-4CF6-8193-445CD9A88CC6}"/>
    <cellStyle name="SAPBEXaggItemX 2 2 3 6" xfId="30521" xr:uid="{96DAF667-A79B-4BE6-BE20-56E93AB644F4}"/>
    <cellStyle name="SAPBEXaggItemX 2 2 3 7" xfId="30522" xr:uid="{C71A10F2-1F67-4D36-9BA5-4D08DB5C6E96}"/>
    <cellStyle name="SAPBEXaggItemX 2 2 3 8" xfId="30523" xr:uid="{0D6F5130-7D4F-4760-A456-1E1CD7A4DC61}"/>
    <cellStyle name="SAPBEXaggItemX 2 2 3 9" xfId="30524" xr:uid="{0B8D5AAA-61D6-4911-8D77-E91405664CB1}"/>
    <cellStyle name="SAPBEXaggItemX 2 2 4" xfId="30525" xr:uid="{F6A08E1B-4ADB-4000-A7F7-2562BCF26D2C}"/>
    <cellStyle name="SAPBEXaggItemX 2 2 5" xfId="30526" xr:uid="{89EE8E39-FA55-4B06-93D9-708B682D4F18}"/>
    <cellStyle name="SAPBEXaggItemX 2 2 6" xfId="30527" xr:uid="{60E9ACA2-0C17-42E9-89A4-400389CABDC4}"/>
    <cellStyle name="SAPBEXaggItemX 2 2 7" xfId="30528" xr:uid="{8C4A543D-5771-4DAA-9284-989D994B0EB1}"/>
    <cellStyle name="SAPBEXaggItemX 2 2 8" xfId="30529" xr:uid="{D407649A-E282-4AF1-B747-EFAFC2FEC525}"/>
    <cellStyle name="SAPBEXaggItemX 2 2 9" xfId="30530" xr:uid="{A5B74375-BBEA-4266-AE65-FD3F7DCB758F}"/>
    <cellStyle name="SAPBEXaggItemX 2 3" xfId="30531" xr:uid="{CBE838FC-E2A1-48DE-8BB0-5F0A19E4B114}"/>
    <cellStyle name="SAPBEXaggItemX 2 3 2" xfId="30532" xr:uid="{BC445EDA-C8FD-4A0E-AE82-FA7669562EE5}"/>
    <cellStyle name="SAPBEXaggItemX 2 3 3" xfId="30533" xr:uid="{9FC42C7B-B1D7-4F26-98E5-4D37A21F9343}"/>
    <cellStyle name="SAPBEXaggItemX 2 3 4" xfId="30534" xr:uid="{AA04687F-D393-4288-AAEC-9941CB2D1294}"/>
    <cellStyle name="SAPBEXaggItemX 2 3 5" xfId="30535" xr:uid="{0CB6C395-0A7F-4F0D-881D-241516843658}"/>
    <cellStyle name="SAPBEXaggItemX 2 3 6" xfId="30536" xr:uid="{19E44DA8-5723-4610-A3E4-CF9E41080A28}"/>
    <cellStyle name="SAPBEXaggItemX 2 3 7" xfId="30537" xr:uid="{0CF753D3-FF87-4471-8A75-C2DB716B2ECE}"/>
    <cellStyle name="SAPBEXaggItemX 2 3 8" xfId="30538" xr:uid="{351E3349-4F9C-4304-A687-ADD5173C11C2}"/>
    <cellStyle name="SAPBEXaggItemX 2 3 9" xfId="30539" xr:uid="{6162E05F-6A20-42DB-9F1D-D5D14CDAE76A}"/>
    <cellStyle name="SAPBEXaggItemX 2 4" xfId="30540" xr:uid="{78E9F5F8-BC11-4AD1-9EFB-0BE46BBCEB0D}"/>
    <cellStyle name="SAPBEXaggItemX 2 4 2" xfId="30541" xr:uid="{EC420FAF-DE43-44B8-BA49-13E06479BDB9}"/>
    <cellStyle name="SAPBEXaggItemX 2 4 3" xfId="30542" xr:uid="{EC5E7E18-18DC-4F4D-B2A6-7CAF355A20A7}"/>
    <cellStyle name="SAPBEXaggItemX 2 4 4" xfId="30543" xr:uid="{F9FBE143-C08F-4A95-B383-8CFD158C813F}"/>
    <cellStyle name="SAPBEXaggItemX 2 4 5" xfId="30544" xr:uid="{5BF23A9C-8529-4D36-8612-0A2D8B6DF942}"/>
    <cellStyle name="SAPBEXaggItemX 2 4 6" xfId="30545" xr:uid="{FF3F404B-3B9E-4650-B852-AD9BB83B9872}"/>
    <cellStyle name="SAPBEXaggItemX 2 4 7" xfId="30546" xr:uid="{BB6B174A-54A1-438B-95D9-8B2FB0DCA5E2}"/>
    <cellStyle name="SAPBEXaggItemX 2 4 8" xfId="30547" xr:uid="{C9DA1A10-8B80-46C9-A08D-727DE96693E4}"/>
    <cellStyle name="SAPBEXaggItemX 2 4 9" xfId="30548" xr:uid="{2C1BB917-4AF2-4057-A64C-7315FD8B453B}"/>
    <cellStyle name="SAPBEXaggItemX 2 5" xfId="30549" xr:uid="{B058B038-C1B1-43DF-A516-08C833DCC302}"/>
    <cellStyle name="SAPBEXaggItemX 2 6" xfId="30550" xr:uid="{1D7FAF41-9C31-4F32-A9F5-918352FD1399}"/>
    <cellStyle name="SAPBEXaggItemX 2 7" xfId="30551" xr:uid="{7E54AD0E-5B37-4EE5-AE6D-75FC93AE2A12}"/>
    <cellStyle name="SAPBEXaggItemX 2 8" xfId="30552" xr:uid="{5E12B9D2-76DF-4203-B345-DD776CE029D7}"/>
    <cellStyle name="SAPBEXaggItemX 2 9" xfId="30553" xr:uid="{8EE51B13-9570-4FEB-86BE-2DB3C1A78AFE}"/>
    <cellStyle name="SAPBEXaggItemX 3" xfId="30554" xr:uid="{7E640464-724A-4697-9DD2-6138949482A8}"/>
    <cellStyle name="SAPBEXaggItemX 3 10" xfId="30555" xr:uid="{62DF68A8-FFA2-44FE-B75C-BE32BDE02A65}"/>
    <cellStyle name="SAPBEXaggItemX 3 11" xfId="30556" xr:uid="{DE6C8D69-B067-4AC1-BAD1-0C42C003AF40}"/>
    <cellStyle name="SAPBEXaggItemX 3 2" xfId="30557" xr:uid="{2D465B0C-0F61-4E93-817A-A0C174B13C1C}"/>
    <cellStyle name="SAPBEXaggItemX 3 2 2" xfId="30558" xr:uid="{AAB46719-7FED-4752-BE63-A5971EBA6343}"/>
    <cellStyle name="SAPBEXaggItemX 3 2 3" xfId="30559" xr:uid="{76DE53B7-7F99-4EE7-8168-28A5DB37FBF9}"/>
    <cellStyle name="SAPBEXaggItemX 3 2 4" xfId="30560" xr:uid="{46992797-2407-4233-99C7-E5BCF06780F0}"/>
    <cellStyle name="SAPBEXaggItemX 3 2 5" xfId="30561" xr:uid="{79AFCACD-0219-49C0-A887-7C2EA14046C8}"/>
    <cellStyle name="SAPBEXaggItemX 3 2 6" xfId="30562" xr:uid="{5B141584-A5D8-4618-AF61-F1004E84E2FC}"/>
    <cellStyle name="SAPBEXaggItemX 3 2 7" xfId="30563" xr:uid="{B0AE13FF-83E2-49A3-9C8C-705972C15A4F}"/>
    <cellStyle name="SAPBEXaggItemX 3 2 8" xfId="30564" xr:uid="{12892653-6DD4-41AE-9771-CD9B4810E698}"/>
    <cellStyle name="SAPBEXaggItemX 3 2 9" xfId="30565" xr:uid="{3FE71CC8-7FA4-4739-BE9F-63BE92C34EA6}"/>
    <cellStyle name="SAPBEXaggItemX 3 3" xfId="30566" xr:uid="{7C47C352-512C-43FC-97EA-C1AFABA1AEAC}"/>
    <cellStyle name="SAPBEXaggItemX 3 3 2" xfId="30567" xr:uid="{40A8A28A-510F-44B9-A29D-2D0422A937BB}"/>
    <cellStyle name="SAPBEXaggItemX 3 3 3" xfId="30568" xr:uid="{4C942A3D-8E77-4E38-91EF-1978A27F874E}"/>
    <cellStyle name="SAPBEXaggItemX 3 3 4" xfId="30569" xr:uid="{001CCE7B-AE2A-439A-AC34-8F6B7BD7F3B9}"/>
    <cellStyle name="SAPBEXaggItemX 3 3 5" xfId="30570" xr:uid="{832336CD-8834-403F-80B0-AA0552F0320F}"/>
    <cellStyle name="SAPBEXaggItemX 3 3 6" xfId="30571" xr:uid="{798E13AA-4902-4AB1-B99D-AABBFDBAC9F0}"/>
    <cellStyle name="SAPBEXaggItemX 3 3 7" xfId="30572" xr:uid="{C87908FC-93C1-473F-85CF-48F90B5A7F58}"/>
    <cellStyle name="SAPBEXaggItemX 3 3 8" xfId="30573" xr:uid="{9602939D-B2DC-4FB9-9EB7-D9D362CF4064}"/>
    <cellStyle name="SAPBEXaggItemX 3 3 9" xfId="30574" xr:uid="{11DFC181-2478-4F14-9FE3-37588749A1EC}"/>
    <cellStyle name="SAPBEXaggItemX 3 4" xfId="30575" xr:uid="{A18489A7-99CA-4934-A2FE-80C9948EDC5A}"/>
    <cellStyle name="SAPBEXaggItemX 3 5" xfId="30576" xr:uid="{11CFC716-B6F5-4DDA-8CA7-6FF9EE021C2F}"/>
    <cellStyle name="SAPBEXaggItemX 3 6" xfId="30577" xr:uid="{BF09BB84-0AEE-4648-857D-103E08F0EDAE}"/>
    <cellStyle name="SAPBEXaggItemX 3 7" xfId="30578" xr:uid="{BC9855C0-A1F6-42B4-B370-64E9C8654B7C}"/>
    <cellStyle name="SAPBEXaggItemX 3 8" xfId="30579" xr:uid="{FD40B047-6BEF-446C-A540-ECD9944815CD}"/>
    <cellStyle name="SAPBEXaggItemX 3 9" xfId="30580" xr:uid="{659C970E-5C9E-46BD-A359-9E02D2AF6379}"/>
    <cellStyle name="SAPBEXaggItemX 4" xfId="30581" xr:uid="{A33011D9-A95A-4145-BA2F-A1C9897DA221}"/>
    <cellStyle name="SAPBEXaggItemX 4 2" xfId="30582" xr:uid="{FF9C23B4-8692-409E-A8A6-5EA9A99D3A02}"/>
    <cellStyle name="SAPBEXaggItemX 4 3" xfId="30583" xr:uid="{3E802867-D434-453A-899C-E6742D2AEE27}"/>
    <cellStyle name="SAPBEXaggItemX 4 4" xfId="30584" xr:uid="{72AB2C93-B217-4626-A68A-4313FC6344C1}"/>
    <cellStyle name="SAPBEXaggItemX 4 5" xfId="30585" xr:uid="{0CCEE583-8FDD-4555-B791-D0B3B710B4E5}"/>
    <cellStyle name="SAPBEXaggItemX 4 6" xfId="30586" xr:uid="{2FF58EDD-079C-424F-9532-CBE0E46AF5F5}"/>
    <cellStyle name="SAPBEXaggItemX 4 7" xfId="30587" xr:uid="{9937300C-FF8C-4350-8300-2679D4D9329D}"/>
    <cellStyle name="SAPBEXaggItemX 4 8" xfId="30588" xr:uid="{074CC4D1-BFC3-423F-BB5A-DC9059E72C61}"/>
    <cellStyle name="SAPBEXaggItemX 4 9" xfId="30589" xr:uid="{DC1030CE-E98A-4E5F-B2B2-0B03567E396B}"/>
    <cellStyle name="SAPBEXaggItemX 5" xfId="30590" xr:uid="{B6CD8D56-8805-4B21-A257-4AA2BC5E3178}"/>
    <cellStyle name="SAPBEXaggItemX 5 2" xfId="30591" xr:uid="{397D4BDB-E920-4537-B53F-590CC08982C9}"/>
    <cellStyle name="SAPBEXaggItemX 5 3" xfId="30592" xr:uid="{8DD22109-FF59-4A9D-B5EF-E95F6F1129AB}"/>
    <cellStyle name="SAPBEXaggItemX 5 4" xfId="30593" xr:uid="{F428DEAA-ED63-46CE-9041-231EBB00C7E4}"/>
    <cellStyle name="SAPBEXaggItemX 5 5" xfId="30594" xr:uid="{C79C4435-CB67-4F33-81F1-8436C804CC14}"/>
    <cellStyle name="SAPBEXaggItemX 5 6" xfId="30595" xr:uid="{C0E030D3-C975-42D3-9A43-35DF8320E099}"/>
    <cellStyle name="SAPBEXaggItemX 5 7" xfId="30596" xr:uid="{031C85AC-336E-4AE5-A012-B944CFA30C0B}"/>
    <cellStyle name="SAPBEXaggItemX 5 8" xfId="30597" xr:uid="{ED4ED010-CE20-44AB-8D6C-0574C1BA019C}"/>
    <cellStyle name="SAPBEXaggItemX 5 9" xfId="30598" xr:uid="{D2AEC255-4496-49F5-AEB8-8DE500AD33C0}"/>
    <cellStyle name="SAPBEXaggItemX 6" xfId="30599" xr:uid="{9AF583A0-B469-45E7-A05A-42F34EE2F540}"/>
    <cellStyle name="SAPBEXaggItemX 7" xfId="30600" xr:uid="{82D88CB7-6A2A-434E-A54E-FE3CD8AB3D1B}"/>
    <cellStyle name="SAPBEXaggItemX 8" xfId="30601" xr:uid="{6288BB29-276A-4F05-83A0-FF3288FB6E4C}"/>
    <cellStyle name="SAPBEXaggItemX 9" xfId="30602" xr:uid="{01D307EE-302B-4608-9D59-BC304A338AD3}"/>
    <cellStyle name="SAPBEXchaText" xfId="2280" xr:uid="{2F86AEBF-6C5D-46EF-9D5E-E789687F4C9F}"/>
    <cellStyle name="SAPBEXchaText 2" xfId="30604" xr:uid="{46C8ED61-5376-43A5-B7B3-B65901152996}"/>
    <cellStyle name="SAPBEXchaText 3" xfId="30605" xr:uid="{F7A11A18-C7B5-4057-A695-1DBA09F253F8}"/>
    <cellStyle name="SAPBEXchaText 4" xfId="30606" xr:uid="{4BB46E2B-9B5C-4559-B7CA-290E25AFAD0B}"/>
    <cellStyle name="SAPBEXchaText 5" xfId="30607" xr:uid="{91E60B7E-9264-4217-9343-B74FD10828C6}"/>
    <cellStyle name="SAPBEXchaText 6" xfId="30608" xr:uid="{79E53E31-86F5-4F76-A6FF-B18356367ABE}"/>
    <cellStyle name="SAPBEXchaText 7" xfId="30603" xr:uid="{2E3993E5-AF0C-410C-BC1B-B9A8D5453D26}"/>
    <cellStyle name="SAPBEXexcBad7" xfId="2281" xr:uid="{8ACCFF15-D91F-4714-B0BF-4C1243AC29A5}"/>
    <cellStyle name="SAPBEXexcBad7 10" xfId="30610" xr:uid="{E01D72AB-4B8B-4C0E-AC8B-2D3BDA1ED1F5}"/>
    <cellStyle name="SAPBEXexcBad7 11" xfId="30611" xr:uid="{EC5F2147-0542-4E48-AF22-F5B4E1BADD11}"/>
    <cellStyle name="SAPBEXexcBad7 12" xfId="30612" xr:uid="{765EAC96-7F40-4E36-B886-3BD9102697CC}"/>
    <cellStyle name="SAPBEXexcBad7 13" xfId="30613" xr:uid="{79978646-C2A2-4AD6-A38B-CEE46C96372E}"/>
    <cellStyle name="SAPBEXexcBad7 14" xfId="30609" xr:uid="{BDE803C1-5A53-4FD2-8D4E-186867C526DC}"/>
    <cellStyle name="SAPBEXexcBad7 15" xfId="37663" xr:uid="{734DC621-ED23-4F3E-9DFF-074E184D9C6E}"/>
    <cellStyle name="SAPBEXexcBad7 2" xfId="30614" xr:uid="{CE5E4D65-39CC-4B3C-AB70-A9E386F05128}"/>
    <cellStyle name="SAPBEXexcBad7 2 10" xfId="30615" xr:uid="{7B4CD753-4B08-48C6-A326-67D85B037593}"/>
    <cellStyle name="SAPBEXexcBad7 2 11" xfId="30616" xr:uid="{389E314A-1338-4C11-86F4-A2110E04FB94}"/>
    <cellStyle name="SAPBEXexcBad7 2 12" xfId="30617" xr:uid="{5B54AC9B-C0D3-4B40-9FE6-93F34124C5AB}"/>
    <cellStyle name="SAPBEXexcBad7 2 2" xfId="30618" xr:uid="{67ED53F8-3306-4A41-BE89-0FBF25295D6C}"/>
    <cellStyle name="SAPBEXexcBad7 2 2 10" xfId="30619" xr:uid="{4E59852B-A04F-431C-93A9-75EFB8307E3E}"/>
    <cellStyle name="SAPBEXexcBad7 2 2 11" xfId="30620" xr:uid="{192837FD-F7EF-4F12-B71D-B15F1FFB2ADD}"/>
    <cellStyle name="SAPBEXexcBad7 2 2 2" xfId="30621" xr:uid="{17A4EBFE-6C3B-4C14-8821-E90B706C2561}"/>
    <cellStyle name="SAPBEXexcBad7 2 2 2 2" xfId="30622" xr:uid="{35EE4161-2E08-4546-8352-C49F113B1D7E}"/>
    <cellStyle name="SAPBEXexcBad7 2 2 2 3" xfId="30623" xr:uid="{0FD5F514-E89B-4C5A-A734-66806D75E8CB}"/>
    <cellStyle name="SAPBEXexcBad7 2 2 2 4" xfId="30624" xr:uid="{D192D8A8-0EF6-45DF-86DA-AEBAEEA27E76}"/>
    <cellStyle name="SAPBEXexcBad7 2 2 2 5" xfId="30625" xr:uid="{DF136F5A-49C8-42EB-95B3-CC1D14A57EC2}"/>
    <cellStyle name="SAPBEXexcBad7 2 2 2 6" xfId="30626" xr:uid="{F3170499-8FA9-485D-8EB6-30961904274E}"/>
    <cellStyle name="SAPBEXexcBad7 2 2 2 7" xfId="30627" xr:uid="{5C2CD1D9-4838-41AA-ADED-02B9F1789D70}"/>
    <cellStyle name="SAPBEXexcBad7 2 2 2 8" xfId="30628" xr:uid="{D051DECE-48AB-4D52-AC9B-EBF7E9199AEE}"/>
    <cellStyle name="SAPBEXexcBad7 2 2 2 9" xfId="30629" xr:uid="{C8C047EE-2E18-4FB9-8542-D2CF4619C273}"/>
    <cellStyle name="SAPBEXexcBad7 2 2 3" xfId="30630" xr:uid="{87A7BBBB-7F42-4FC7-8E62-04ADBDC29712}"/>
    <cellStyle name="SAPBEXexcBad7 2 2 3 2" xfId="30631" xr:uid="{7D1E5305-8826-45FA-A799-1F78EA80F443}"/>
    <cellStyle name="SAPBEXexcBad7 2 2 3 3" xfId="30632" xr:uid="{85CB0BEA-BAB5-4614-B50A-DE73811AC9ED}"/>
    <cellStyle name="SAPBEXexcBad7 2 2 3 4" xfId="30633" xr:uid="{4E79111F-F322-44A6-ADA3-517D9A36C62F}"/>
    <cellStyle name="SAPBEXexcBad7 2 2 3 5" xfId="30634" xr:uid="{D62B579F-96A2-43A1-9685-657DBF06A72E}"/>
    <cellStyle name="SAPBEXexcBad7 2 2 3 6" xfId="30635" xr:uid="{68C9D4F4-F892-4DF4-957D-F172D17A086E}"/>
    <cellStyle name="SAPBEXexcBad7 2 2 3 7" xfId="30636" xr:uid="{7BE15D8E-218B-40E6-BB1F-BF049A70E2FC}"/>
    <cellStyle name="SAPBEXexcBad7 2 2 3 8" xfId="30637" xr:uid="{FAAA77BD-8FF6-47DB-937F-1040CEF7637E}"/>
    <cellStyle name="SAPBEXexcBad7 2 2 3 9" xfId="30638" xr:uid="{4E1F2DC5-F1BB-421E-A8EF-CB8A89C86048}"/>
    <cellStyle name="SAPBEXexcBad7 2 2 4" xfId="30639" xr:uid="{C69EF128-9195-4416-96FF-E346E20562E5}"/>
    <cellStyle name="SAPBEXexcBad7 2 2 5" xfId="30640" xr:uid="{A032DD43-B13E-4DDD-B4E1-58BBBE9B380C}"/>
    <cellStyle name="SAPBEXexcBad7 2 2 6" xfId="30641" xr:uid="{B3F32BFE-3EC6-4310-8C6B-CD01B0F6DC3A}"/>
    <cellStyle name="SAPBEXexcBad7 2 2 7" xfId="30642" xr:uid="{51B96F8A-0B00-476C-99A5-1DD2583C59EF}"/>
    <cellStyle name="SAPBEXexcBad7 2 2 8" xfId="30643" xr:uid="{14DA9C80-97E9-4457-B07D-24B621F93C13}"/>
    <cellStyle name="SAPBEXexcBad7 2 2 9" xfId="30644" xr:uid="{1BF60734-637F-4BBD-8D87-A47E0FADFEB6}"/>
    <cellStyle name="SAPBEXexcBad7 2 3" xfId="30645" xr:uid="{DA633120-988E-4A39-9333-16E83C4B3185}"/>
    <cellStyle name="SAPBEXexcBad7 2 3 2" xfId="30646" xr:uid="{383FDAB0-E7B5-40A5-A8DF-623C38851572}"/>
    <cellStyle name="SAPBEXexcBad7 2 3 3" xfId="30647" xr:uid="{1D2260E3-EAA1-46E1-9013-3AB162FF30FA}"/>
    <cellStyle name="SAPBEXexcBad7 2 3 4" xfId="30648" xr:uid="{0EBFC014-851E-4628-BB4F-656193CCB590}"/>
    <cellStyle name="SAPBEXexcBad7 2 3 5" xfId="30649" xr:uid="{46F34ABE-6152-4DF5-AAFC-81CEA7385461}"/>
    <cellStyle name="SAPBEXexcBad7 2 3 6" xfId="30650" xr:uid="{4E5ADA42-C842-4C96-8983-886E4529E84A}"/>
    <cellStyle name="SAPBEXexcBad7 2 3 7" xfId="30651" xr:uid="{1BE8919E-CDEB-46C1-8B05-81B1963477CD}"/>
    <cellStyle name="SAPBEXexcBad7 2 3 8" xfId="30652" xr:uid="{9C1A9815-1B89-4D24-977D-37AA816EE3C3}"/>
    <cellStyle name="SAPBEXexcBad7 2 3 9" xfId="30653" xr:uid="{DB512D3F-582F-45DD-AFA5-2817635BEFAF}"/>
    <cellStyle name="SAPBEXexcBad7 2 4" xfId="30654" xr:uid="{D9183522-95AC-403B-8F4C-720B4C3B3BD8}"/>
    <cellStyle name="SAPBEXexcBad7 2 4 2" xfId="30655" xr:uid="{0E033CF3-5C94-4FC2-9AAB-404E0F47D3C1}"/>
    <cellStyle name="SAPBEXexcBad7 2 4 3" xfId="30656" xr:uid="{9B8F1D0F-7E3F-47C5-B299-42F9074D949E}"/>
    <cellStyle name="SAPBEXexcBad7 2 4 4" xfId="30657" xr:uid="{A57C21BA-6091-40C1-B81B-139CE04532B9}"/>
    <cellStyle name="SAPBEXexcBad7 2 4 5" xfId="30658" xr:uid="{FAAAEC04-746E-43A3-8649-320E50F11C10}"/>
    <cellStyle name="SAPBEXexcBad7 2 4 6" xfId="30659" xr:uid="{2CB318D7-FEEF-4691-AB91-16DA078CE4EB}"/>
    <cellStyle name="SAPBEXexcBad7 2 4 7" xfId="30660" xr:uid="{A9FD4F5A-9E93-4BF3-8A0B-3409ECDA90B0}"/>
    <cellStyle name="SAPBEXexcBad7 2 4 8" xfId="30661" xr:uid="{D040F9AB-5054-4960-AFE8-DC414280B622}"/>
    <cellStyle name="SAPBEXexcBad7 2 4 9" xfId="30662" xr:uid="{5F29FDEF-A8F8-479E-8FBE-97D2FEC1AAE8}"/>
    <cellStyle name="SAPBEXexcBad7 2 5" xfId="30663" xr:uid="{06A5B8D9-56AD-484C-808D-F3AC4ED22466}"/>
    <cellStyle name="SAPBEXexcBad7 2 6" xfId="30664" xr:uid="{6190D482-8DAD-4A5E-A41E-5E9286ECA957}"/>
    <cellStyle name="SAPBEXexcBad7 2 7" xfId="30665" xr:uid="{7F1EA902-07F6-4B8F-A83F-AF00901B9999}"/>
    <cellStyle name="SAPBEXexcBad7 2 8" xfId="30666" xr:uid="{A5856A71-2BDF-4F51-80DB-AFEFC8C0F051}"/>
    <cellStyle name="SAPBEXexcBad7 2 9" xfId="30667" xr:uid="{EE9D630B-8D1B-42FF-B858-9F2403160273}"/>
    <cellStyle name="SAPBEXexcBad7 3" xfId="30668" xr:uid="{AAAE8689-4000-4AE2-8D5F-E5FD01F2C425}"/>
    <cellStyle name="SAPBEXexcBad7 3 10" xfId="30669" xr:uid="{EBE15065-E02E-4A36-BA98-B489086C11B3}"/>
    <cellStyle name="SAPBEXexcBad7 3 11" xfId="30670" xr:uid="{D275996D-1C04-412B-A453-D11402B05D49}"/>
    <cellStyle name="SAPBEXexcBad7 3 2" xfId="30671" xr:uid="{49C87F75-3BEC-4D99-BED4-A4A7708B51BA}"/>
    <cellStyle name="SAPBEXexcBad7 3 2 2" xfId="30672" xr:uid="{D9649B42-1643-413D-A911-85DDA974FD34}"/>
    <cellStyle name="SAPBEXexcBad7 3 2 3" xfId="30673" xr:uid="{A620E9B1-88FA-4BBA-B474-4E733C9933DE}"/>
    <cellStyle name="SAPBEXexcBad7 3 2 4" xfId="30674" xr:uid="{6BDF6F91-12F1-4ACD-B4CD-7B1E0435AD5D}"/>
    <cellStyle name="SAPBEXexcBad7 3 2 5" xfId="30675" xr:uid="{16F6A46C-DFB0-46F3-8105-E803F0B49954}"/>
    <cellStyle name="SAPBEXexcBad7 3 2 6" xfId="30676" xr:uid="{AE0EBF78-95BE-483B-A3A1-349BB28CB25D}"/>
    <cellStyle name="SAPBEXexcBad7 3 2 7" xfId="30677" xr:uid="{A2883B90-E5B4-499F-A815-BAA5B5A3BD08}"/>
    <cellStyle name="SAPBEXexcBad7 3 2 8" xfId="30678" xr:uid="{562B2B1D-9274-4097-AF95-A9AE0083B5F0}"/>
    <cellStyle name="SAPBEXexcBad7 3 2 9" xfId="30679" xr:uid="{AC0B0B57-19C5-43CC-885D-5EF907EAB6E9}"/>
    <cellStyle name="SAPBEXexcBad7 3 3" xfId="30680" xr:uid="{4D1D9A0B-6DFA-49AE-8A63-199A5175A02D}"/>
    <cellStyle name="SAPBEXexcBad7 3 3 2" xfId="30681" xr:uid="{C6C2D771-8C48-4A35-BF2F-239492FDE024}"/>
    <cellStyle name="SAPBEXexcBad7 3 3 3" xfId="30682" xr:uid="{000F4C7C-4AE1-414B-901B-CAB5DCADFD7A}"/>
    <cellStyle name="SAPBEXexcBad7 3 3 4" xfId="30683" xr:uid="{61D5E332-DAD9-4A3C-A3F5-9CABF6D2ABC2}"/>
    <cellStyle name="SAPBEXexcBad7 3 3 5" xfId="30684" xr:uid="{4F7BC86A-CBE6-42BC-8CE1-B623E0C80E4C}"/>
    <cellStyle name="SAPBEXexcBad7 3 3 6" xfId="30685" xr:uid="{EACF394C-3748-410C-B1A6-68DD693AEB6C}"/>
    <cellStyle name="SAPBEXexcBad7 3 3 7" xfId="30686" xr:uid="{39DD7965-060C-4B60-8342-C2DF8967F067}"/>
    <cellStyle name="SAPBEXexcBad7 3 3 8" xfId="30687" xr:uid="{6AEF32A2-66FA-4AB1-B908-6EEE817D6A7A}"/>
    <cellStyle name="SAPBEXexcBad7 3 3 9" xfId="30688" xr:uid="{D76A6129-D943-4256-B970-8CE61C1A6E1E}"/>
    <cellStyle name="SAPBEXexcBad7 3 4" xfId="30689" xr:uid="{7F520991-A0A8-44AD-B9BC-AFAACAD2CDC0}"/>
    <cellStyle name="SAPBEXexcBad7 3 5" xfId="30690" xr:uid="{94FFE286-782A-485C-81C9-20A96CA3795E}"/>
    <cellStyle name="SAPBEXexcBad7 3 6" xfId="30691" xr:uid="{55B7AD35-385C-40BE-BE22-B25D05B107A0}"/>
    <cellStyle name="SAPBEXexcBad7 3 7" xfId="30692" xr:uid="{8CFEC55D-01E6-4896-BCE9-3DD358CF4E67}"/>
    <cellStyle name="SAPBEXexcBad7 3 8" xfId="30693" xr:uid="{6937C01A-805C-4D6D-9988-92EDD068831B}"/>
    <cellStyle name="SAPBEXexcBad7 3 9" xfId="30694" xr:uid="{A76A3B8C-703A-4CE3-85D5-FA0282435C2C}"/>
    <cellStyle name="SAPBEXexcBad7 4" xfId="30695" xr:uid="{D758D986-7637-4FA1-840D-A97946D33F84}"/>
    <cellStyle name="SAPBEXexcBad7 4 2" xfId="30696" xr:uid="{C02503F5-2899-405E-8D78-05B00F8A6848}"/>
    <cellStyle name="SAPBEXexcBad7 4 3" xfId="30697" xr:uid="{0289B90F-5DC8-4347-BD4C-F236459C776C}"/>
    <cellStyle name="SAPBEXexcBad7 4 4" xfId="30698" xr:uid="{7E681A97-C582-4FD6-B28D-AE001BEE9A66}"/>
    <cellStyle name="SAPBEXexcBad7 4 5" xfId="30699" xr:uid="{02ECB1A2-83CA-403D-AA8E-EB911E1D8B31}"/>
    <cellStyle name="SAPBEXexcBad7 4 6" xfId="30700" xr:uid="{89E58E21-2C90-4E22-A97B-23F834EDEB38}"/>
    <cellStyle name="SAPBEXexcBad7 4 7" xfId="30701" xr:uid="{CC8C8A9B-8EE8-4590-B6D9-014B914E3888}"/>
    <cellStyle name="SAPBEXexcBad7 4 8" xfId="30702" xr:uid="{A149D3AE-120D-4BBA-ABA3-76B0E36D32C8}"/>
    <cellStyle name="SAPBEXexcBad7 4 9" xfId="30703" xr:uid="{5B9F71F0-587E-4F5A-BE92-4F2BC7554279}"/>
    <cellStyle name="SAPBEXexcBad7 5" xfId="30704" xr:uid="{F563F995-D31F-4E8C-9CEE-030FE1BE2B7D}"/>
    <cellStyle name="SAPBEXexcBad7 5 2" xfId="30705" xr:uid="{3CB0B662-E137-4BA2-866F-67852BA89D87}"/>
    <cellStyle name="SAPBEXexcBad7 5 3" xfId="30706" xr:uid="{80E61E78-6F3E-4F42-A8FF-0A33FDEF7FC8}"/>
    <cellStyle name="SAPBEXexcBad7 5 4" xfId="30707" xr:uid="{884DC0CE-DE79-47E1-B03B-4C5FC8684D0F}"/>
    <cellStyle name="SAPBEXexcBad7 5 5" xfId="30708" xr:uid="{7749FCB2-5B6D-4C11-B1D3-B9E734AA3C5D}"/>
    <cellStyle name="SAPBEXexcBad7 5 6" xfId="30709" xr:uid="{A7E1C5E2-FCE8-463A-AAF0-6D5C86CF2591}"/>
    <cellStyle name="SAPBEXexcBad7 5 7" xfId="30710" xr:uid="{D03118D3-6477-47B6-AE64-C82CA86ACE2C}"/>
    <cellStyle name="SAPBEXexcBad7 5 8" xfId="30711" xr:uid="{D37318C8-C507-4B12-9467-776B994B21AD}"/>
    <cellStyle name="SAPBEXexcBad7 5 9" xfId="30712" xr:uid="{79EC6886-F980-4303-B554-D204434B4281}"/>
    <cellStyle name="SAPBEXexcBad7 6" xfId="30713" xr:uid="{D26354A9-B2A2-4464-821B-074CC343FE7A}"/>
    <cellStyle name="SAPBEXexcBad7 7" xfId="30714" xr:uid="{7932F477-8450-4F7F-AE38-B61C53C6CF5B}"/>
    <cellStyle name="SAPBEXexcBad7 8" xfId="30715" xr:uid="{C6CF2B11-73A8-42E5-9F91-1361D6DDE9C0}"/>
    <cellStyle name="SAPBEXexcBad7 9" xfId="30716" xr:uid="{FC497F24-B362-44E5-823E-1AEF480B9974}"/>
    <cellStyle name="SAPBEXexcBad8" xfId="2282" xr:uid="{1B577421-6F40-43B9-B71F-C59086316891}"/>
    <cellStyle name="SAPBEXexcBad8 10" xfId="30718" xr:uid="{FEB3365B-25CD-4303-9DD6-D73E8E59CE82}"/>
    <cellStyle name="SAPBEXexcBad8 11" xfId="30719" xr:uid="{C451D894-B3BC-4023-8EFC-3120D1D6833A}"/>
    <cellStyle name="SAPBEXexcBad8 12" xfId="30720" xr:uid="{3323D4A6-11B4-4EFF-933B-148CF295251B}"/>
    <cellStyle name="SAPBEXexcBad8 13" xfId="30721" xr:uid="{3A08374F-BFA1-449F-859E-0DF6031DDC29}"/>
    <cellStyle name="SAPBEXexcBad8 14" xfId="30717" xr:uid="{39A8D14C-3868-4ECA-8061-6764E220258A}"/>
    <cellStyle name="SAPBEXexcBad8 15" xfId="37664" xr:uid="{AB7746C2-B504-48C6-B8D7-E77DD5A56C39}"/>
    <cellStyle name="SAPBEXexcBad8 2" xfId="30722" xr:uid="{9C821C54-8481-4DA7-8AFE-1C6AE7A8A750}"/>
    <cellStyle name="SAPBEXexcBad8 2 10" xfId="30723" xr:uid="{A7C049B2-4FEF-4D90-8043-265CEB17F4B3}"/>
    <cellStyle name="SAPBEXexcBad8 2 11" xfId="30724" xr:uid="{AF4DEB2A-BF5F-48C8-83C9-FB6DF9AC31C7}"/>
    <cellStyle name="SAPBEXexcBad8 2 12" xfId="30725" xr:uid="{EDFBCD8A-2E49-41C6-BC4B-A9763A009A1B}"/>
    <cellStyle name="SAPBEXexcBad8 2 2" xfId="30726" xr:uid="{32CEB348-A9A2-42F2-B064-BFD3D584D7E7}"/>
    <cellStyle name="SAPBEXexcBad8 2 2 10" xfId="30727" xr:uid="{6A117A0E-1EAA-4F04-AADB-2A8DC5418D3A}"/>
    <cellStyle name="SAPBEXexcBad8 2 2 11" xfId="30728" xr:uid="{7D27D17E-D9FC-4168-B2B9-C0E52378EBE4}"/>
    <cellStyle name="SAPBEXexcBad8 2 2 2" xfId="30729" xr:uid="{DAD76CA7-5A0B-4912-A074-AC7EF2C75F62}"/>
    <cellStyle name="SAPBEXexcBad8 2 2 2 2" xfId="30730" xr:uid="{9A0158C0-D4E1-4E22-B137-E7FA1E85A63A}"/>
    <cellStyle name="SAPBEXexcBad8 2 2 2 3" xfId="30731" xr:uid="{15A6EDA6-8E40-4138-91A5-1638EEE9B9B7}"/>
    <cellStyle name="SAPBEXexcBad8 2 2 2 4" xfId="30732" xr:uid="{D00B4434-1E92-4BCF-8AFA-2E0B934129E8}"/>
    <cellStyle name="SAPBEXexcBad8 2 2 2 5" xfId="30733" xr:uid="{2E78BF7A-5E43-4018-BBB5-FB1AFD0B16DC}"/>
    <cellStyle name="SAPBEXexcBad8 2 2 2 6" xfId="30734" xr:uid="{D77F9720-6158-4E6C-9F91-F8682715184A}"/>
    <cellStyle name="SAPBEXexcBad8 2 2 2 7" xfId="30735" xr:uid="{B7A4829B-C3A5-43B8-9C9D-47F6B06ABE63}"/>
    <cellStyle name="SAPBEXexcBad8 2 2 2 8" xfId="30736" xr:uid="{024F5F21-559D-4963-80EC-9D7545C53C6D}"/>
    <cellStyle name="SAPBEXexcBad8 2 2 2 9" xfId="30737" xr:uid="{8A8A296A-13DF-405C-B398-07A91B4B3666}"/>
    <cellStyle name="SAPBEXexcBad8 2 2 3" xfId="30738" xr:uid="{0E99E4EB-E131-4A80-96FC-E84FF8B72DB7}"/>
    <cellStyle name="SAPBEXexcBad8 2 2 3 2" xfId="30739" xr:uid="{728FCA10-69CC-4CE2-8062-3B14FB5AD45A}"/>
    <cellStyle name="SAPBEXexcBad8 2 2 3 3" xfId="30740" xr:uid="{6FC6AFB5-88EE-4353-8CB5-602F67DD83CA}"/>
    <cellStyle name="SAPBEXexcBad8 2 2 3 4" xfId="30741" xr:uid="{6AA024DC-6C8F-4F03-9909-D12230072732}"/>
    <cellStyle name="SAPBEXexcBad8 2 2 3 5" xfId="30742" xr:uid="{AC43A2ED-6CE6-4646-B888-157F61EF4B0F}"/>
    <cellStyle name="SAPBEXexcBad8 2 2 3 6" xfId="30743" xr:uid="{8908FDCA-83E5-4451-A259-EF409155402D}"/>
    <cellStyle name="SAPBEXexcBad8 2 2 3 7" xfId="30744" xr:uid="{D423772D-1EA8-462B-9E58-C7307F1F958C}"/>
    <cellStyle name="SAPBEXexcBad8 2 2 3 8" xfId="30745" xr:uid="{D3AD7834-7351-4BDE-A052-41BE8FAFCB27}"/>
    <cellStyle name="SAPBEXexcBad8 2 2 3 9" xfId="30746" xr:uid="{B613467C-87E6-4E30-9823-54BEDDB5DB2A}"/>
    <cellStyle name="SAPBEXexcBad8 2 2 4" xfId="30747" xr:uid="{7F7AE13F-0C84-4461-945B-959D3A75F118}"/>
    <cellStyle name="SAPBEXexcBad8 2 2 5" xfId="30748" xr:uid="{5F5880F9-A18A-40E6-B1FD-59A5D0B11E14}"/>
    <cellStyle name="SAPBEXexcBad8 2 2 6" xfId="30749" xr:uid="{E1EAC2F1-9D4D-49E4-8E99-371142877F74}"/>
    <cellStyle name="SAPBEXexcBad8 2 2 7" xfId="30750" xr:uid="{280F1925-7B62-4C04-B886-C87229F55BFD}"/>
    <cellStyle name="SAPBEXexcBad8 2 2 8" xfId="30751" xr:uid="{91A70686-45C1-4F24-B251-8F56ECFCEDAC}"/>
    <cellStyle name="SAPBEXexcBad8 2 2 9" xfId="30752" xr:uid="{CD5E316D-FF83-4150-A699-BD6335615E1D}"/>
    <cellStyle name="SAPBEXexcBad8 2 3" xfId="30753" xr:uid="{A1B1FE9F-C48F-4D3A-9FF1-DE10A3415A9B}"/>
    <cellStyle name="SAPBEXexcBad8 2 3 2" xfId="30754" xr:uid="{96FB2DFE-348E-4B8F-BE83-899E0007E78D}"/>
    <cellStyle name="SAPBEXexcBad8 2 3 3" xfId="30755" xr:uid="{7C603149-B8D5-4238-B2F7-1C3DBE3D955E}"/>
    <cellStyle name="SAPBEXexcBad8 2 3 4" xfId="30756" xr:uid="{4E3E5384-0123-45B9-801F-D05EA33D8DE0}"/>
    <cellStyle name="SAPBEXexcBad8 2 3 5" xfId="30757" xr:uid="{A1E299BD-F5A5-47D6-A00A-784CF4819AF7}"/>
    <cellStyle name="SAPBEXexcBad8 2 3 6" xfId="30758" xr:uid="{FA24B192-1FA1-407E-B9C1-8C7FD6FC155E}"/>
    <cellStyle name="SAPBEXexcBad8 2 3 7" xfId="30759" xr:uid="{D22599AA-4F2F-46CE-919A-7214BFF14314}"/>
    <cellStyle name="SAPBEXexcBad8 2 3 8" xfId="30760" xr:uid="{8853FA93-7D1B-4B82-A5F4-B015067D1738}"/>
    <cellStyle name="SAPBEXexcBad8 2 3 9" xfId="30761" xr:uid="{08F59868-193A-4762-AB51-126FD100216F}"/>
    <cellStyle name="SAPBEXexcBad8 2 4" xfId="30762" xr:uid="{D997EB11-975B-43EB-BF5A-CD0501F8C1AB}"/>
    <cellStyle name="SAPBEXexcBad8 2 4 2" xfId="30763" xr:uid="{88D298F8-FE83-4613-9A22-1A5B95705CF0}"/>
    <cellStyle name="SAPBEXexcBad8 2 4 3" xfId="30764" xr:uid="{2DE920B3-A4F0-4E68-A21C-E6466DF22118}"/>
    <cellStyle name="SAPBEXexcBad8 2 4 4" xfId="30765" xr:uid="{41FAE4F0-51DD-4B61-B9B8-C07252097162}"/>
    <cellStyle name="SAPBEXexcBad8 2 4 5" xfId="30766" xr:uid="{15CC8DE1-D16A-489F-B14A-675DC5939BE1}"/>
    <cellStyle name="SAPBEXexcBad8 2 4 6" xfId="30767" xr:uid="{50849BB6-5FF4-4C6B-9AC7-2FAC13614483}"/>
    <cellStyle name="SAPBEXexcBad8 2 4 7" xfId="30768" xr:uid="{69E97CE1-A4C6-441D-B035-5EE8C5345C52}"/>
    <cellStyle name="SAPBEXexcBad8 2 4 8" xfId="30769" xr:uid="{79EB4A25-4D53-447F-B694-A2171F17481F}"/>
    <cellStyle name="SAPBEXexcBad8 2 4 9" xfId="30770" xr:uid="{E01F3570-13CB-44C1-89E4-5DE80B4A80E4}"/>
    <cellStyle name="SAPBEXexcBad8 2 5" xfId="30771" xr:uid="{41BEE09A-78AC-4757-B6B0-946E63BF577D}"/>
    <cellStyle name="SAPBEXexcBad8 2 6" xfId="30772" xr:uid="{1E2753AA-5C91-4949-85B6-F1A3ACD3B0BD}"/>
    <cellStyle name="SAPBEXexcBad8 2 7" xfId="30773" xr:uid="{AA3F266D-9251-4A4C-97A8-2C9DFAC52ED9}"/>
    <cellStyle name="SAPBEXexcBad8 2 8" xfId="30774" xr:uid="{BA233FFF-4CDF-4894-86C0-9E092C38A152}"/>
    <cellStyle name="SAPBEXexcBad8 2 9" xfId="30775" xr:uid="{E07945A3-1458-4C74-9CA8-47502B6C959F}"/>
    <cellStyle name="SAPBEXexcBad8 3" xfId="30776" xr:uid="{E7EF08F7-CD89-469B-A83A-39513902F503}"/>
    <cellStyle name="SAPBEXexcBad8 3 10" xfId="30777" xr:uid="{2FF095AB-87AD-4994-898A-989394C9CB30}"/>
    <cellStyle name="SAPBEXexcBad8 3 11" xfId="30778" xr:uid="{828E5A2C-3F67-4B97-9D0F-4A929DC04F68}"/>
    <cellStyle name="SAPBEXexcBad8 3 2" xfId="30779" xr:uid="{B342C1FE-EBF9-402E-B952-0FCBBFD75974}"/>
    <cellStyle name="SAPBEXexcBad8 3 2 2" xfId="30780" xr:uid="{1C8EE78E-0D2A-4C44-96CB-909355D9067C}"/>
    <cellStyle name="SAPBEXexcBad8 3 2 3" xfId="30781" xr:uid="{62F81EE9-A10B-448D-B97E-5169D596CE49}"/>
    <cellStyle name="SAPBEXexcBad8 3 2 4" xfId="30782" xr:uid="{7DEB88A8-6776-43FA-9CDA-845BC72100A6}"/>
    <cellStyle name="SAPBEXexcBad8 3 2 5" xfId="30783" xr:uid="{9DF60CA0-A121-4EC4-9C86-076D800EAB63}"/>
    <cellStyle name="SAPBEXexcBad8 3 2 6" xfId="30784" xr:uid="{51C57235-FC19-48B6-BB4D-ADABFE54468D}"/>
    <cellStyle name="SAPBEXexcBad8 3 2 7" xfId="30785" xr:uid="{89D97AC6-4D1F-4653-8704-F0F9CF4E216F}"/>
    <cellStyle name="SAPBEXexcBad8 3 2 8" xfId="30786" xr:uid="{1AC0EBE9-F080-4F60-9C2E-7FB05A184F9B}"/>
    <cellStyle name="SAPBEXexcBad8 3 2 9" xfId="30787" xr:uid="{0319167F-C5F6-433C-8901-C82C22A667C0}"/>
    <cellStyle name="SAPBEXexcBad8 3 3" xfId="30788" xr:uid="{D8324AA7-9627-4B44-AB2A-07494C849E5B}"/>
    <cellStyle name="SAPBEXexcBad8 3 3 2" xfId="30789" xr:uid="{2952EEBB-6915-41AC-B29A-29D4558F419E}"/>
    <cellStyle name="SAPBEXexcBad8 3 3 3" xfId="30790" xr:uid="{D5FBE30A-082A-4E95-94F3-F86AFF910DD0}"/>
    <cellStyle name="SAPBEXexcBad8 3 3 4" xfId="30791" xr:uid="{FD352C60-7C4E-4811-908C-B16C6FE37C8D}"/>
    <cellStyle name="SAPBEXexcBad8 3 3 5" xfId="30792" xr:uid="{9D6C87A8-8AC9-4878-8C7B-FB1E94B31F43}"/>
    <cellStyle name="SAPBEXexcBad8 3 3 6" xfId="30793" xr:uid="{1B14CF91-1C67-4D2E-9F03-8518CF83EA2A}"/>
    <cellStyle name="SAPBEXexcBad8 3 3 7" xfId="30794" xr:uid="{E737A3F4-89BC-43C4-8DF0-BFB9D3167887}"/>
    <cellStyle name="SAPBEXexcBad8 3 3 8" xfId="30795" xr:uid="{50BE6918-D6B4-494A-B9E4-D85073732C66}"/>
    <cellStyle name="SAPBEXexcBad8 3 3 9" xfId="30796" xr:uid="{930ACC87-F3DE-4C3B-87E4-1A4B0142F1AC}"/>
    <cellStyle name="SAPBEXexcBad8 3 4" xfId="30797" xr:uid="{4068E960-9C8F-4848-A97D-3639305E5E33}"/>
    <cellStyle name="SAPBEXexcBad8 3 5" xfId="30798" xr:uid="{C7A37EBD-8D46-4CDF-833D-AE748B7C5834}"/>
    <cellStyle name="SAPBEXexcBad8 3 6" xfId="30799" xr:uid="{34AFE249-259A-4FC7-9E23-FEBC5091DE3C}"/>
    <cellStyle name="SAPBEXexcBad8 3 7" xfId="30800" xr:uid="{9AF3F788-17A7-48B2-BD90-7977A515BD26}"/>
    <cellStyle name="SAPBEXexcBad8 3 8" xfId="30801" xr:uid="{58D22C9E-DCC9-49DB-B758-E5587698F822}"/>
    <cellStyle name="SAPBEXexcBad8 3 9" xfId="30802" xr:uid="{45182A77-0EE4-4B7F-BB1D-A0A3E238C04A}"/>
    <cellStyle name="SAPBEXexcBad8 4" xfId="30803" xr:uid="{707259F9-2EBB-47A8-AA2C-5B232BF8F444}"/>
    <cellStyle name="SAPBEXexcBad8 4 2" xfId="30804" xr:uid="{FF122BC3-8ADE-4770-98D4-411B58B9F50D}"/>
    <cellStyle name="SAPBEXexcBad8 4 3" xfId="30805" xr:uid="{025985D5-05F9-4454-B8BF-B52121B56FEC}"/>
    <cellStyle name="SAPBEXexcBad8 4 4" xfId="30806" xr:uid="{545C05F0-3D85-4969-9DE4-A471BE27639A}"/>
    <cellStyle name="SAPBEXexcBad8 4 5" xfId="30807" xr:uid="{352BC7A7-7C95-4AB8-8D51-4630C787EF0C}"/>
    <cellStyle name="SAPBEXexcBad8 4 6" xfId="30808" xr:uid="{E8A931DD-6D35-4B7F-96B8-077D25F62404}"/>
    <cellStyle name="SAPBEXexcBad8 4 7" xfId="30809" xr:uid="{05927C6F-CC88-4649-BC35-1795CF3FAAD3}"/>
    <cellStyle name="SAPBEXexcBad8 4 8" xfId="30810" xr:uid="{3BD8C572-7EFC-47E9-94FE-78FBF3E44367}"/>
    <cellStyle name="SAPBEXexcBad8 4 9" xfId="30811" xr:uid="{A7F2687C-63BD-4DA8-9D37-3E6D81A3CB4C}"/>
    <cellStyle name="SAPBEXexcBad8 5" xfId="30812" xr:uid="{848EA63E-CD94-41B1-B5FB-9F7443FB04EB}"/>
    <cellStyle name="SAPBEXexcBad8 5 2" xfId="30813" xr:uid="{80EF8FAF-F802-4ADD-B6A3-E9DD5DC64FE6}"/>
    <cellStyle name="SAPBEXexcBad8 5 3" xfId="30814" xr:uid="{E59E2B3B-23A0-4CF1-BB06-7219386C79ED}"/>
    <cellStyle name="SAPBEXexcBad8 5 4" xfId="30815" xr:uid="{448DC09D-7259-4A83-AF38-FE73B91C3DAA}"/>
    <cellStyle name="SAPBEXexcBad8 5 5" xfId="30816" xr:uid="{08E6FABF-48ED-4A6B-AD38-A240B652D3B2}"/>
    <cellStyle name="SAPBEXexcBad8 5 6" xfId="30817" xr:uid="{E8EFFC2F-FE00-4100-9FF4-F08AC6E0EB7B}"/>
    <cellStyle name="SAPBEXexcBad8 5 7" xfId="30818" xr:uid="{676BF9A9-DFE1-49BF-B61F-C332D00F27A3}"/>
    <cellStyle name="SAPBEXexcBad8 5 8" xfId="30819" xr:uid="{88777B12-1096-4C6A-918A-7E0FD17F4D5B}"/>
    <cellStyle name="SAPBEXexcBad8 5 9" xfId="30820" xr:uid="{1EA3A97B-141C-46CB-86DA-F0A27868AF27}"/>
    <cellStyle name="SAPBEXexcBad8 6" xfId="30821" xr:uid="{1F18346A-DCDD-40D7-A497-EAA39C802127}"/>
    <cellStyle name="SAPBEXexcBad8 7" xfId="30822" xr:uid="{05D7EBDF-942B-4F15-ACD9-C4C87D52AF58}"/>
    <cellStyle name="SAPBEXexcBad8 8" xfId="30823" xr:uid="{C42F3E38-5F32-4468-8E60-790DF1AEDD99}"/>
    <cellStyle name="SAPBEXexcBad8 9" xfId="30824" xr:uid="{C3C4252C-B6F4-4288-9E82-4B673ECB6D41}"/>
    <cellStyle name="SAPBEXexcBad9" xfId="2283" xr:uid="{2DCC2D1C-0CDA-43D5-9D05-FEA5729E1D19}"/>
    <cellStyle name="SAPBEXexcBad9 10" xfId="30826" xr:uid="{03B08D92-B8C2-4851-9AC6-4DE464166C72}"/>
    <cellStyle name="SAPBEXexcBad9 11" xfId="30827" xr:uid="{9E92B077-9772-4A22-97A6-61F8FA0FEFA7}"/>
    <cellStyle name="SAPBEXexcBad9 12" xfId="30828" xr:uid="{A1BB3A5A-B0CF-434E-97DD-255FF43F8C66}"/>
    <cellStyle name="SAPBEXexcBad9 13" xfId="30829" xr:uid="{F95BFD94-955A-4C29-96C1-67C893363BFB}"/>
    <cellStyle name="SAPBEXexcBad9 14" xfId="30825" xr:uid="{33E2A9B8-A650-4911-A5DC-A5355F0CFE5C}"/>
    <cellStyle name="SAPBEXexcBad9 15" xfId="37665" xr:uid="{279CAD06-FB6B-4F6D-9277-113A8341F25E}"/>
    <cellStyle name="SAPBEXexcBad9 2" xfId="30830" xr:uid="{C0137E07-3845-47B1-8429-046F80EE1ACA}"/>
    <cellStyle name="SAPBEXexcBad9 2 10" xfId="30831" xr:uid="{F1999AF7-9652-49ED-8B6E-BA070DACC594}"/>
    <cellStyle name="SAPBEXexcBad9 2 11" xfId="30832" xr:uid="{1B7B9878-0A4C-4DC4-AA53-15FB7715D142}"/>
    <cellStyle name="SAPBEXexcBad9 2 12" xfId="30833" xr:uid="{DD26B498-E3C5-4944-AD4C-4ADA82030E31}"/>
    <cellStyle name="SAPBEXexcBad9 2 2" xfId="30834" xr:uid="{1F1FD196-717B-4624-A601-EF4A88596DDE}"/>
    <cellStyle name="SAPBEXexcBad9 2 2 10" xfId="30835" xr:uid="{39AE7DFD-96E8-411F-A7B1-63F8F4D3AF11}"/>
    <cellStyle name="SAPBEXexcBad9 2 2 11" xfId="30836" xr:uid="{70F29C28-1817-4E88-A5D9-E37FF9624134}"/>
    <cellStyle name="SAPBEXexcBad9 2 2 2" xfId="30837" xr:uid="{BF5B6F04-E1CD-46E6-8DAB-0F6A19939E11}"/>
    <cellStyle name="SAPBEXexcBad9 2 2 2 2" xfId="30838" xr:uid="{BDADC20E-AD12-4C83-B706-FF3B7E42BB6D}"/>
    <cellStyle name="SAPBEXexcBad9 2 2 2 3" xfId="30839" xr:uid="{6CBBC53E-8F2E-4F02-B5B4-588698F1C184}"/>
    <cellStyle name="SAPBEXexcBad9 2 2 2 4" xfId="30840" xr:uid="{E3304A31-A062-47B9-91F0-BCD3065CD607}"/>
    <cellStyle name="SAPBEXexcBad9 2 2 2 5" xfId="30841" xr:uid="{BD84188D-5F82-4C5D-AA8C-105E9A4D6FB3}"/>
    <cellStyle name="SAPBEXexcBad9 2 2 2 6" xfId="30842" xr:uid="{58BE7888-6B26-47CD-8B3B-1D7DEE1C6FDF}"/>
    <cellStyle name="SAPBEXexcBad9 2 2 2 7" xfId="30843" xr:uid="{B5F6F3AF-5BEB-4EB5-9A1B-3134B3DCB96B}"/>
    <cellStyle name="SAPBEXexcBad9 2 2 2 8" xfId="30844" xr:uid="{A8C730DE-CA45-42C8-8FA7-11CCC8816A2C}"/>
    <cellStyle name="SAPBEXexcBad9 2 2 2 9" xfId="30845" xr:uid="{8CD39B7A-4902-46B3-A1E1-557308AB74E8}"/>
    <cellStyle name="SAPBEXexcBad9 2 2 3" xfId="30846" xr:uid="{D4E69B9B-A917-49B6-84BF-412C5696510A}"/>
    <cellStyle name="SAPBEXexcBad9 2 2 3 2" xfId="30847" xr:uid="{EB56AE97-B689-4F1A-9DCB-01E836D49F50}"/>
    <cellStyle name="SAPBEXexcBad9 2 2 3 3" xfId="30848" xr:uid="{3E760A2B-03E8-4059-9C61-40C63E852DB8}"/>
    <cellStyle name="SAPBEXexcBad9 2 2 3 4" xfId="30849" xr:uid="{BA25BDA1-DFE4-4902-B26F-969230B4C229}"/>
    <cellStyle name="SAPBEXexcBad9 2 2 3 5" xfId="30850" xr:uid="{77C75995-BFD5-418B-9461-017B615D57A5}"/>
    <cellStyle name="SAPBEXexcBad9 2 2 3 6" xfId="30851" xr:uid="{86908201-4DEF-4EB7-AED6-2DF39E6B1D2F}"/>
    <cellStyle name="SAPBEXexcBad9 2 2 3 7" xfId="30852" xr:uid="{E5D87F3C-4C4F-4DAD-AABE-BAF401855F4C}"/>
    <cellStyle name="SAPBEXexcBad9 2 2 3 8" xfId="30853" xr:uid="{A447FE99-996B-4292-B48C-A1659D0D9A7C}"/>
    <cellStyle name="SAPBEXexcBad9 2 2 3 9" xfId="30854" xr:uid="{37E84669-B56C-4D6B-A86F-7167BD13E3B6}"/>
    <cellStyle name="SAPBEXexcBad9 2 2 4" xfId="30855" xr:uid="{69693CD6-FD93-4830-B279-62619DA64FA1}"/>
    <cellStyle name="SAPBEXexcBad9 2 2 5" xfId="30856" xr:uid="{43327F20-FD9C-4214-A481-88F347FFABFD}"/>
    <cellStyle name="SAPBEXexcBad9 2 2 6" xfId="30857" xr:uid="{B0FB5EF7-D12A-4E17-B431-D9AEDE18B499}"/>
    <cellStyle name="SAPBEXexcBad9 2 2 7" xfId="30858" xr:uid="{BBE230B1-932A-4804-8148-1D9EF1B5AE93}"/>
    <cellStyle name="SAPBEXexcBad9 2 2 8" xfId="30859" xr:uid="{FD1931A6-49C7-4219-BA28-1EEB817FD744}"/>
    <cellStyle name="SAPBEXexcBad9 2 2 9" xfId="30860" xr:uid="{F2905A10-743F-4118-9694-54D78BA3E29E}"/>
    <cellStyle name="SAPBEXexcBad9 2 3" xfId="30861" xr:uid="{AF001CDB-C48F-46E6-AC3F-E55B02BBBEDE}"/>
    <cellStyle name="SAPBEXexcBad9 2 3 2" xfId="30862" xr:uid="{170F004E-6E61-4AA7-B5FE-D8219C16B0BB}"/>
    <cellStyle name="SAPBEXexcBad9 2 3 3" xfId="30863" xr:uid="{89191E32-EA6E-40F6-8972-95D2CB776424}"/>
    <cellStyle name="SAPBEXexcBad9 2 3 4" xfId="30864" xr:uid="{7531E580-E319-4155-A8F0-1F1CFAC13D8D}"/>
    <cellStyle name="SAPBEXexcBad9 2 3 5" xfId="30865" xr:uid="{B9FBC158-3321-4728-8907-035B4D73C299}"/>
    <cellStyle name="SAPBEXexcBad9 2 3 6" xfId="30866" xr:uid="{437F2B6F-1B8A-4D5D-99C5-56EBABD92BBF}"/>
    <cellStyle name="SAPBEXexcBad9 2 3 7" xfId="30867" xr:uid="{F34F5140-FC6E-4E7E-8C57-D05B58FB8467}"/>
    <cellStyle name="SAPBEXexcBad9 2 3 8" xfId="30868" xr:uid="{2CF1C3CD-A7EB-4BB7-AE3A-AFE98E4AEB14}"/>
    <cellStyle name="SAPBEXexcBad9 2 3 9" xfId="30869" xr:uid="{555B27C4-1355-40FF-B107-11C006B76DB0}"/>
    <cellStyle name="SAPBEXexcBad9 2 4" xfId="30870" xr:uid="{B9BA6C99-3D6E-44FB-931B-8AA8CFD1615A}"/>
    <cellStyle name="SAPBEXexcBad9 2 4 2" xfId="30871" xr:uid="{49B375C0-B7F3-4A47-9B46-3177CC0E618E}"/>
    <cellStyle name="SAPBEXexcBad9 2 4 3" xfId="30872" xr:uid="{94225463-B787-4A58-9311-F575569D409D}"/>
    <cellStyle name="SAPBEXexcBad9 2 4 4" xfId="30873" xr:uid="{4A6F80E0-2DD8-4162-A9D9-BBD693F2C078}"/>
    <cellStyle name="SAPBEXexcBad9 2 4 5" xfId="30874" xr:uid="{05F3A680-FF0F-420D-BF37-E7C515446A50}"/>
    <cellStyle name="SAPBEXexcBad9 2 4 6" xfId="30875" xr:uid="{227FF9CB-F23B-4A3E-AF7D-D60409A25AFA}"/>
    <cellStyle name="SAPBEXexcBad9 2 4 7" xfId="30876" xr:uid="{AA1703DC-E37F-4C75-8008-1466F78EEF8C}"/>
    <cellStyle name="SAPBEXexcBad9 2 4 8" xfId="30877" xr:uid="{3B1E5E66-600F-4DB4-ACF1-1ADEFAD63AAE}"/>
    <cellStyle name="SAPBEXexcBad9 2 4 9" xfId="30878" xr:uid="{12BB8700-B0D8-45BB-99D6-60FE735A6215}"/>
    <cellStyle name="SAPBEXexcBad9 2 5" xfId="30879" xr:uid="{769B3194-BD72-4981-9B84-D6E4D5EF6432}"/>
    <cellStyle name="SAPBEXexcBad9 2 6" xfId="30880" xr:uid="{1137E697-2466-49BF-83F4-A513D2ED9AB6}"/>
    <cellStyle name="SAPBEXexcBad9 2 7" xfId="30881" xr:uid="{F8A0806B-763B-4FA9-898A-28B9A5504E26}"/>
    <cellStyle name="SAPBEXexcBad9 2 8" xfId="30882" xr:uid="{7F32A973-02C3-4236-9905-A05210CEAF18}"/>
    <cellStyle name="SAPBEXexcBad9 2 9" xfId="30883" xr:uid="{1D9D758D-7F1C-4917-9649-17FB2CA817B1}"/>
    <cellStyle name="SAPBEXexcBad9 3" xfId="30884" xr:uid="{F25908F4-E233-4DF0-A97E-CCA5ABB222E7}"/>
    <cellStyle name="SAPBEXexcBad9 3 10" xfId="30885" xr:uid="{6297DEF4-F3EF-44CA-8504-DCA31F74B0FF}"/>
    <cellStyle name="SAPBEXexcBad9 3 11" xfId="30886" xr:uid="{E40867D4-886A-49F7-8A99-E7ED0EADDD5F}"/>
    <cellStyle name="SAPBEXexcBad9 3 2" xfId="30887" xr:uid="{9C9B8E99-7AF8-45D7-94D1-1BE37364FD6F}"/>
    <cellStyle name="SAPBEXexcBad9 3 2 2" xfId="30888" xr:uid="{A562B1FA-FF0C-4C28-ADD9-2C6B23BF64D5}"/>
    <cellStyle name="SAPBEXexcBad9 3 2 3" xfId="30889" xr:uid="{DA454AB3-CE10-4313-A841-CDDA6DF51DD1}"/>
    <cellStyle name="SAPBEXexcBad9 3 2 4" xfId="30890" xr:uid="{F14881D0-A0FE-450A-B0B0-99303D950F6C}"/>
    <cellStyle name="SAPBEXexcBad9 3 2 5" xfId="30891" xr:uid="{08666ECC-2F80-477D-B8D3-3F172F35C6FB}"/>
    <cellStyle name="SAPBEXexcBad9 3 2 6" xfId="30892" xr:uid="{EF13F0E6-23DE-44FF-99B2-FF45C4A415B5}"/>
    <cellStyle name="SAPBEXexcBad9 3 2 7" xfId="30893" xr:uid="{E4CDE487-CF0D-45C8-881A-4332A8E8772A}"/>
    <cellStyle name="SAPBEXexcBad9 3 2 8" xfId="30894" xr:uid="{CCB09E8E-C42A-48E4-ACE3-9A0F3C5BD1E8}"/>
    <cellStyle name="SAPBEXexcBad9 3 2 9" xfId="30895" xr:uid="{9DDA380E-30DD-4F4A-B0E8-3391A6C3EDB0}"/>
    <cellStyle name="SAPBEXexcBad9 3 3" xfId="30896" xr:uid="{D0C04870-28AF-4583-A438-21CB0351553F}"/>
    <cellStyle name="SAPBEXexcBad9 3 3 2" xfId="30897" xr:uid="{34A21733-25AA-4E41-94A6-E19D530A982D}"/>
    <cellStyle name="SAPBEXexcBad9 3 3 3" xfId="30898" xr:uid="{0357AF0B-D9F8-4823-B88A-6196531AF155}"/>
    <cellStyle name="SAPBEXexcBad9 3 3 4" xfId="30899" xr:uid="{1DAFC3FF-CDB1-49B4-9BE2-8139FD3D6253}"/>
    <cellStyle name="SAPBEXexcBad9 3 3 5" xfId="30900" xr:uid="{A73FD949-EBC1-4A1D-85DA-1A2A6738ECDE}"/>
    <cellStyle name="SAPBEXexcBad9 3 3 6" xfId="30901" xr:uid="{DD038AE0-0B22-4BF4-A0CB-EFAB73904FBD}"/>
    <cellStyle name="SAPBEXexcBad9 3 3 7" xfId="30902" xr:uid="{36BEC774-BFD8-43DD-BD85-176D7C24018E}"/>
    <cellStyle name="SAPBEXexcBad9 3 3 8" xfId="30903" xr:uid="{E4BD18E1-3E73-4372-8729-85D82ACC3B80}"/>
    <cellStyle name="SAPBEXexcBad9 3 3 9" xfId="30904" xr:uid="{24C4A192-1F6D-4887-93B6-8EE33B39B997}"/>
    <cellStyle name="SAPBEXexcBad9 3 4" xfId="30905" xr:uid="{B1C5E8A4-8C30-45FF-81F6-314E9B1D8098}"/>
    <cellStyle name="SAPBEXexcBad9 3 5" xfId="30906" xr:uid="{CC4BB85A-75AD-4DE8-BA56-000237D60230}"/>
    <cellStyle name="SAPBEXexcBad9 3 6" xfId="30907" xr:uid="{0DC7600F-7D23-41ED-B8A0-97DCC76C748A}"/>
    <cellStyle name="SAPBEXexcBad9 3 7" xfId="30908" xr:uid="{7B9338CE-C48E-4BD5-838D-BF91AE1838E7}"/>
    <cellStyle name="SAPBEXexcBad9 3 8" xfId="30909" xr:uid="{58AB56BA-7E5F-403F-B1F7-23D268605E0F}"/>
    <cellStyle name="SAPBEXexcBad9 3 9" xfId="30910" xr:uid="{71D4BCA4-C8CD-4191-A246-EDCA653E04E5}"/>
    <cellStyle name="SAPBEXexcBad9 4" xfId="30911" xr:uid="{B73F9F8E-801A-4739-9721-3158077731B1}"/>
    <cellStyle name="SAPBEXexcBad9 4 2" xfId="30912" xr:uid="{F9B7EEE2-8044-4444-B2DF-C5798F3DC323}"/>
    <cellStyle name="SAPBEXexcBad9 4 3" xfId="30913" xr:uid="{B68AEB15-CC54-413C-8736-AC8CB30E564C}"/>
    <cellStyle name="SAPBEXexcBad9 4 4" xfId="30914" xr:uid="{0FA4A00F-472A-4126-947A-816377329E29}"/>
    <cellStyle name="SAPBEXexcBad9 4 5" xfId="30915" xr:uid="{4CFDAAE0-139C-44F3-B8FA-AA7DFD6B2CCC}"/>
    <cellStyle name="SAPBEXexcBad9 4 6" xfId="30916" xr:uid="{2B908E40-651F-4356-AA52-DC9DC0FB296D}"/>
    <cellStyle name="SAPBEXexcBad9 4 7" xfId="30917" xr:uid="{85D8295B-7A4E-4CE3-86FA-C16AA68CB40D}"/>
    <cellStyle name="SAPBEXexcBad9 4 8" xfId="30918" xr:uid="{CD72F769-E52F-4074-B946-4498A2BE9F21}"/>
    <cellStyle name="SAPBEXexcBad9 4 9" xfId="30919" xr:uid="{89107B88-4444-447E-B208-3345741D5870}"/>
    <cellStyle name="SAPBEXexcBad9 5" xfId="30920" xr:uid="{111D5943-70FE-4EE1-9DBC-D24CCBC96528}"/>
    <cellStyle name="SAPBEXexcBad9 5 2" xfId="30921" xr:uid="{CBE21946-6901-446A-928F-FC970AE877EB}"/>
    <cellStyle name="SAPBEXexcBad9 5 3" xfId="30922" xr:uid="{0A014090-755D-448F-AE50-D0FDAFF2E8EA}"/>
    <cellStyle name="SAPBEXexcBad9 5 4" xfId="30923" xr:uid="{0FFEEE55-0545-4F77-B78C-5B4DD76FFC7E}"/>
    <cellStyle name="SAPBEXexcBad9 5 5" xfId="30924" xr:uid="{E7688948-ECD9-49B5-B954-1DF6F937D463}"/>
    <cellStyle name="SAPBEXexcBad9 5 6" xfId="30925" xr:uid="{179BDB77-47F1-483A-9FF9-2B1727AAAC59}"/>
    <cellStyle name="SAPBEXexcBad9 5 7" xfId="30926" xr:uid="{31FA189D-8211-4867-91EE-F5CB7BB0D340}"/>
    <cellStyle name="SAPBEXexcBad9 5 8" xfId="30927" xr:uid="{0E9F906D-B2B3-49A6-AF92-DE0B4E697678}"/>
    <cellStyle name="SAPBEXexcBad9 5 9" xfId="30928" xr:uid="{55D19EDB-154F-42CE-8B80-7EC1201771B2}"/>
    <cellStyle name="SAPBEXexcBad9 6" xfId="30929" xr:uid="{156984CA-156A-40BB-95FD-701656A1D6F7}"/>
    <cellStyle name="SAPBEXexcBad9 7" xfId="30930" xr:uid="{8CB5FA1C-D213-4512-8839-2CB0EEAF6E60}"/>
    <cellStyle name="SAPBEXexcBad9 8" xfId="30931" xr:uid="{EB8C4815-435E-4735-98EF-3FCDEA0A4D40}"/>
    <cellStyle name="SAPBEXexcBad9 9" xfId="30932" xr:uid="{D8702D2F-B8DA-4246-ADAD-6B97A9B3BFB1}"/>
    <cellStyle name="SAPBEXexcCritical4" xfId="2284" xr:uid="{F6F5E8A8-995D-41A3-A969-3DC70CDDECBD}"/>
    <cellStyle name="SAPBEXexcCritical4 10" xfId="30934" xr:uid="{28EEE6AC-7CBD-4F8E-82D2-E8CC618E73AC}"/>
    <cellStyle name="SAPBEXexcCritical4 11" xfId="30935" xr:uid="{D163F35E-4067-44F7-B3C6-D04E0A67C410}"/>
    <cellStyle name="SAPBEXexcCritical4 12" xfId="30936" xr:uid="{319254AB-A2D3-47BF-A20E-E4C48BD92D7E}"/>
    <cellStyle name="SAPBEXexcCritical4 13" xfId="30937" xr:uid="{C493B08C-E8BA-4887-849B-69D82A773D46}"/>
    <cellStyle name="SAPBEXexcCritical4 14" xfId="30933" xr:uid="{D1F62588-3744-4AD1-B3CE-BAFD4A7B632F}"/>
    <cellStyle name="SAPBEXexcCritical4 15" xfId="37666" xr:uid="{3F6E6DF2-4161-4893-BE4B-BBED3E2B462D}"/>
    <cellStyle name="SAPBEXexcCritical4 2" xfId="30938" xr:uid="{71303118-02AB-4268-BB65-9DB13F80931B}"/>
    <cellStyle name="SAPBEXexcCritical4 2 10" xfId="30939" xr:uid="{5F4D803E-D5FA-40BE-A1D6-AD1710384DDA}"/>
    <cellStyle name="SAPBEXexcCritical4 2 11" xfId="30940" xr:uid="{572EA255-D803-4CA6-B97C-A077A9732DFF}"/>
    <cellStyle name="SAPBEXexcCritical4 2 12" xfId="30941" xr:uid="{E00D6490-40F0-4389-8C4A-AEE936B493FA}"/>
    <cellStyle name="SAPBEXexcCritical4 2 2" xfId="30942" xr:uid="{39A6FFBC-2DFB-43D4-9C4A-0693B48149A2}"/>
    <cellStyle name="SAPBEXexcCritical4 2 2 10" xfId="30943" xr:uid="{BFE04CF7-7A1B-402D-B395-77364F226CDB}"/>
    <cellStyle name="SAPBEXexcCritical4 2 2 11" xfId="30944" xr:uid="{E2CDE963-F65F-47E7-8D14-63065409CADB}"/>
    <cellStyle name="SAPBEXexcCritical4 2 2 2" xfId="30945" xr:uid="{7F9F4339-2916-4A77-A365-05CEAFAED1F8}"/>
    <cellStyle name="SAPBEXexcCritical4 2 2 2 2" xfId="30946" xr:uid="{773D35CD-D66B-4FAC-845E-8C592C7E7F10}"/>
    <cellStyle name="SAPBEXexcCritical4 2 2 2 3" xfId="30947" xr:uid="{638F83E9-F348-429E-A0B6-9300825EC3B9}"/>
    <cellStyle name="SAPBEXexcCritical4 2 2 2 4" xfId="30948" xr:uid="{92E6E401-7E8C-4AB7-A6D0-D286369F8D06}"/>
    <cellStyle name="SAPBEXexcCritical4 2 2 2 5" xfId="30949" xr:uid="{E85FE44B-2ACA-4138-BD02-06F752C93BA1}"/>
    <cellStyle name="SAPBEXexcCritical4 2 2 2 6" xfId="30950" xr:uid="{ED5DF8EE-431D-48FC-B827-EF18BBE418F6}"/>
    <cellStyle name="SAPBEXexcCritical4 2 2 2 7" xfId="30951" xr:uid="{8879F744-6E47-497F-AE85-7933ABE85B0A}"/>
    <cellStyle name="SAPBEXexcCritical4 2 2 2 8" xfId="30952" xr:uid="{B33D8D2A-362E-47CE-AD59-3F5259F87C48}"/>
    <cellStyle name="SAPBEXexcCritical4 2 2 2 9" xfId="30953" xr:uid="{F1D59184-61A9-48A5-A6B0-C80362073DAC}"/>
    <cellStyle name="SAPBEXexcCritical4 2 2 3" xfId="30954" xr:uid="{57EC93AF-BDE8-4BBA-93D9-4756DB995CDB}"/>
    <cellStyle name="SAPBEXexcCritical4 2 2 3 2" xfId="30955" xr:uid="{1803B88F-BCAC-4B33-91DD-CC87FDD1CC2B}"/>
    <cellStyle name="SAPBEXexcCritical4 2 2 3 3" xfId="30956" xr:uid="{369EC89F-9F19-4103-9172-A80EFA6AB89D}"/>
    <cellStyle name="SAPBEXexcCritical4 2 2 3 4" xfId="30957" xr:uid="{A407C307-39E5-4D76-9037-4F2DF75EFE26}"/>
    <cellStyle name="SAPBEXexcCritical4 2 2 3 5" xfId="30958" xr:uid="{F936FDFD-BBEF-4EED-8E54-3B9C69980750}"/>
    <cellStyle name="SAPBEXexcCritical4 2 2 3 6" xfId="30959" xr:uid="{A15CD025-9D34-4440-8B2C-C96F61A8D9CC}"/>
    <cellStyle name="SAPBEXexcCritical4 2 2 3 7" xfId="30960" xr:uid="{6F246C67-DF7D-42CD-9FE5-F2A8F49D0B6F}"/>
    <cellStyle name="SAPBEXexcCritical4 2 2 3 8" xfId="30961" xr:uid="{14BE9749-88E3-442D-93BE-B4666E46FA43}"/>
    <cellStyle name="SAPBEXexcCritical4 2 2 3 9" xfId="30962" xr:uid="{0E39B4D3-72AD-41DB-B901-36B974C2B224}"/>
    <cellStyle name="SAPBEXexcCritical4 2 2 4" xfId="30963" xr:uid="{4E5B8629-2807-403D-82BC-323E4F3C11A5}"/>
    <cellStyle name="SAPBEXexcCritical4 2 2 5" xfId="30964" xr:uid="{44059A35-03E9-4853-B230-D40E15549BAC}"/>
    <cellStyle name="SAPBEXexcCritical4 2 2 6" xfId="30965" xr:uid="{1E184A80-039E-4751-97C9-400A49415036}"/>
    <cellStyle name="SAPBEXexcCritical4 2 2 7" xfId="30966" xr:uid="{36DB2DF6-FEAB-46D7-A4CF-699A06E1B804}"/>
    <cellStyle name="SAPBEXexcCritical4 2 2 8" xfId="30967" xr:uid="{445A115E-D4E9-4256-87A9-31990ADE7F95}"/>
    <cellStyle name="SAPBEXexcCritical4 2 2 9" xfId="30968" xr:uid="{613FCE51-1512-43D7-B951-CF33637BF702}"/>
    <cellStyle name="SAPBEXexcCritical4 2 3" xfId="30969" xr:uid="{413D1154-B310-431D-A4BE-53A8AE6674E8}"/>
    <cellStyle name="SAPBEXexcCritical4 2 3 2" xfId="30970" xr:uid="{EF004D05-6FE5-4DBF-AF7A-F37E8571321B}"/>
    <cellStyle name="SAPBEXexcCritical4 2 3 3" xfId="30971" xr:uid="{6602507A-E6A2-4FCC-8377-E2F165831E9A}"/>
    <cellStyle name="SAPBEXexcCritical4 2 3 4" xfId="30972" xr:uid="{CF5CCB35-5CC0-40C0-98E5-CBF7DFC48013}"/>
    <cellStyle name="SAPBEXexcCritical4 2 3 5" xfId="30973" xr:uid="{DA8F200E-0499-4F63-BBA5-8EC207B79009}"/>
    <cellStyle name="SAPBEXexcCritical4 2 3 6" xfId="30974" xr:uid="{5BB5AC68-31E1-4D41-AA9E-4D66ABBC8079}"/>
    <cellStyle name="SAPBEXexcCritical4 2 3 7" xfId="30975" xr:uid="{4C9C4DB6-05FC-4985-94D1-6F1770AE16E1}"/>
    <cellStyle name="SAPBEXexcCritical4 2 3 8" xfId="30976" xr:uid="{752D6FA2-F859-497B-8697-A5D6F455A334}"/>
    <cellStyle name="SAPBEXexcCritical4 2 3 9" xfId="30977" xr:uid="{FD5C2C4A-7AA4-49DF-AE06-6FDCAD8DF9D5}"/>
    <cellStyle name="SAPBEXexcCritical4 2 4" xfId="30978" xr:uid="{2862172C-549A-4C4F-B76E-61C5E63F44F8}"/>
    <cellStyle name="SAPBEXexcCritical4 2 4 2" xfId="30979" xr:uid="{231034A2-A70C-48B6-B71D-0E8D1F794648}"/>
    <cellStyle name="SAPBEXexcCritical4 2 4 3" xfId="30980" xr:uid="{50F500F8-0D52-4BB8-B879-D4253EFB10CA}"/>
    <cellStyle name="SAPBEXexcCritical4 2 4 4" xfId="30981" xr:uid="{000E7337-1CE0-4C1B-B0C5-4B2A7EA6FD67}"/>
    <cellStyle name="SAPBEXexcCritical4 2 4 5" xfId="30982" xr:uid="{A2A07A65-159D-4D95-8DFB-E546E4BD7658}"/>
    <cellStyle name="SAPBEXexcCritical4 2 4 6" xfId="30983" xr:uid="{DEBA1B68-9C9D-4906-B000-1B6131F99036}"/>
    <cellStyle name="SAPBEXexcCritical4 2 4 7" xfId="30984" xr:uid="{F3B6635A-ACD0-43E4-BEF2-786D5148F936}"/>
    <cellStyle name="SAPBEXexcCritical4 2 4 8" xfId="30985" xr:uid="{A5DCF771-E421-4787-A649-631E2194F9B5}"/>
    <cellStyle name="SAPBEXexcCritical4 2 4 9" xfId="30986" xr:uid="{D26A497E-4B5B-449C-AA63-8371BF47D970}"/>
    <cellStyle name="SAPBEXexcCritical4 2 5" xfId="30987" xr:uid="{1E3DCC7A-3340-417A-824E-6043625B3804}"/>
    <cellStyle name="SAPBEXexcCritical4 2 6" xfId="30988" xr:uid="{B3E63D8D-2811-4195-8470-B0F67F6E88FC}"/>
    <cellStyle name="SAPBEXexcCritical4 2 7" xfId="30989" xr:uid="{6E9DF148-D3FC-4D48-8F39-4303F2571756}"/>
    <cellStyle name="SAPBEXexcCritical4 2 8" xfId="30990" xr:uid="{BC62C7DF-57B5-41B7-8D81-0258A2B19C2A}"/>
    <cellStyle name="SAPBEXexcCritical4 2 9" xfId="30991" xr:uid="{0CF9FC6E-790A-47A1-90AE-249A3E08C261}"/>
    <cellStyle name="SAPBEXexcCritical4 3" xfId="30992" xr:uid="{1E6C7BC8-2A85-4450-893F-891E42B7A005}"/>
    <cellStyle name="SAPBEXexcCritical4 3 10" xfId="30993" xr:uid="{1A107F9C-B315-458C-BE26-CEFB5A7FAE61}"/>
    <cellStyle name="SAPBEXexcCritical4 3 11" xfId="30994" xr:uid="{73F242DC-DFDB-4CCB-A472-A0A98EF18AC7}"/>
    <cellStyle name="SAPBEXexcCritical4 3 2" xfId="30995" xr:uid="{32DD617E-9E5E-4F5B-A6C0-3C7909EC69B7}"/>
    <cellStyle name="SAPBEXexcCritical4 3 2 2" xfId="30996" xr:uid="{F66E9B3F-5243-414A-BECF-AB4AD5757708}"/>
    <cellStyle name="SAPBEXexcCritical4 3 2 3" xfId="30997" xr:uid="{E3847FD0-AF25-4AAF-83F3-9D46881C01C3}"/>
    <cellStyle name="SAPBEXexcCritical4 3 2 4" xfId="30998" xr:uid="{61EF4C3A-7F73-4E76-9DC2-C5D82EB92206}"/>
    <cellStyle name="SAPBEXexcCritical4 3 2 5" xfId="30999" xr:uid="{824B8D61-0464-4D89-B27D-17DC9E5BC2A4}"/>
    <cellStyle name="SAPBEXexcCritical4 3 2 6" xfId="31000" xr:uid="{11AEF5E5-CBB2-4098-9D91-377197073C56}"/>
    <cellStyle name="SAPBEXexcCritical4 3 2 7" xfId="31001" xr:uid="{062C9145-0399-4105-B4B5-1457426D540F}"/>
    <cellStyle name="SAPBEXexcCritical4 3 2 8" xfId="31002" xr:uid="{266741A1-E2E1-4B65-9F71-0D620D00F095}"/>
    <cellStyle name="SAPBEXexcCritical4 3 2 9" xfId="31003" xr:uid="{E920909B-408C-48C8-87C1-2E3491D79E23}"/>
    <cellStyle name="SAPBEXexcCritical4 3 3" xfId="31004" xr:uid="{D4439C6B-9DE3-4896-ABE1-F4E11CB7AF13}"/>
    <cellStyle name="SAPBEXexcCritical4 3 3 2" xfId="31005" xr:uid="{24393114-0B50-48EB-A552-F1D15ECBDE24}"/>
    <cellStyle name="SAPBEXexcCritical4 3 3 3" xfId="31006" xr:uid="{FC1030E7-CFE9-49A7-9AA3-7312907F25C9}"/>
    <cellStyle name="SAPBEXexcCritical4 3 3 4" xfId="31007" xr:uid="{A1AD4CB8-C87C-448A-9A1E-ACE3AC97BC2F}"/>
    <cellStyle name="SAPBEXexcCritical4 3 3 5" xfId="31008" xr:uid="{E0268F19-A995-4DD7-B945-295BBAB3A264}"/>
    <cellStyle name="SAPBEXexcCritical4 3 3 6" xfId="31009" xr:uid="{F06ABA6C-8830-4BD8-8423-1BC0A6616E95}"/>
    <cellStyle name="SAPBEXexcCritical4 3 3 7" xfId="31010" xr:uid="{09754C06-0436-4826-A3DA-886E5C1ECB59}"/>
    <cellStyle name="SAPBEXexcCritical4 3 3 8" xfId="31011" xr:uid="{C4740F2C-FF6D-4458-9EA3-17A80BDC6914}"/>
    <cellStyle name="SAPBEXexcCritical4 3 3 9" xfId="31012" xr:uid="{69B2552E-E1BD-4C95-B21A-044DB98F491B}"/>
    <cellStyle name="SAPBEXexcCritical4 3 4" xfId="31013" xr:uid="{29632017-70D1-4243-91A3-5B99DFF2092F}"/>
    <cellStyle name="SAPBEXexcCritical4 3 5" xfId="31014" xr:uid="{A4FE3A66-86E0-4C64-A7A0-DBC2EE57A707}"/>
    <cellStyle name="SAPBEXexcCritical4 3 6" xfId="31015" xr:uid="{6C74AB36-4E89-4C1D-9163-FB902DE52CFD}"/>
    <cellStyle name="SAPBEXexcCritical4 3 7" xfId="31016" xr:uid="{B0B0EDA0-7225-44B9-B687-2A6E8D903F67}"/>
    <cellStyle name="SAPBEXexcCritical4 3 8" xfId="31017" xr:uid="{788278BD-87F7-41A5-94D4-D25B25152E5B}"/>
    <cellStyle name="SAPBEXexcCritical4 3 9" xfId="31018" xr:uid="{58A985B3-4777-44C4-87E9-29A6F267EBEC}"/>
    <cellStyle name="SAPBEXexcCritical4 4" xfId="31019" xr:uid="{4440C924-3334-4E64-9108-783C712C7BB4}"/>
    <cellStyle name="SAPBEXexcCritical4 4 2" xfId="31020" xr:uid="{FC04D3AD-5F0E-4C02-B214-E9B4D7BA2B59}"/>
    <cellStyle name="SAPBEXexcCritical4 4 3" xfId="31021" xr:uid="{233E90F1-B92B-4482-887A-DB61C7FFF452}"/>
    <cellStyle name="SAPBEXexcCritical4 4 4" xfId="31022" xr:uid="{57E31976-56E5-42C5-9257-A8A8A2F30E2D}"/>
    <cellStyle name="SAPBEXexcCritical4 4 5" xfId="31023" xr:uid="{3A547856-B985-4D94-AAC5-C545F97CE77B}"/>
    <cellStyle name="SAPBEXexcCritical4 4 6" xfId="31024" xr:uid="{1E24BF22-6A7F-45AA-AC6B-A8A5CEBD8024}"/>
    <cellStyle name="SAPBEXexcCritical4 4 7" xfId="31025" xr:uid="{EA9F61E2-B3AA-4DA7-AFCF-B3A7608F1401}"/>
    <cellStyle name="SAPBEXexcCritical4 4 8" xfId="31026" xr:uid="{2E5CF2E6-204A-42D9-8C10-AB85904C32E4}"/>
    <cellStyle name="SAPBEXexcCritical4 4 9" xfId="31027" xr:uid="{45712191-865E-4A40-A603-C7C69ABC6911}"/>
    <cellStyle name="SAPBEXexcCritical4 5" xfId="31028" xr:uid="{DB2C6F07-0B97-44C5-A9F0-B639DB9AF0F2}"/>
    <cellStyle name="SAPBEXexcCritical4 5 2" xfId="31029" xr:uid="{1318F97D-5758-48DA-BEF0-57802C9D58A9}"/>
    <cellStyle name="SAPBEXexcCritical4 5 3" xfId="31030" xr:uid="{B386D5CE-9334-44FA-ADD5-A2D84821E3AF}"/>
    <cellStyle name="SAPBEXexcCritical4 5 4" xfId="31031" xr:uid="{48D844A8-88E8-4375-AC28-A33DE6E14834}"/>
    <cellStyle name="SAPBEXexcCritical4 5 5" xfId="31032" xr:uid="{6AD6F5B3-E888-49BE-8825-2423B47F5DC6}"/>
    <cellStyle name="SAPBEXexcCritical4 5 6" xfId="31033" xr:uid="{997E50CF-FEA0-4D7A-A2DE-58E9B79371FD}"/>
    <cellStyle name="SAPBEXexcCritical4 5 7" xfId="31034" xr:uid="{F2381DAC-1FFA-4330-A431-AEC417C74D0E}"/>
    <cellStyle name="SAPBEXexcCritical4 5 8" xfId="31035" xr:uid="{8681C465-0DDE-4410-A0BC-2B249A608683}"/>
    <cellStyle name="SAPBEXexcCritical4 5 9" xfId="31036" xr:uid="{7E4298E5-1B73-47F6-9DA5-9A48BCF92858}"/>
    <cellStyle name="SAPBEXexcCritical4 6" xfId="31037" xr:uid="{12364AB7-C003-4C72-860F-423E429BE878}"/>
    <cellStyle name="SAPBEXexcCritical4 7" xfId="31038" xr:uid="{69E89865-B0D5-432B-BDB4-AE4BEB716C3D}"/>
    <cellStyle name="SAPBEXexcCritical4 8" xfId="31039" xr:uid="{ED216E88-86FB-4C02-8FD7-FBCBD152E16C}"/>
    <cellStyle name="SAPBEXexcCritical4 9" xfId="31040" xr:uid="{B23EC1FA-3A7E-46BF-83B8-50B7CB2A083E}"/>
    <cellStyle name="SAPBEXexcCritical5" xfId="2285" xr:uid="{09B73370-979E-4F6B-ADA2-C3376CE24CCF}"/>
    <cellStyle name="SAPBEXexcCritical5 10" xfId="31042" xr:uid="{8FE2CCBB-BE4A-49EC-B9A7-DA6959E16246}"/>
    <cellStyle name="SAPBEXexcCritical5 11" xfId="31043" xr:uid="{AB4CBCCE-F706-4A83-9059-CE74EDD0ED63}"/>
    <cellStyle name="SAPBEXexcCritical5 12" xfId="31044" xr:uid="{C06F036E-DA2A-4F5F-AAFE-C10177B120CB}"/>
    <cellStyle name="SAPBEXexcCritical5 13" xfId="31045" xr:uid="{94619860-88B0-497C-BD08-DB5C5E924F11}"/>
    <cellStyle name="SAPBEXexcCritical5 14" xfId="31041" xr:uid="{035DA3D8-5081-4467-96D3-3075EBBA13AC}"/>
    <cellStyle name="SAPBEXexcCritical5 15" xfId="37667" xr:uid="{7A396F1B-DFD7-48CC-87D0-ECAF7F9B9EF2}"/>
    <cellStyle name="SAPBEXexcCritical5 2" xfId="31046" xr:uid="{778AC348-CEB3-443C-B0C6-D7DDBAA65D96}"/>
    <cellStyle name="SAPBEXexcCritical5 2 10" xfId="31047" xr:uid="{288433ED-6BCD-4D25-A8A7-8415D1E30FA1}"/>
    <cellStyle name="SAPBEXexcCritical5 2 11" xfId="31048" xr:uid="{61450A10-A9B7-4302-9FC9-694C10062C1D}"/>
    <cellStyle name="SAPBEXexcCritical5 2 12" xfId="31049" xr:uid="{A943202C-72F4-4CA2-9427-375F0DD13D3A}"/>
    <cellStyle name="SAPBEXexcCritical5 2 2" xfId="31050" xr:uid="{EDA76B57-0F8D-4E3B-9F74-7813B1DBD55C}"/>
    <cellStyle name="SAPBEXexcCritical5 2 2 10" xfId="31051" xr:uid="{001F5D9C-FA88-4ACD-A468-4A220E74D7FE}"/>
    <cellStyle name="SAPBEXexcCritical5 2 2 11" xfId="31052" xr:uid="{45BB5F13-5692-4B80-A6A2-BCBA446F9F69}"/>
    <cellStyle name="SAPBEXexcCritical5 2 2 2" xfId="31053" xr:uid="{68F3FF99-8C4A-4A3F-8358-322C5A4EB5D8}"/>
    <cellStyle name="SAPBEXexcCritical5 2 2 2 2" xfId="31054" xr:uid="{BA52D384-0FD0-4E81-8963-4199398B661D}"/>
    <cellStyle name="SAPBEXexcCritical5 2 2 2 3" xfId="31055" xr:uid="{1724E758-2293-461D-96E6-850AF8099E4A}"/>
    <cellStyle name="SAPBEXexcCritical5 2 2 2 4" xfId="31056" xr:uid="{34D7C4E6-27D9-4BD9-968D-E7C64D91A4C9}"/>
    <cellStyle name="SAPBEXexcCritical5 2 2 2 5" xfId="31057" xr:uid="{D4D89710-6A06-4B16-99A4-27D831BE2BD9}"/>
    <cellStyle name="SAPBEXexcCritical5 2 2 2 6" xfId="31058" xr:uid="{6B3E9554-9B63-44DC-A48E-84B79E0F7D95}"/>
    <cellStyle name="SAPBEXexcCritical5 2 2 2 7" xfId="31059" xr:uid="{8F768EFF-D6AE-4F66-A0DE-B1A44E865582}"/>
    <cellStyle name="SAPBEXexcCritical5 2 2 2 8" xfId="31060" xr:uid="{5DC2D98F-7893-447F-83C0-781BB7CA3996}"/>
    <cellStyle name="SAPBEXexcCritical5 2 2 2 9" xfId="31061" xr:uid="{C70A7D5C-630A-4835-BDE4-E56A59793873}"/>
    <cellStyle name="SAPBEXexcCritical5 2 2 3" xfId="31062" xr:uid="{6DF229C3-4483-47EF-8690-6688D9ED2190}"/>
    <cellStyle name="SAPBEXexcCritical5 2 2 3 2" xfId="31063" xr:uid="{3278A82B-0121-4EDD-BDD9-316A2927E27C}"/>
    <cellStyle name="SAPBEXexcCritical5 2 2 3 3" xfId="31064" xr:uid="{F98310D4-1A5D-4E90-B928-6015C434FB36}"/>
    <cellStyle name="SAPBEXexcCritical5 2 2 3 4" xfId="31065" xr:uid="{2AADC124-1B7B-4900-BFD7-DCD76D26AAD2}"/>
    <cellStyle name="SAPBEXexcCritical5 2 2 3 5" xfId="31066" xr:uid="{7E0EC28A-94A5-4B2E-965C-6F9E233FCA54}"/>
    <cellStyle name="SAPBEXexcCritical5 2 2 3 6" xfId="31067" xr:uid="{332ED4E5-17C0-4BDB-A5D8-26F0D27EDF65}"/>
    <cellStyle name="SAPBEXexcCritical5 2 2 3 7" xfId="31068" xr:uid="{1F4CF027-C8B5-40CE-A2E6-F29BE31306C9}"/>
    <cellStyle name="SAPBEXexcCritical5 2 2 3 8" xfId="31069" xr:uid="{828FE3B4-DD32-4860-9BF7-BE0846AA66A4}"/>
    <cellStyle name="SAPBEXexcCritical5 2 2 3 9" xfId="31070" xr:uid="{38B99533-144D-4E26-8BBC-1C4E5A2BA35A}"/>
    <cellStyle name="SAPBEXexcCritical5 2 2 4" xfId="31071" xr:uid="{D934F7F6-900C-4F4A-91B5-AF06AFB62DDD}"/>
    <cellStyle name="SAPBEXexcCritical5 2 2 5" xfId="31072" xr:uid="{8AF787CE-2A2D-49C6-888C-F89BBDF490ED}"/>
    <cellStyle name="SAPBEXexcCritical5 2 2 6" xfId="31073" xr:uid="{76275929-7A05-4654-88C9-2D4041EAA080}"/>
    <cellStyle name="SAPBEXexcCritical5 2 2 7" xfId="31074" xr:uid="{021875C3-8E63-499D-9B7B-CED0E605377C}"/>
    <cellStyle name="SAPBEXexcCritical5 2 2 8" xfId="31075" xr:uid="{A63E7E14-A6F2-4133-94DF-D7395963C088}"/>
    <cellStyle name="SAPBEXexcCritical5 2 2 9" xfId="31076" xr:uid="{6C857FE9-BB73-41FA-9FA8-452E569851E8}"/>
    <cellStyle name="SAPBEXexcCritical5 2 3" xfId="31077" xr:uid="{BA91665D-F8DC-485B-A013-E3AEF3C8DA34}"/>
    <cellStyle name="SAPBEXexcCritical5 2 3 2" xfId="31078" xr:uid="{2F7E5BD4-B011-4D11-8BA2-20BE94C331AE}"/>
    <cellStyle name="SAPBEXexcCritical5 2 3 3" xfId="31079" xr:uid="{D553440C-124F-49EA-BACE-F4547746946F}"/>
    <cellStyle name="SAPBEXexcCritical5 2 3 4" xfId="31080" xr:uid="{66822EA8-54D7-489E-9EB4-A13EC32DAC2B}"/>
    <cellStyle name="SAPBEXexcCritical5 2 3 5" xfId="31081" xr:uid="{696061A3-FFA3-45A3-B537-D8633395DE6C}"/>
    <cellStyle name="SAPBEXexcCritical5 2 3 6" xfId="31082" xr:uid="{C7351F6A-7D37-46BA-BC1B-3986ADA11675}"/>
    <cellStyle name="SAPBEXexcCritical5 2 3 7" xfId="31083" xr:uid="{C9FDDD39-9EA6-4838-A416-24899C02DB94}"/>
    <cellStyle name="SAPBEXexcCritical5 2 3 8" xfId="31084" xr:uid="{B028F0C0-A4D4-4F32-A7DD-CCDC6C2A7A85}"/>
    <cellStyle name="SAPBEXexcCritical5 2 3 9" xfId="31085" xr:uid="{05FB3695-07FF-417F-8E69-87DC829F2DB5}"/>
    <cellStyle name="SAPBEXexcCritical5 2 4" xfId="31086" xr:uid="{703FB267-4088-4B1E-ABF2-F7A8CC6CCD46}"/>
    <cellStyle name="SAPBEXexcCritical5 2 4 2" xfId="31087" xr:uid="{410E36E5-59A4-44FD-B0C8-D2EC25ADD4A9}"/>
    <cellStyle name="SAPBEXexcCritical5 2 4 3" xfId="31088" xr:uid="{A98C969A-16FF-4DB2-A7AC-84197B5D3573}"/>
    <cellStyle name="SAPBEXexcCritical5 2 4 4" xfId="31089" xr:uid="{75684AEB-18FD-4162-92A6-37E92C160E3F}"/>
    <cellStyle name="SAPBEXexcCritical5 2 4 5" xfId="31090" xr:uid="{66A2FE8C-1241-4B21-8293-D4BA517B8099}"/>
    <cellStyle name="SAPBEXexcCritical5 2 4 6" xfId="31091" xr:uid="{1F67E8B3-9C00-4998-8D25-07C587D4C66B}"/>
    <cellStyle name="SAPBEXexcCritical5 2 4 7" xfId="31092" xr:uid="{AC7C6545-56E9-4212-AFC4-C86339CA9395}"/>
    <cellStyle name="SAPBEXexcCritical5 2 4 8" xfId="31093" xr:uid="{9C431C67-6E68-47A9-BD8E-0462C85A6ECB}"/>
    <cellStyle name="SAPBEXexcCritical5 2 4 9" xfId="31094" xr:uid="{79541B87-1684-40C1-8BFE-DD5B3DC1A827}"/>
    <cellStyle name="SAPBEXexcCritical5 2 5" xfId="31095" xr:uid="{B06A0BDF-8176-4DBD-8090-721A18039621}"/>
    <cellStyle name="SAPBEXexcCritical5 2 6" xfId="31096" xr:uid="{D6F4217C-406A-497B-BFF7-66B78ADA932B}"/>
    <cellStyle name="SAPBEXexcCritical5 2 7" xfId="31097" xr:uid="{4335B066-50FF-43EC-A634-C14B64F681E1}"/>
    <cellStyle name="SAPBEXexcCritical5 2 8" xfId="31098" xr:uid="{764084EF-E9BD-471E-9C60-86E0D440B9A4}"/>
    <cellStyle name="SAPBEXexcCritical5 2 9" xfId="31099" xr:uid="{D438D1B0-07C4-4A47-8124-F50C98FEFE5C}"/>
    <cellStyle name="SAPBEXexcCritical5 3" xfId="31100" xr:uid="{02981765-B664-4E77-A3DB-C5868F5FC343}"/>
    <cellStyle name="SAPBEXexcCritical5 3 10" xfId="31101" xr:uid="{F1C323FD-C818-4B16-90E0-E1EE5D37D6A3}"/>
    <cellStyle name="SAPBEXexcCritical5 3 11" xfId="31102" xr:uid="{860B41E0-576D-41BB-A65B-1BD054519FCF}"/>
    <cellStyle name="SAPBEXexcCritical5 3 2" xfId="31103" xr:uid="{2F03D47A-7D55-4A88-8C93-85987607D363}"/>
    <cellStyle name="SAPBEXexcCritical5 3 2 2" xfId="31104" xr:uid="{C8C3508B-335E-4525-9054-E33539B3A83E}"/>
    <cellStyle name="SAPBEXexcCritical5 3 2 3" xfId="31105" xr:uid="{825CDE0E-C398-4B06-92F4-F48BB0FE8AD2}"/>
    <cellStyle name="SAPBEXexcCritical5 3 2 4" xfId="31106" xr:uid="{1005FD44-5B4A-40BC-A76A-860731B0E088}"/>
    <cellStyle name="SAPBEXexcCritical5 3 2 5" xfId="31107" xr:uid="{CAFAA135-16BC-4507-8E97-B5CE829C816C}"/>
    <cellStyle name="SAPBEXexcCritical5 3 2 6" xfId="31108" xr:uid="{3FDB01D9-47BD-4DBF-93AA-7DE3D4D2C597}"/>
    <cellStyle name="SAPBEXexcCritical5 3 2 7" xfId="31109" xr:uid="{ECB4DB4E-3891-4163-8CF1-81C59BF9363F}"/>
    <cellStyle name="SAPBEXexcCritical5 3 2 8" xfId="31110" xr:uid="{567A1B58-A742-4A2F-A902-2AD7309F0BED}"/>
    <cellStyle name="SAPBEXexcCritical5 3 2 9" xfId="31111" xr:uid="{44F4070A-35C2-45E9-8E31-64053A0CE7A3}"/>
    <cellStyle name="SAPBEXexcCritical5 3 3" xfId="31112" xr:uid="{650170C6-75FC-4D86-A121-1407090ACABF}"/>
    <cellStyle name="SAPBEXexcCritical5 3 3 2" xfId="31113" xr:uid="{35006C42-A05F-41C4-9781-647F910E17F2}"/>
    <cellStyle name="SAPBEXexcCritical5 3 3 3" xfId="31114" xr:uid="{A0619943-B5B5-4314-A0A8-0564E7C23AAE}"/>
    <cellStyle name="SAPBEXexcCritical5 3 3 4" xfId="31115" xr:uid="{484933FD-BBA2-4BEC-AA3A-C1453086CE49}"/>
    <cellStyle name="SAPBEXexcCritical5 3 3 5" xfId="31116" xr:uid="{21AB4AD8-97C7-4E65-848F-BEB79C01085C}"/>
    <cellStyle name="SAPBEXexcCritical5 3 3 6" xfId="31117" xr:uid="{CD716847-1698-4702-9287-CEE72FF74165}"/>
    <cellStyle name="SAPBEXexcCritical5 3 3 7" xfId="31118" xr:uid="{DCC93903-88BE-4061-A453-3F1A7DA60E8E}"/>
    <cellStyle name="SAPBEXexcCritical5 3 3 8" xfId="31119" xr:uid="{E8037C40-2D87-4A18-8094-C001F568B21E}"/>
    <cellStyle name="SAPBEXexcCritical5 3 3 9" xfId="31120" xr:uid="{7C509BAA-0E2B-411E-B2D1-50894A55D605}"/>
    <cellStyle name="SAPBEXexcCritical5 3 4" xfId="31121" xr:uid="{F84DF0D9-F735-4762-961C-5D04CF8064CD}"/>
    <cellStyle name="SAPBEXexcCritical5 3 5" xfId="31122" xr:uid="{0BB495B1-E2C5-46A9-90FC-857775F907D5}"/>
    <cellStyle name="SAPBEXexcCritical5 3 6" xfId="31123" xr:uid="{CAF4C6A4-BFDB-4ECA-99D0-7470C7B3B30D}"/>
    <cellStyle name="SAPBEXexcCritical5 3 7" xfId="31124" xr:uid="{30F74857-C7DE-4613-8FB3-6364F599E41C}"/>
    <cellStyle name="SAPBEXexcCritical5 3 8" xfId="31125" xr:uid="{538CB8DE-5032-411F-80F4-DFE45DDA3CB5}"/>
    <cellStyle name="SAPBEXexcCritical5 3 9" xfId="31126" xr:uid="{AED177F5-4A15-4D3B-A66F-39A3B16F0110}"/>
    <cellStyle name="SAPBEXexcCritical5 4" xfId="31127" xr:uid="{44E393BE-53DC-44C2-BA44-B3C23CB4864F}"/>
    <cellStyle name="SAPBEXexcCritical5 4 2" xfId="31128" xr:uid="{30F415F3-33C1-48A0-AA53-7C6162CDFBB2}"/>
    <cellStyle name="SAPBEXexcCritical5 4 3" xfId="31129" xr:uid="{52603AA9-7132-4184-BBCE-E2B344668A53}"/>
    <cellStyle name="SAPBEXexcCritical5 4 4" xfId="31130" xr:uid="{5D755114-7C0B-4035-8C93-4FF43FAC9040}"/>
    <cellStyle name="SAPBEXexcCritical5 4 5" xfId="31131" xr:uid="{0673C7D0-440F-468C-9E3E-191B6B50742C}"/>
    <cellStyle name="SAPBEXexcCritical5 4 6" xfId="31132" xr:uid="{B4E989DA-22D4-4527-9D37-076719386CF7}"/>
    <cellStyle name="SAPBEXexcCritical5 4 7" xfId="31133" xr:uid="{43181244-D109-4507-93E2-4BDD1D4DD92D}"/>
    <cellStyle name="SAPBEXexcCritical5 4 8" xfId="31134" xr:uid="{03D1D68C-E1F4-458C-B3B3-B0ED8A9CB28E}"/>
    <cellStyle name="SAPBEXexcCritical5 4 9" xfId="31135" xr:uid="{A09A8FD3-E725-45F8-975F-67D186B939CA}"/>
    <cellStyle name="SAPBEXexcCritical5 5" xfId="31136" xr:uid="{B164D407-5F23-4FA6-93D4-B0457827DE9E}"/>
    <cellStyle name="SAPBEXexcCritical5 5 2" xfId="31137" xr:uid="{F57AC8DD-7E77-4BDA-9022-C4FCC69CD03F}"/>
    <cellStyle name="SAPBEXexcCritical5 5 3" xfId="31138" xr:uid="{F5163176-9015-4191-B008-F5B2C9DA0247}"/>
    <cellStyle name="SAPBEXexcCritical5 5 4" xfId="31139" xr:uid="{55D438A7-99A1-4044-B239-B12221548AC1}"/>
    <cellStyle name="SAPBEXexcCritical5 5 5" xfId="31140" xr:uid="{D001252E-5994-42D7-9EEE-5690CEBD6D2B}"/>
    <cellStyle name="SAPBEXexcCritical5 5 6" xfId="31141" xr:uid="{693D17BA-13B0-4BF3-8757-AEE1FB019D47}"/>
    <cellStyle name="SAPBEXexcCritical5 5 7" xfId="31142" xr:uid="{DE76681C-9BCA-4910-BA82-A3213BAE8506}"/>
    <cellStyle name="SAPBEXexcCritical5 5 8" xfId="31143" xr:uid="{A7493C4C-5FA8-4D59-B38F-7764FF4968FA}"/>
    <cellStyle name="SAPBEXexcCritical5 5 9" xfId="31144" xr:uid="{AE46CB31-BA8A-4D9B-91B5-A996FDC537A4}"/>
    <cellStyle name="SAPBEXexcCritical5 6" xfId="31145" xr:uid="{EF3CF3F9-7BB3-4679-8E29-8779AEF80F34}"/>
    <cellStyle name="SAPBEXexcCritical5 7" xfId="31146" xr:uid="{2F0A7F6D-FD38-4493-A015-020313ED8D57}"/>
    <cellStyle name="SAPBEXexcCritical5 8" xfId="31147" xr:uid="{5BF6B24A-A51E-4289-8F20-3B6AF6F4950E}"/>
    <cellStyle name="SAPBEXexcCritical5 9" xfId="31148" xr:uid="{C435A520-C718-48F6-918A-73E51D89DF2B}"/>
    <cellStyle name="SAPBEXexcCritical6" xfId="2286" xr:uid="{77BAF341-8B33-497C-965C-671935BAF0AA}"/>
    <cellStyle name="SAPBEXexcCritical6 10" xfId="31150" xr:uid="{F089FAD3-B32A-4C2B-B138-B144CA8B7671}"/>
    <cellStyle name="SAPBEXexcCritical6 11" xfId="31151" xr:uid="{73E3C371-5181-4892-A320-FA70FBAFBFED}"/>
    <cellStyle name="SAPBEXexcCritical6 12" xfId="31152" xr:uid="{00B35FC6-0935-4BCF-8435-C715E328BC04}"/>
    <cellStyle name="SAPBEXexcCritical6 13" xfId="31153" xr:uid="{20C5C4CA-19B4-4A72-9072-B1AC1B0AD36A}"/>
    <cellStyle name="SAPBEXexcCritical6 14" xfId="31149" xr:uid="{60C5E0D7-55FD-4BEC-9B2B-083D10BA62CA}"/>
    <cellStyle name="SAPBEXexcCritical6 15" xfId="37668" xr:uid="{6404A636-78B7-4F52-9819-E95C01123917}"/>
    <cellStyle name="SAPBEXexcCritical6 2" xfId="31154" xr:uid="{4A4B71AA-E91B-41F1-909A-728A5F6B9FD9}"/>
    <cellStyle name="SAPBEXexcCritical6 2 10" xfId="31155" xr:uid="{89F1FC2C-6656-400B-A813-B83C118D5E12}"/>
    <cellStyle name="SAPBEXexcCritical6 2 11" xfId="31156" xr:uid="{A8AAF0DE-F342-462F-95DA-D362D6F2798F}"/>
    <cellStyle name="SAPBEXexcCritical6 2 12" xfId="31157" xr:uid="{B30D63AC-D674-4ADF-9386-276DA1795A2E}"/>
    <cellStyle name="SAPBEXexcCritical6 2 2" xfId="31158" xr:uid="{E27A9706-CA55-4738-9665-F5F6DA9FEA12}"/>
    <cellStyle name="SAPBEXexcCritical6 2 2 10" xfId="31159" xr:uid="{6E257029-1B70-42A6-929F-467053720F96}"/>
    <cellStyle name="SAPBEXexcCritical6 2 2 11" xfId="31160" xr:uid="{23F66F64-50E8-479C-AD6A-F768E565ED83}"/>
    <cellStyle name="SAPBEXexcCritical6 2 2 2" xfId="31161" xr:uid="{07CC1D7D-3729-49D2-8860-FCDB19301112}"/>
    <cellStyle name="SAPBEXexcCritical6 2 2 2 2" xfId="31162" xr:uid="{9198BC54-E3EC-40D1-9E35-520B9B6AD521}"/>
    <cellStyle name="SAPBEXexcCritical6 2 2 2 3" xfId="31163" xr:uid="{9DD07CDA-0335-4558-94F1-AA3382B17039}"/>
    <cellStyle name="SAPBEXexcCritical6 2 2 2 4" xfId="31164" xr:uid="{DF3E9AF7-2F30-4C40-B1D9-284C2EEDC82C}"/>
    <cellStyle name="SAPBEXexcCritical6 2 2 2 5" xfId="31165" xr:uid="{2DEF182B-9A2A-43F2-ACF7-889D8659257D}"/>
    <cellStyle name="SAPBEXexcCritical6 2 2 2 6" xfId="31166" xr:uid="{C2B90488-DD88-41ED-9A73-74020682BB91}"/>
    <cellStyle name="SAPBEXexcCritical6 2 2 2 7" xfId="31167" xr:uid="{4EC5D697-9A20-4E82-A21F-F0C1D0F2CEC0}"/>
    <cellStyle name="SAPBEXexcCritical6 2 2 2 8" xfId="31168" xr:uid="{79AF4326-FB7F-4154-8084-5B2F5B1E88F4}"/>
    <cellStyle name="SAPBEXexcCritical6 2 2 2 9" xfId="31169" xr:uid="{87E679EF-72DC-4DD4-A0BC-B5A44634B180}"/>
    <cellStyle name="SAPBEXexcCritical6 2 2 3" xfId="31170" xr:uid="{696146FE-E030-4F7A-835D-DF9D2187BB72}"/>
    <cellStyle name="SAPBEXexcCritical6 2 2 3 2" xfId="31171" xr:uid="{A0F1947C-2BC0-4B77-BC52-555FD8F059D4}"/>
    <cellStyle name="SAPBEXexcCritical6 2 2 3 3" xfId="31172" xr:uid="{F7526CC1-6B7A-4DC6-8668-05623BE9E957}"/>
    <cellStyle name="SAPBEXexcCritical6 2 2 3 4" xfId="31173" xr:uid="{AC4A8A9D-3C8C-4B58-8189-E0CC880F0F48}"/>
    <cellStyle name="SAPBEXexcCritical6 2 2 3 5" xfId="31174" xr:uid="{D6EAAA6C-9579-49A1-B5BE-D69385ACD751}"/>
    <cellStyle name="SAPBEXexcCritical6 2 2 3 6" xfId="31175" xr:uid="{2508246F-5AFF-48EF-A8E6-0556A09B4C19}"/>
    <cellStyle name="SAPBEXexcCritical6 2 2 3 7" xfId="31176" xr:uid="{B9023D3C-9E3A-448A-9472-A5DF84FEDDD1}"/>
    <cellStyle name="SAPBEXexcCritical6 2 2 3 8" xfId="31177" xr:uid="{5DD54316-90AC-42CF-B025-41B698575FCA}"/>
    <cellStyle name="SAPBEXexcCritical6 2 2 3 9" xfId="31178" xr:uid="{505DC437-6A2C-4C10-81D9-169B46D76EB9}"/>
    <cellStyle name="SAPBEXexcCritical6 2 2 4" xfId="31179" xr:uid="{721CDB29-B761-42BA-BE93-37FCEF478284}"/>
    <cellStyle name="SAPBEXexcCritical6 2 2 5" xfId="31180" xr:uid="{B6F0AC4F-0BB9-4CF2-8D91-49C71B389858}"/>
    <cellStyle name="SAPBEXexcCritical6 2 2 6" xfId="31181" xr:uid="{19B3A23A-481A-434F-9C76-47B6B8376D47}"/>
    <cellStyle name="SAPBEXexcCritical6 2 2 7" xfId="31182" xr:uid="{838E9996-0673-431B-8E16-C84DF0FAA35D}"/>
    <cellStyle name="SAPBEXexcCritical6 2 2 8" xfId="31183" xr:uid="{3270AEF3-16C7-4B64-B975-ED56416AD024}"/>
    <cellStyle name="SAPBEXexcCritical6 2 2 9" xfId="31184" xr:uid="{2EAC0619-0BB5-47B5-9566-0CFD737FDA35}"/>
    <cellStyle name="SAPBEXexcCritical6 2 3" xfId="31185" xr:uid="{5324F2BD-BE3D-42A5-A29B-E6036EE00254}"/>
    <cellStyle name="SAPBEXexcCritical6 2 3 2" xfId="31186" xr:uid="{5D63CD6A-B251-45B5-9BD6-4F0360252024}"/>
    <cellStyle name="SAPBEXexcCritical6 2 3 3" xfId="31187" xr:uid="{AD25B4FD-BF36-43A4-AB66-0FCE30CF2E04}"/>
    <cellStyle name="SAPBEXexcCritical6 2 3 4" xfId="31188" xr:uid="{CB4660CC-D869-4B80-86FA-EA6B584C10F0}"/>
    <cellStyle name="SAPBEXexcCritical6 2 3 5" xfId="31189" xr:uid="{6963B58E-E0EF-48D9-865C-1B056A12EF33}"/>
    <cellStyle name="SAPBEXexcCritical6 2 3 6" xfId="31190" xr:uid="{6680836D-3077-4DAD-9121-FFC208CF785E}"/>
    <cellStyle name="SAPBEXexcCritical6 2 3 7" xfId="31191" xr:uid="{0B4E33D5-293E-42C2-A092-4D5E1D676A13}"/>
    <cellStyle name="SAPBEXexcCritical6 2 3 8" xfId="31192" xr:uid="{C9E16CAB-2D30-442F-88EF-25EC802CDFC8}"/>
    <cellStyle name="SAPBEXexcCritical6 2 3 9" xfId="31193" xr:uid="{530999B4-E1AE-4D43-A8E2-D30C82BC9229}"/>
    <cellStyle name="SAPBEXexcCritical6 2 4" xfId="31194" xr:uid="{AAE22568-4417-4DA0-BA47-DF3899FECB35}"/>
    <cellStyle name="SAPBEXexcCritical6 2 4 2" xfId="31195" xr:uid="{716EBBFF-0E96-48AC-9342-140848989DC8}"/>
    <cellStyle name="SAPBEXexcCritical6 2 4 3" xfId="31196" xr:uid="{36B1E46E-7345-4DCA-B061-A884ADC2BD37}"/>
    <cellStyle name="SAPBEXexcCritical6 2 4 4" xfId="31197" xr:uid="{0A102532-22F6-4A32-A2D1-6B0368BB48FF}"/>
    <cellStyle name="SAPBEXexcCritical6 2 4 5" xfId="31198" xr:uid="{10F8B9E5-5D80-4EAB-A324-C429F068B028}"/>
    <cellStyle name="SAPBEXexcCritical6 2 4 6" xfId="31199" xr:uid="{BD5A7B50-51B0-4D51-9654-1DEEB708312A}"/>
    <cellStyle name="SAPBEXexcCritical6 2 4 7" xfId="31200" xr:uid="{715B711F-31E5-4273-B756-B4B1C36FE6DF}"/>
    <cellStyle name="SAPBEXexcCritical6 2 4 8" xfId="31201" xr:uid="{911004D3-B5E9-4976-ABEC-F96938B5DE07}"/>
    <cellStyle name="SAPBEXexcCritical6 2 4 9" xfId="31202" xr:uid="{572D4EEE-681B-4A1C-90E0-9B5E935431D3}"/>
    <cellStyle name="SAPBEXexcCritical6 2 5" xfId="31203" xr:uid="{C1C732AB-6BDC-49F4-BFA6-992CE8F046C0}"/>
    <cellStyle name="SAPBEXexcCritical6 2 6" xfId="31204" xr:uid="{B5AA4F70-8764-4B0F-B3C8-4F5570796CA5}"/>
    <cellStyle name="SAPBEXexcCritical6 2 7" xfId="31205" xr:uid="{F02A8B96-FB97-478C-88D5-F61FDEC15D65}"/>
    <cellStyle name="SAPBEXexcCritical6 2 8" xfId="31206" xr:uid="{28A81E93-FC8B-4E06-804C-4DFA06D74E38}"/>
    <cellStyle name="SAPBEXexcCritical6 2 9" xfId="31207" xr:uid="{7466A8FC-EAF1-4B78-9CD3-9752D0A61ABF}"/>
    <cellStyle name="SAPBEXexcCritical6 3" xfId="31208" xr:uid="{27FCF48E-4BFD-459C-93A9-85B13A2154EC}"/>
    <cellStyle name="SAPBEXexcCritical6 3 10" xfId="31209" xr:uid="{6438E0EA-DE5D-4E04-9C3F-6BF50F2A4AAD}"/>
    <cellStyle name="SAPBEXexcCritical6 3 11" xfId="31210" xr:uid="{B886BBB3-B093-4D3E-91F6-5B8D2F9BDA4D}"/>
    <cellStyle name="SAPBEXexcCritical6 3 2" xfId="31211" xr:uid="{9D6872CF-FA03-47E3-BD64-1770DF3A364F}"/>
    <cellStyle name="SAPBEXexcCritical6 3 2 2" xfId="31212" xr:uid="{69E746A8-40ED-42CC-8851-6AADB8A6DE71}"/>
    <cellStyle name="SAPBEXexcCritical6 3 2 3" xfId="31213" xr:uid="{75DFBBE9-B7D1-40A6-8D22-40402ABAC246}"/>
    <cellStyle name="SAPBEXexcCritical6 3 2 4" xfId="31214" xr:uid="{49BF61FE-C0BF-4BA5-A230-87F25F9413F0}"/>
    <cellStyle name="SAPBEXexcCritical6 3 2 5" xfId="31215" xr:uid="{E132D73B-3DBA-4711-92BA-EB8B59487CB5}"/>
    <cellStyle name="SAPBEXexcCritical6 3 2 6" xfId="31216" xr:uid="{8BAF0F3C-ABFC-4415-B36C-3B4E59EDE5CC}"/>
    <cellStyle name="SAPBEXexcCritical6 3 2 7" xfId="31217" xr:uid="{579FC817-B866-4AD6-B643-734716320F76}"/>
    <cellStyle name="SAPBEXexcCritical6 3 2 8" xfId="31218" xr:uid="{8CF91886-0259-43DA-B1B1-11DC405E3D04}"/>
    <cellStyle name="SAPBEXexcCritical6 3 2 9" xfId="31219" xr:uid="{AF852D73-625F-4A13-890B-15A96588BD28}"/>
    <cellStyle name="SAPBEXexcCritical6 3 3" xfId="31220" xr:uid="{75B37636-3EAC-4D4D-8B5C-D122C69C65F4}"/>
    <cellStyle name="SAPBEXexcCritical6 3 3 2" xfId="31221" xr:uid="{DE266F29-34A2-4DDE-8E55-CCDD9D5542A8}"/>
    <cellStyle name="SAPBEXexcCritical6 3 3 3" xfId="31222" xr:uid="{3B7A2B39-BB77-49D5-BCE4-D07658041A6D}"/>
    <cellStyle name="SAPBEXexcCritical6 3 3 4" xfId="31223" xr:uid="{C86FBC85-82F1-4448-8CFC-7DB2314E681D}"/>
    <cellStyle name="SAPBEXexcCritical6 3 3 5" xfId="31224" xr:uid="{D6F74518-E153-444D-851A-604D227C54F2}"/>
    <cellStyle name="SAPBEXexcCritical6 3 3 6" xfId="31225" xr:uid="{D45B26FA-64CC-4855-BB3B-EC8065E4B29F}"/>
    <cellStyle name="SAPBEXexcCritical6 3 3 7" xfId="31226" xr:uid="{58D02C28-EEE0-4EFF-B3F5-AA3F3F5B66B5}"/>
    <cellStyle name="SAPBEXexcCritical6 3 3 8" xfId="31227" xr:uid="{C13C0879-CD68-42CF-A4B4-BD69B0E146FB}"/>
    <cellStyle name="SAPBEXexcCritical6 3 3 9" xfId="31228" xr:uid="{248CB648-89A7-403E-8238-00306874B275}"/>
    <cellStyle name="SAPBEXexcCritical6 3 4" xfId="31229" xr:uid="{34770736-70BD-48C6-A332-40567332559F}"/>
    <cellStyle name="SAPBEXexcCritical6 3 5" xfId="31230" xr:uid="{9B715EFB-F652-410A-9EA1-2B3A6A3C3879}"/>
    <cellStyle name="SAPBEXexcCritical6 3 6" xfId="31231" xr:uid="{28DE03F4-1AE1-4B46-BF4D-DCEC9CE8BE4B}"/>
    <cellStyle name="SAPBEXexcCritical6 3 7" xfId="31232" xr:uid="{18D9C481-15D5-47A3-8F1E-F815517437B6}"/>
    <cellStyle name="SAPBEXexcCritical6 3 8" xfId="31233" xr:uid="{40B856C3-2F6D-45F2-9234-E00B2019465A}"/>
    <cellStyle name="SAPBEXexcCritical6 3 9" xfId="31234" xr:uid="{0F04057A-9D4B-427F-922E-CD254435C10E}"/>
    <cellStyle name="SAPBEXexcCritical6 4" xfId="31235" xr:uid="{D01B0881-C7B2-4EE8-B66C-0E86436AD096}"/>
    <cellStyle name="SAPBEXexcCritical6 4 2" xfId="31236" xr:uid="{8CDA7411-4A64-49C2-8FB5-045F9B9468AA}"/>
    <cellStyle name="SAPBEXexcCritical6 4 3" xfId="31237" xr:uid="{07FAC5AE-4622-408F-A1C2-E424E6FBA158}"/>
    <cellStyle name="SAPBEXexcCritical6 4 4" xfId="31238" xr:uid="{9C7B6E9F-7988-4059-950D-6B67A2B097F5}"/>
    <cellStyle name="SAPBEXexcCritical6 4 5" xfId="31239" xr:uid="{CFC37690-8255-44B2-97F4-42D752970AB1}"/>
    <cellStyle name="SAPBEXexcCritical6 4 6" xfId="31240" xr:uid="{9059C8D1-9D93-4DCB-A3B7-353D6A285D07}"/>
    <cellStyle name="SAPBEXexcCritical6 4 7" xfId="31241" xr:uid="{06DC97BD-31F2-4298-8FE9-89E35F495A85}"/>
    <cellStyle name="SAPBEXexcCritical6 4 8" xfId="31242" xr:uid="{FF08181F-7668-488B-BDFE-8EDDE1B6B060}"/>
    <cellStyle name="SAPBEXexcCritical6 4 9" xfId="31243" xr:uid="{981C6611-E013-4C0E-BB51-547977A3EC1E}"/>
    <cellStyle name="SAPBEXexcCritical6 5" xfId="31244" xr:uid="{608FB0AB-A09A-43C4-A960-A60C804A97AB}"/>
    <cellStyle name="SAPBEXexcCritical6 5 2" xfId="31245" xr:uid="{EE608B3E-E18A-42FF-9C99-4CD371DA0559}"/>
    <cellStyle name="SAPBEXexcCritical6 5 3" xfId="31246" xr:uid="{CCA60788-EA7F-4FF4-A1B0-2CC7CA14A1BE}"/>
    <cellStyle name="SAPBEXexcCritical6 5 4" xfId="31247" xr:uid="{C1F34008-CE93-4E58-8E6F-941689C9067C}"/>
    <cellStyle name="SAPBEXexcCritical6 5 5" xfId="31248" xr:uid="{D0299249-1F36-4FEB-96C7-630AAC271CF0}"/>
    <cellStyle name="SAPBEXexcCritical6 5 6" xfId="31249" xr:uid="{D3BEB6B5-443E-440F-978A-F2F28F4ED64C}"/>
    <cellStyle name="SAPBEXexcCritical6 5 7" xfId="31250" xr:uid="{1C668F27-DC9C-4F68-AAFA-DD8A0DB9750D}"/>
    <cellStyle name="SAPBEXexcCritical6 5 8" xfId="31251" xr:uid="{0EF2A746-F69E-45E8-851A-5456DA784E72}"/>
    <cellStyle name="SAPBEXexcCritical6 5 9" xfId="31252" xr:uid="{547DA07F-C4D7-49C8-8AD9-DFEB65E2D40B}"/>
    <cellStyle name="SAPBEXexcCritical6 6" xfId="31253" xr:uid="{5CF54EEF-9E2C-4109-AFE7-05173E13D67D}"/>
    <cellStyle name="SAPBEXexcCritical6 7" xfId="31254" xr:uid="{1AD6896A-7D48-4F27-A81D-893E251CF13B}"/>
    <cellStyle name="SAPBEXexcCritical6 8" xfId="31255" xr:uid="{A99A455C-C35A-4E5D-9A90-AA6C3D06B995}"/>
    <cellStyle name="SAPBEXexcCritical6 9" xfId="31256" xr:uid="{726B3875-B3E1-4E1E-85F2-8B50ADC9333A}"/>
    <cellStyle name="SAPBEXexcGood1" xfId="2287" xr:uid="{3FD07931-663F-4E4C-9331-00C1884137D2}"/>
    <cellStyle name="SAPBEXexcGood1 10" xfId="31258" xr:uid="{445A435D-E1F6-441A-B9D4-6856254CE059}"/>
    <cellStyle name="SAPBEXexcGood1 11" xfId="31259" xr:uid="{5A640402-E6F8-41EB-BD32-548499CCFD37}"/>
    <cellStyle name="SAPBEXexcGood1 12" xfId="31260" xr:uid="{E8E72E23-7B95-42CA-8866-390BD50DA82D}"/>
    <cellStyle name="SAPBEXexcGood1 13" xfId="31261" xr:uid="{16237255-0DD0-49B8-A1A6-F93544CAE54B}"/>
    <cellStyle name="SAPBEXexcGood1 14" xfId="31257" xr:uid="{D977F9F7-4ACA-442A-9C21-3BB4A4525945}"/>
    <cellStyle name="SAPBEXexcGood1 15" xfId="37669" xr:uid="{EAAA74B3-24EB-430F-B7B3-75589824226F}"/>
    <cellStyle name="SAPBEXexcGood1 2" xfId="31262" xr:uid="{1C9D2963-7146-4ADB-B9FD-7DC2BC29B046}"/>
    <cellStyle name="SAPBEXexcGood1 2 10" xfId="31263" xr:uid="{D81E1526-AFF8-45A5-950D-DD631B889A07}"/>
    <cellStyle name="SAPBEXexcGood1 2 11" xfId="31264" xr:uid="{C5EA14F6-F057-47BA-A86D-6083055BDBDF}"/>
    <cellStyle name="SAPBEXexcGood1 2 12" xfId="31265" xr:uid="{560CFAC9-DFC1-43AC-BA37-87B75A0FFC2C}"/>
    <cellStyle name="SAPBEXexcGood1 2 2" xfId="31266" xr:uid="{BCDE9BE1-C925-4DEF-87C2-BD55D1806283}"/>
    <cellStyle name="SAPBEXexcGood1 2 2 10" xfId="31267" xr:uid="{488E7600-FE43-48C0-8863-4443689F5028}"/>
    <cellStyle name="SAPBEXexcGood1 2 2 11" xfId="31268" xr:uid="{6551BED0-4326-405C-89AD-3F399BFA8869}"/>
    <cellStyle name="SAPBEXexcGood1 2 2 2" xfId="31269" xr:uid="{843B9A63-EDA7-47BD-A54F-F51B8F7343D1}"/>
    <cellStyle name="SAPBEXexcGood1 2 2 2 2" xfId="31270" xr:uid="{F662D3E2-5AC7-49F6-BF29-674C88165991}"/>
    <cellStyle name="SAPBEXexcGood1 2 2 2 3" xfId="31271" xr:uid="{0A405ECB-90D4-426C-A5D6-13ABB49C27CC}"/>
    <cellStyle name="SAPBEXexcGood1 2 2 2 4" xfId="31272" xr:uid="{A236B55E-1C55-4D3B-9A2B-004680F8B75C}"/>
    <cellStyle name="SAPBEXexcGood1 2 2 2 5" xfId="31273" xr:uid="{86EABB11-5547-4088-B346-50EB0AFAABDD}"/>
    <cellStyle name="SAPBEXexcGood1 2 2 2 6" xfId="31274" xr:uid="{EABA893A-C638-42FA-B8E6-0EC90062A666}"/>
    <cellStyle name="SAPBEXexcGood1 2 2 2 7" xfId="31275" xr:uid="{2D699EF3-C621-4E37-B375-4CEA30698A3F}"/>
    <cellStyle name="SAPBEXexcGood1 2 2 2 8" xfId="31276" xr:uid="{0A697521-E814-4D0B-ACCF-1387F74D2574}"/>
    <cellStyle name="SAPBEXexcGood1 2 2 2 9" xfId="31277" xr:uid="{BC5F7EED-5C8F-45F1-99B8-89F1D84AC3DD}"/>
    <cellStyle name="SAPBEXexcGood1 2 2 3" xfId="31278" xr:uid="{D8377D02-E83C-4D96-9663-AE242569E381}"/>
    <cellStyle name="SAPBEXexcGood1 2 2 3 2" xfId="31279" xr:uid="{6CF50FA8-7214-4353-9AE5-219CC90007B7}"/>
    <cellStyle name="SAPBEXexcGood1 2 2 3 3" xfId="31280" xr:uid="{2DDEA23E-3F33-4DF5-9622-CEF794F860CB}"/>
    <cellStyle name="SAPBEXexcGood1 2 2 3 4" xfId="31281" xr:uid="{BA5868E7-BF46-4D0B-A0B2-87A515BFFF24}"/>
    <cellStyle name="SAPBEXexcGood1 2 2 3 5" xfId="31282" xr:uid="{2878E342-C1D4-459A-A274-678B97389587}"/>
    <cellStyle name="SAPBEXexcGood1 2 2 3 6" xfId="31283" xr:uid="{598D458B-D10A-4764-A751-030E34C0A2D1}"/>
    <cellStyle name="SAPBEXexcGood1 2 2 3 7" xfId="31284" xr:uid="{B62C30D3-4269-4ED0-AE3A-1FB26DC5115F}"/>
    <cellStyle name="SAPBEXexcGood1 2 2 3 8" xfId="31285" xr:uid="{27D9B356-C7E9-402D-850C-366D30A08019}"/>
    <cellStyle name="SAPBEXexcGood1 2 2 3 9" xfId="31286" xr:uid="{8D063E96-1CDB-4995-8819-0E416936A670}"/>
    <cellStyle name="SAPBEXexcGood1 2 2 4" xfId="31287" xr:uid="{6132E3C8-87D5-42F5-A29C-DE4EB500D4ED}"/>
    <cellStyle name="SAPBEXexcGood1 2 2 5" xfId="31288" xr:uid="{9DD78E78-F0A7-4EFA-B791-E9B196B19510}"/>
    <cellStyle name="SAPBEXexcGood1 2 2 6" xfId="31289" xr:uid="{AED50B74-EB72-41AA-90CE-916FE6FFF2CB}"/>
    <cellStyle name="SAPBEXexcGood1 2 2 7" xfId="31290" xr:uid="{35378D0C-E898-46CC-B001-235EE10CBBC1}"/>
    <cellStyle name="SAPBEXexcGood1 2 2 8" xfId="31291" xr:uid="{13A1BBB1-4B11-4226-878A-E496498CB70D}"/>
    <cellStyle name="SAPBEXexcGood1 2 2 9" xfId="31292" xr:uid="{49E908C7-850F-4E6F-8244-6D5434BD8DCC}"/>
    <cellStyle name="SAPBEXexcGood1 2 3" xfId="31293" xr:uid="{17CE4025-1C20-421F-8506-C673C428460D}"/>
    <cellStyle name="SAPBEXexcGood1 2 3 2" xfId="31294" xr:uid="{F21C874D-3179-44C2-8605-AF4BCF1C130A}"/>
    <cellStyle name="SAPBEXexcGood1 2 3 3" xfId="31295" xr:uid="{A1B6DF13-DC3C-4B9C-8A8D-7A0684A9A77A}"/>
    <cellStyle name="SAPBEXexcGood1 2 3 4" xfId="31296" xr:uid="{B6535D4E-6A22-40F5-90C6-333D40915CCE}"/>
    <cellStyle name="SAPBEXexcGood1 2 3 5" xfId="31297" xr:uid="{3AFACF12-81A0-470C-9CBA-FDF34532FAA1}"/>
    <cellStyle name="SAPBEXexcGood1 2 3 6" xfId="31298" xr:uid="{97443AF4-B22A-4FFC-BB08-289DB402D6FF}"/>
    <cellStyle name="SAPBEXexcGood1 2 3 7" xfId="31299" xr:uid="{99F86BDE-5CAB-491B-B1AD-FD4606DDAD06}"/>
    <cellStyle name="SAPBEXexcGood1 2 3 8" xfId="31300" xr:uid="{00BEBECE-2BBE-42D4-8FCB-7F37A8AA92E0}"/>
    <cellStyle name="SAPBEXexcGood1 2 3 9" xfId="31301" xr:uid="{56B9D2B0-84B2-43DA-80C0-5D072DAE020E}"/>
    <cellStyle name="SAPBEXexcGood1 2 4" xfId="31302" xr:uid="{33778EB0-D098-4196-860D-332683F3519B}"/>
    <cellStyle name="SAPBEXexcGood1 2 4 2" xfId="31303" xr:uid="{5C67A3BE-A198-460D-AE0A-4E758B9B9AF1}"/>
    <cellStyle name="SAPBEXexcGood1 2 4 3" xfId="31304" xr:uid="{5E1C60C9-06FD-440E-BD7B-F67D7191B04C}"/>
    <cellStyle name="SAPBEXexcGood1 2 4 4" xfId="31305" xr:uid="{414D0395-72C3-46D5-82BB-4CCF7BF7A3C7}"/>
    <cellStyle name="SAPBEXexcGood1 2 4 5" xfId="31306" xr:uid="{9D57C064-AA20-4633-8D2E-FEE29131D7EB}"/>
    <cellStyle name="SAPBEXexcGood1 2 4 6" xfId="31307" xr:uid="{032A7BAC-7208-4956-8689-03177BCE00BD}"/>
    <cellStyle name="SAPBEXexcGood1 2 4 7" xfId="31308" xr:uid="{A09E751C-CD36-4F90-93EF-B047C923F7DA}"/>
    <cellStyle name="SAPBEXexcGood1 2 4 8" xfId="31309" xr:uid="{DBE2B3AC-6BA1-4D05-B022-00981085464A}"/>
    <cellStyle name="SAPBEXexcGood1 2 4 9" xfId="31310" xr:uid="{2F66649E-989E-43A1-9D9B-0BC2D3A3D6A1}"/>
    <cellStyle name="SAPBEXexcGood1 2 5" xfId="31311" xr:uid="{2D85B782-6D09-4DD8-BE2F-66A0E3A4C4E5}"/>
    <cellStyle name="SAPBEXexcGood1 2 6" xfId="31312" xr:uid="{CD17E4A8-0908-474F-89F1-3FAE29D0A81E}"/>
    <cellStyle name="SAPBEXexcGood1 2 7" xfId="31313" xr:uid="{D5D6F0DE-75A7-4FEC-93B7-D8EFDAD0E2A5}"/>
    <cellStyle name="SAPBEXexcGood1 2 8" xfId="31314" xr:uid="{32F6200D-3C29-4BF1-9FAB-BA2F051EE2E2}"/>
    <cellStyle name="SAPBEXexcGood1 2 9" xfId="31315" xr:uid="{96884AC8-50A6-4DE9-8666-3A4FBC3DBB4F}"/>
    <cellStyle name="SAPBEXexcGood1 3" xfId="31316" xr:uid="{91F4BCBC-969D-402C-81D0-44AD400D1557}"/>
    <cellStyle name="SAPBEXexcGood1 3 10" xfId="31317" xr:uid="{71BF1939-C4C9-457F-AF29-22862ECC7A85}"/>
    <cellStyle name="SAPBEXexcGood1 3 11" xfId="31318" xr:uid="{3ADF27DF-4D72-43B5-8523-84AD0A50DCB4}"/>
    <cellStyle name="SAPBEXexcGood1 3 2" xfId="31319" xr:uid="{8A857C58-B3D1-404A-8365-AC923806E226}"/>
    <cellStyle name="SAPBEXexcGood1 3 2 2" xfId="31320" xr:uid="{0CDB2089-3846-4635-B0B7-D5506FD5F72A}"/>
    <cellStyle name="SAPBEXexcGood1 3 2 3" xfId="31321" xr:uid="{DF075C07-67CE-4036-8377-696DA18D94B9}"/>
    <cellStyle name="SAPBEXexcGood1 3 2 4" xfId="31322" xr:uid="{7E88E568-E429-41DE-B574-A7A89217A781}"/>
    <cellStyle name="SAPBEXexcGood1 3 2 5" xfId="31323" xr:uid="{A2C519BA-7290-4E46-AC70-31E7FACE376B}"/>
    <cellStyle name="SAPBEXexcGood1 3 2 6" xfId="31324" xr:uid="{F6F7CDB7-C451-43F3-BA99-BF60828946B8}"/>
    <cellStyle name="SAPBEXexcGood1 3 2 7" xfId="31325" xr:uid="{1E8081EC-84E1-481E-AA62-A08B4FDC13BD}"/>
    <cellStyle name="SAPBEXexcGood1 3 2 8" xfId="31326" xr:uid="{304097EA-E205-464B-B4B8-8EED8D2CDFA0}"/>
    <cellStyle name="SAPBEXexcGood1 3 2 9" xfId="31327" xr:uid="{83FF5004-E3C9-4CFF-9FDC-D51F566D3E5C}"/>
    <cellStyle name="SAPBEXexcGood1 3 3" xfId="31328" xr:uid="{9A04FDD4-92A3-4653-830C-92A968E925DC}"/>
    <cellStyle name="SAPBEXexcGood1 3 3 2" xfId="31329" xr:uid="{9483AA84-CCBD-41D8-B69D-3D00F8EA15F8}"/>
    <cellStyle name="SAPBEXexcGood1 3 3 3" xfId="31330" xr:uid="{9EFA4731-828D-4315-8792-A0EA3F4AD518}"/>
    <cellStyle name="SAPBEXexcGood1 3 3 4" xfId="31331" xr:uid="{74B55868-BC8C-4090-A641-A56A2931814D}"/>
    <cellStyle name="SAPBEXexcGood1 3 3 5" xfId="31332" xr:uid="{079C649C-2E4C-454C-BACE-0A1F8211AC95}"/>
    <cellStyle name="SAPBEXexcGood1 3 3 6" xfId="31333" xr:uid="{619EAF54-05D8-4EBA-B728-D3EE5FEDE0FD}"/>
    <cellStyle name="SAPBEXexcGood1 3 3 7" xfId="31334" xr:uid="{AAC71315-CFF1-4ACA-8107-947E557FA38E}"/>
    <cellStyle name="SAPBEXexcGood1 3 3 8" xfId="31335" xr:uid="{50BE6A2D-5953-44CD-BCD7-E6D891F43E50}"/>
    <cellStyle name="SAPBEXexcGood1 3 3 9" xfId="31336" xr:uid="{EF7121B6-83EC-4052-AA63-753E836E0D19}"/>
    <cellStyle name="SAPBEXexcGood1 3 4" xfId="31337" xr:uid="{EE7F1E34-6228-442F-B209-2711CB0D0A67}"/>
    <cellStyle name="SAPBEXexcGood1 3 5" xfId="31338" xr:uid="{FA65C2F0-A8B0-4CDA-800E-2024F57BF311}"/>
    <cellStyle name="SAPBEXexcGood1 3 6" xfId="31339" xr:uid="{C647BE63-756F-4641-A4FC-98411A08FF0B}"/>
    <cellStyle name="SAPBEXexcGood1 3 7" xfId="31340" xr:uid="{62956D18-7DD8-4630-B76D-E277CE2930DF}"/>
    <cellStyle name="SAPBEXexcGood1 3 8" xfId="31341" xr:uid="{2E9449A8-0937-47DB-A917-7A2BAF0C19F9}"/>
    <cellStyle name="SAPBEXexcGood1 3 9" xfId="31342" xr:uid="{D88F5D4D-696F-48A8-BA27-1EDDE55EACF1}"/>
    <cellStyle name="SAPBEXexcGood1 4" xfId="31343" xr:uid="{8D7123D0-A27A-44F8-A326-D9B624B15984}"/>
    <cellStyle name="SAPBEXexcGood1 4 2" xfId="31344" xr:uid="{263759EB-2C9C-446E-B3AB-564123E5A9D4}"/>
    <cellStyle name="SAPBEXexcGood1 4 3" xfId="31345" xr:uid="{678A773F-F3EB-4F50-8ABF-1024BF98AFAC}"/>
    <cellStyle name="SAPBEXexcGood1 4 4" xfId="31346" xr:uid="{A76747FD-846D-489F-9443-C6A35ABAF891}"/>
    <cellStyle name="SAPBEXexcGood1 4 5" xfId="31347" xr:uid="{F0DA2C29-B44B-433E-92B0-84126591B4CE}"/>
    <cellStyle name="SAPBEXexcGood1 4 6" xfId="31348" xr:uid="{55F503A2-4DE5-4D5F-A42F-5527DA99F705}"/>
    <cellStyle name="SAPBEXexcGood1 4 7" xfId="31349" xr:uid="{C9B0D4C2-CBBF-4479-A1E1-91693C13502A}"/>
    <cellStyle name="SAPBEXexcGood1 4 8" xfId="31350" xr:uid="{EEA3830F-C318-4276-85AE-F0EB1BB54E62}"/>
    <cellStyle name="SAPBEXexcGood1 4 9" xfId="31351" xr:uid="{0C5E17A4-B335-4436-9E4D-3CA9DEA74F3F}"/>
    <cellStyle name="SAPBEXexcGood1 5" xfId="31352" xr:uid="{EBAAF25D-FF65-484F-B162-F84F25E941FF}"/>
    <cellStyle name="SAPBEXexcGood1 5 2" xfId="31353" xr:uid="{8EDA1152-DD59-43B4-B1ED-B58FFA33F121}"/>
    <cellStyle name="SAPBEXexcGood1 5 3" xfId="31354" xr:uid="{FD2C2145-4E76-405F-8089-7EA420E5C5F9}"/>
    <cellStyle name="SAPBEXexcGood1 5 4" xfId="31355" xr:uid="{50AED678-F72E-402E-98E5-58650DFEA907}"/>
    <cellStyle name="SAPBEXexcGood1 5 5" xfId="31356" xr:uid="{11F8AF44-0875-4B24-B26E-BC7791E3DBD2}"/>
    <cellStyle name="SAPBEXexcGood1 5 6" xfId="31357" xr:uid="{578465F2-4046-4D3C-BB27-D075902CB26C}"/>
    <cellStyle name="SAPBEXexcGood1 5 7" xfId="31358" xr:uid="{9042B044-5EDA-4581-BEBD-E51598C1A3E7}"/>
    <cellStyle name="SAPBEXexcGood1 5 8" xfId="31359" xr:uid="{444382E9-E1A3-4E61-BE82-26DF3C07F3DA}"/>
    <cellStyle name="SAPBEXexcGood1 5 9" xfId="31360" xr:uid="{BF30BB9E-585B-409F-A3AD-7FA4AD79C38A}"/>
    <cellStyle name="SAPBEXexcGood1 6" xfId="31361" xr:uid="{4D3C8953-E869-47B0-8D02-0E4342DEF23E}"/>
    <cellStyle name="SAPBEXexcGood1 7" xfId="31362" xr:uid="{7F084791-4706-4308-8F4F-660C58315917}"/>
    <cellStyle name="SAPBEXexcGood1 8" xfId="31363" xr:uid="{701838B5-B659-41A5-9D63-CC42F5CB171F}"/>
    <cellStyle name="SAPBEXexcGood1 9" xfId="31364" xr:uid="{E50118EC-E9E6-486F-9A1A-10FBEB17999C}"/>
    <cellStyle name="SAPBEXexcGood2" xfId="2288" xr:uid="{9AD3227F-3F10-4FB7-AFD4-8BC15C19DD48}"/>
    <cellStyle name="SAPBEXexcGood2 10" xfId="31366" xr:uid="{5F46A2D8-6E37-453C-B53C-F702F481E0AC}"/>
    <cellStyle name="SAPBEXexcGood2 11" xfId="31367" xr:uid="{75D1239F-4C23-4B6F-A628-6B227A8F9746}"/>
    <cellStyle name="SAPBEXexcGood2 12" xfId="31368" xr:uid="{4835C0E2-26EE-409C-8ECF-B867640FDAFC}"/>
    <cellStyle name="SAPBEXexcGood2 13" xfId="31369" xr:uid="{ED24F7A4-20F9-4AED-87A3-6BB0C8B4F799}"/>
    <cellStyle name="SAPBEXexcGood2 14" xfId="31365" xr:uid="{B55ABCB7-C278-418D-817C-A7E13FAB0954}"/>
    <cellStyle name="SAPBEXexcGood2 15" xfId="37670" xr:uid="{095354F5-D9A6-4C0E-BD4D-D46A8D220813}"/>
    <cellStyle name="SAPBEXexcGood2 2" xfId="31370" xr:uid="{8B0840A8-C639-49E2-9CFF-6C19356952A8}"/>
    <cellStyle name="SAPBEXexcGood2 2 10" xfId="31371" xr:uid="{473A58F3-6AA7-4E93-8C33-536268DDBE5A}"/>
    <cellStyle name="SAPBEXexcGood2 2 11" xfId="31372" xr:uid="{2B016242-394F-4015-B8BB-4DB440AD0CA7}"/>
    <cellStyle name="SAPBEXexcGood2 2 12" xfId="31373" xr:uid="{58EA4263-9DA0-4A36-883A-E60F4D8E7C09}"/>
    <cellStyle name="SAPBEXexcGood2 2 2" xfId="31374" xr:uid="{D8B59029-6397-4B50-B490-7BFF640911FE}"/>
    <cellStyle name="SAPBEXexcGood2 2 2 10" xfId="31375" xr:uid="{01731BA6-6A6C-4B2D-93C6-798C6738D7B0}"/>
    <cellStyle name="SAPBEXexcGood2 2 2 11" xfId="31376" xr:uid="{9B3D8D36-BCB3-4583-B9B1-FADC057BD46B}"/>
    <cellStyle name="SAPBEXexcGood2 2 2 2" xfId="31377" xr:uid="{E06737A1-4977-4841-97A5-0A38C0803184}"/>
    <cellStyle name="SAPBEXexcGood2 2 2 2 2" xfId="31378" xr:uid="{3CE30859-2D2F-4570-816B-7680156AA656}"/>
    <cellStyle name="SAPBEXexcGood2 2 2 2 3" xfId="31379" xr:uid="{392A5B61-AA9F-43C0-AE8B-BA5C2C9CDD3E}"/>
    <cellStyle name="SAPBEXexcGood2 2 2 2 4" xfId="31380" xr:uid="{ADA91AA1-F4BD-4FF3-B06D-7BBE0861A0F6}"/>
    <cellStyle name="SAPBEXexcGood2 2 2 2 5" xfId="31381" xr:uid="{ECA8196C-B807-4583-8115-45F1EAEE8E62}"/>
    <cellStyle name="SAPBEXexcGood2 2 2 2 6" xfId="31382" xr:uid="{39F38269-439E-41AF-9277-683347630D35}"/>
    <cellStyle name="SAPBEXexcGood2 2 2 2 7" xfId="31383" xr:uid="{5889364D-029A-4C3B-9056-63C3E5E13E30}"/>
    <cellStyle name="SAPBEXexcGood2 2 2 2 8" xfId="31384" xr:uid="{19920D23-8FA0-4B6B-B824-CDB8A38355DB}"/>
    <cellStyle name="SAPBEXexcGood2 2 2 2 9" xfId="31385" xr:uid="{44539B03-B28C-4D46-985E-A6766C8FB8BC}"/>
    <cellStyle name="SAPBEXexcGood2 2 2 3" xfId="31386" xr:uid="{9A9A4341-E0A9-4327-90F8-CA723723DCC1}"/>
    <cellStyle name="SAPBEXexcGood2 2 2 3 2" xfId="31387" xr:uid="{A38626FB-2F7C-4D47-A96F-44C2C0DF3185}"/>
    <cellStyle name="SAPBEXexcGood2 2 2 3 3" xfId="31388" xr:uid="{F695B0BE-37B2-4FB9-B7E6-75871DF6F7D9}"/>
    <cellStyle name="SAPBEXexcGood2 2 2 3 4" xfId="31389" xr:uid="{A8572F09-BE37-4699-BC41-7E9E2CC39C30}"/>
    <cellStyle name="SAPBEXexcGood2 2 2 3 5" xfId="31390" xr:uid="{BC98D02C-1A86-4D28-95B0-7338ED999D91}"/>
    <cellStyle name="SAPBEXexcGood2 2 2 3 6" xfId="31391" xr:uid="{D36C1C9B-F8CE-40FA-BE7F-C0CAB26121A8}"/>
    <cellStyle name="SAPBEXexcGood2 2 2 3 7" xfId="31392" xr:uid="{6B8EB910-4698-4662-97FE-7FAEC7E56F98}"/>
    <cellStyle name="SAPBEXexcGood2 2 2 3 8" xfId="31393" xr:uid="{98F27AC6-D52B-429B-943C-FEE481510A07}"/>
    <cellStyle name="SAPBEXexcGood2 2 2 3 9" xfId="31394" xr:uid="{9CD01F63-0727-4E5F-8232-857E835F45BA}"/>
    <cellStyle name="SAPBEXexcGood2 2 2 4" xfId="31395" xr:uid="{31DD0E42-7A27-4D07-9EE6-723F2004BB89}"/>
    <cellStyle name="SAPBEXexcGood2 2 2 5" xfId="31396" xr:uid="{EC4E3034-BCAF-42E9-A69D-2E2A7F778465}"/>
    <cellStyle name="SAPBEXexcGood2 2 2 6" xfId="31397" xr:uid="{579D65A7-FC4B-4A4F-ACD9-0E209EC51B69}"/>
    <cellStyle name="SAPBEXexcGood2 2 2 7" xfId="31398" xr:uid="{D9EA3120-3FD3-481B-945E-50D14C19DEC9}"/>
    <cellStyle name="SAPBEXexcGood2 2 2 8" xfId="31399" xr:uid="{5A7C5CE6-715C-4B23-B9D5-703B60E1D052}"/>
    <cellStyle name="SAPBEXexcGood2 2 2 9" xfId="31400" xr:uid="{1621330A-314E-4363-A93B-2CD7D6D1178B}"/>
    <cellStyle name="SAPBEXexcGood2 2 3" xfId="31401" xr:uid="{0E23ACC9-AC79-4ADD-AFCE-F205B202700F}"/>
    <cellStyle name="SAPBEXexcGood2 2 3 2" xfId="31402" xr:uid="{A64F0A71-5509-4A6C-807C-EFF706C03DBC}"/>
    <cellStyle name="SAPBEXexcGood2 2 3 3" xfId="31403" xr:uid="{3B00313E-D86A-41BE-9702-1B7CF7AF29B2}"/>
    <cellStyle name="SAPBEXexcGood2 2 3 4" xfId="31404" xr:uid="{44048D8D-06A2-450B-8CD5-FE26BD90A78E}"/>
    <cellStyle name="SAPBEXexcGood2 2 3 5" xfId="31405" xr:uid="{4F176DC2-81EE-4670-AE07-BA80BC85E1E9}"/>
    <cellStyle name="SAPBEXexcGood2 2 3 6" xfId="31406" xr:uid="{BE4C1738-7498-4599-A43A-75AEB235953C}"/>
    <cellStyle name="SAPBEXexcGood2 2 3 7" xfId="31407" xr:uid="{8F45255B-77C8-43AD-8118-4D5D6D4250FF}"/>
    <cellStyle name="SAPBEXexcGood2 2 3 8" xfId="31408" xr:uid="{6B0E4C16-38D1-49DF-8F44-A2F8C3EC6F4A}"/>
    <cellStyle name="SAPBEXexcGood2 2 3 9" xfId="31409" xr:uid="{E04D44AF-E0C9-4B63-823E-3157168AA067}"/>
    <cellStyle name="SAPBEXexcGood2 2 4" xfId="31410" xr:uid="{14B506E6-ED64-4D0B-BD8B-38A5B36151C2}"/>
    <cellStyle name="SAPBEXexcGood2 2 4 2" xfId="31411" xr:uid="{F64C70C4-EBC0-4A81-9B98-4F29322AE9FB}"/>
    <cellStyle name="SAPBEXexcGood2 2 4 3" xfId="31412" xr:uid="{473C2C34-3290-4149-B5C5-C6A19F5AC364}"/>
    <cellStyle name="SAPBEXexcGood2 2 4 4" xfId="31413" xr:uid="{C0DAAE03-D2AD-46AC-912B-3FBD6FFC19CD}"/>
    <cellStyle name="SAPBEXexcGood2 2 4 5" xfId="31414" xr:uid="{C91C650E-8990-4021-B7EC-E4F7C34DE254}"/>
    <cellStyle name="SAPBEXexcGood2 2 4 6" xfId="31415" xr:uid="{6EBA7A18-64A9-4427-8FC6-56223DBD80E4}"/>
    <cellStyle name="SAPBEXexcGood2 2 4 7" xfId="31416" xr:uid="{6FA80033-8AE4-4435-B7A5-9A36755E4B32}"/>
    <cellStyle name="SAPBEXexcGood2 2 4 8" xfId="31417" xr:uid="{5548EF2D-9130-4A01-9A6A-44F08CC90FE8}"/>
    <cellStyle name="SAPBEXexcGood2 2 4 9" xfId="31418" xr:uid="{EC1B4307-C629-4856-9902-B9B5B8505DFA}"/>
    <cellStyle name="SAPBEXexcGood2 2 5" xfId="31419" xr:uid="{E411D3C2-8143-4869-88D8-D022FE9924A6}"/>
    <cellStyle name="SAPBEXexcGood2 2 6" xfId="31420" xr:uid="{17607A7F-B166-4D94-92FE-8417CFCD629F}"/>
    <cellStyle name="SAPBEXexcGood2 2 7" xfId="31421" xr:uid="{DDB83067-B9AC-4A87-9F08-F70094008B6B}"/>
    <cellStyle name="SAPBEXexcGood2 2 8" xfId="31422" xr:uid="{16B72F08-E026-406F-867A-D5E5043C3D69}"/>
    <cellStyle name="SAPBEXexcGood2 2 9" xfId="31423" xr:uid="{95FB68E3-02F5-40DE-B5C9-75A47033FA9C}"/>
    <cellStyle name="SAPBEXexcGood2 3" xfId="31424" xr:uid="{CE0E1849-4C87-4786-ABEF-A73EFA5F60C5}"/>
    <cellStyle name="SAPBEXexcGood2 3 10" xfId="31425" xr:uid="{5461C965-8B05-4F4F-B016-681EECE6AA78}"/>
    <cellStyle name="SAPBEXexcGood2 3 11" xfId="31426" xr:uid="{651FB352-7E7D-469F-89FF-BF9FD095408E}"/>
    <cellStyle name="SAPBEXexcGood2 3 2" xfId="31427" xr:uid="{F4B5907A-E683-4DDF-968F-A88CABBCBAF0}"/>
    <cellStyle name="SAPBEXexcGood2 3 2 2" xfId="31428" xr:uid="{388D690D-9B5B-4E58-9CA5-DCEFB3DD1195}"/>
    <cellStyle name="SAPBEXexcGood2 3 2 3" xfId="31429" xr:uid="{1D2E195E-EAB7-490A-A859-F49637F94B32}"/>
    <cellStyle name="SAPBEXexcGood2 3 2 4" xfId="31430" xr:uid="{5BB8DE1E-8B05-4A10-B2DC-C24F6EAEB104}"/>
    <cellStyle name="SAPBEXexcGood2 3 2 5" xfId="31431" xr:uid="{6EFE87FF-5B7F-43A7-AA98-65E4176F35E1}"/>
    <cellStyle name="SAPBEXexcGood2 3 2 6" xfId="31432" xr:uid="{1BEC57DC-8D6B-41F4-939E-9C5606A50715}"/>
    <cellStyle name="SAPBEXexcGood2 3 2 7" xfId="31433" xr:uid="{AC005618-E76B-4180-8688-6A902B1A5257}"/>
    <cellStyle name="SAPBEXexcGood2 3 2 8" xfId="31434" xr:uid="{735C18BE-7DAF-485D-B5D7-0FBD0F6DCA18}"/>
    <cellStyle name="SAPBEXexcGood2 3 2 9" xfId="31435" xr:uid="{06B933E6-4912-4C8A-9317-7284869BD5DF}"/>
    <cellStyle name="SAPBEXexcGood2 3 3" xfId="31436" xr:uid="{6C51FC6C-906F-4345-AAE8-869C1C95C631}"/>
    <cellStyle name="SAPBEXexcGood2 3 3 2" xfId="31437" xr:uid="{897B3A8A-F300-41F7-928F-A471C4E0E4BF}"/>
    <cellStyle name="SAPBEXexcGood2 3 3 3" xfId="31438" xr:uid="{E428D755-068F-4952-94F2-7DE895F2D700}"/>
    <cellStyle name="SAPBEXexcGood2 3 3 4" xfId="31439" xr:uid="{15AB3750-6F69-4AC9-9DDC-1BE75C883FEF}"/>
    <cellStyle name="SAPBEXexcGood2 3 3 5" xfId="31440" xr:uid="{B7322522-C9C8-47F3-A534-6680AAA56302}"/>
    <cellStyle name="SAPBEXexcGood2 3 3 6" xfId="31441" xr:uid="{EBE715CA-092F-450C-8E76-37D1F68F6BEE}"/>
    <cellStyle name="SAPBEXexcGood2 3 3 7" xfId="31442" xr:uid="{345ADA24-6FD0-4725-A6A3-F6FBEE862AFA}"/>
    <cellStyle name="SAPBEXexcGood2 3 3 8" xfId="31443" xr:uid="{A2EA0B4B-3424-47BD-9AA0-8EA41723581F}"/>
    <cellStyle name="SAPBEXexcGood2 3 3 9" xfId="31444" xr:uid="{1F9620C8-9257-4B2D-89D0-56453E834DE9}"/>
    <cellStyle name="SAPBEXexcGood2 3 4" xfId="31445" xr:uid="{D8C62E94-44EC-4BE1-8219-62BB645A20E4}"/>
    <cellStyle name="SAPBEXexcGood2 3 5" xfId="31446" xr:uid="{3D2FB5AB-89A8-4AF8-B495-5CC950B14CDA}"/>
    <cellStyle name="SAPBEXexcGood2 3 6" xfId="31447" xr:uid="{49ABD139-4F1A-4F9B-B52D-16DD3EBA03BF}"/>
    <cellStyle name="SAPBEXexcGood2 3 7" xfId="31448" xr:uid="{895BF793-2183-4CDD-A27F-0801B4DCDF52}"/>
    <cellStyle name="SAPBEXexcGood2 3 8" xfId="31449" xr:uid="{930DBDB4-268C-4D7C-96D6-BD257FA4A0C1}"/>
    <cellStyle name="SAPBEXexcGood2 3 9" xfId="31450" xr:uid="{5C3320C5-F9D6-4B48-9C9C-F5C9F5A7E42A}"/>
    <cellStyle name="SAPBEXexcGood2 4" xfId="31451" xr:uid="{5695F506-1E9F-49F1-839F-A4B613166267}"/>
    <cellStyle name="SAPBEXexcGood2 4 2" xfId="31452" xr:uid="{28C03014-AE23-4234-9527-2705236C1F88}"/>
    <cellStyle name="SAPBEXexcGood2 4 3" xfId="31453" xr:uid="{E952FA62-3AE0-45FB-83B3-BD938096F077}"/>
    <cellStyle name="SAPBEXexcGood2 4 4" xfId="31454" xr:uid="{7F3D1AEE-1F83-44D6-AD4C-B7CE9860CA40}"/>
    <cellStyle name="SAPBEXexcGood2 4 5" xfId="31455" xr:uid="{085964C3-77C1-45BE-856C-A80CF87C841E}"/>
    <cellStyle name="SAPBEXexcGood2 4 6" xfId="31456" xr:uid="{9A313B55-22DA-4835-A042-D6B903AD3B19}"/>
    <cellStyle name="SAPBEXexcGood2 4 7" xfId="31457" xr:uid="{BB3645DC-9E6A-4CE0-B96C-C7CF9AF7F93E}"/>
    <cellStyle name="SAPBEXexcGood2 4 8" xfId="31458" xr:uid="{0CB5DE10-1F2F-4136-95E6-DB95C805081F}"/>
    <cellStyle name="SAPBEXexcGood2 4 9" xfId="31459" xr:uid="{2B70BD98-6C31-420B-A0F4-B050E57F97D5}"/>
    <cellStyle name="SAPBEXexcGood2 5" xfId="31460" xr:uid="{7B02489B-556D-4C08-912D-B828555D9EF1}"/>
    <cellStyle name="SAPBEXexcGood2 5 2" xfId="31461" xr:uid="{EDADD500-599D-4AC4-948B-778AFF9484FB}"/>
    <cellStyle name="SAPBEXexcGood2 5 3" xfId="31462" xr:uid="{E3EB7323-3B40-4CBE-91D8-F77537853EC6}"/>
    <cellStyle name="SAPBEXexcGood2 5 4" xfId="31463" xr:uid="{BE2588F5-91C4-48DA-B5D7-26EE8D3029C8}"/>
    <cellStyle name="SAPBEXexcGood2 5 5" xfId="31464" xr:uid="{AF4955DD-78A0-40FB-8EF1-669B3AA33494}"/>
    <cellStyle name="SAPBEXexcGood2 5 6" xfId="31465" xr:uid="{F9077925-D537-4B31-A353-F5080BEF355B}"/>
    <cellStyle name="SAPBEXexcGood2 5 7" xfId="31466" xr:uid="{19514A1B-835B-4A60-A707-6604063774C8}"/>
    <cellStyle name="SAPBEXexcGood2 5 8" xfId="31467" xr:uid="{8457C43A-E09A-45CF-8A5A-0E3B8A14FBA3}"/>
    <cellStyle name="SAPBEXexcGood2 5 9" xfId="31468" xr:uid="{7CC14F8D-F6C5-4ED9-9AAA-2114A33C2F46}"/>
    <cellStyle name="SAPBEXexcGood2 6" xfId="31469" xr:uid="{0A72F6BF-7CA5-4AE8-B33F-6E5D20490361}"/>
    <cellStyle name="SAPBEXexcGood2 7" xfId="31470" xr:uid="{4F71260D-768E-46EA-A064-7EE8D6A5F358}"/>
    <cellStyle name="SAPBEXexcGood2 8" xfId="31471" xr:uid="{81E85BCB-9510-4094-8D81-592D92904AFD}"/>
    <cellStyle name="SAPBEXexcGood2 9" xfId="31472" xr:uid="{E46F7ACB-1A26-4AB8-9D86-E07B13F547EA}"/>
    <cellStyle name="SAPBEXexcGood3" xfId="2289" xr:uid="{7EF0D152-A2AF-4C3F-9446-9E68A4691DF4}"/>
    <cellStyle name="SAPBEXexcGood3 10" xfId="31474" xr:uid="{B7C843D6-8ACC-48FA-94E7-88FF4FB6C44D}"/>
    <cellStyle name="SAPBEXexcGood3 11" xfId="31475" xr:uid="{ABA85E84-95B7-4906-9969-2677EF43D5BA}"/>
    <cellStyle name="SAPBEXexcGood3 12" xfId="31476" xr:uid="{D3CF5AAD-F345-410C-B09F-FD6E52CB0EF1}"/>
    <cellStyle name="SAPBEXexcGood3 13" xfId="31477" xr:uid="{B931F4CF-DCAE-4657-9B52-39987F858C8F}"/>
    <cellStyle name="SAPBEXexcGood3 14" xfId="31473" xr:uid="{325E2758-1E67-4D02-B836-C6F595D5C3BE}"/>
    <cellStyle name="SAPBEXexcGood3 15" xfId="37671" xr:uid="{D98927EE-E931-4B12-907D-BA1028519118}"/>
    <cellStyle name="SAPBEXexcGood3 2" xfId="31478" xr:uid="{8F384EEE-ED1C-4FAF-90D3-14062B92182A}"/>
    <cellStyle name="SAPBEXexcGood3 2 10" xfId="31479" xr:uid="{E27FB533-B682-4B9C-8117-7B1B17B6142F}"/>
    <cellStyle name="SAPBEXexcGood3 2 11" xfId="31480" xr:uid="{8F12C8D2-4F4E-4F71-82AE-5F8CC003D35F}"/>
    <cellStyle name="SAPBEXexcGood3 2 12" xfId="31481" xr:uid="{D011D177-EB56-449F-A5AE-DA272C2BA1C8}"/>
    <cellStyle name="SAPBEXexcGood3 2 2" xfId="31482" xr:uid="{468AB397-E957-4FF2-A97F-0674D7E92C2B}"/>
    <cellStyle name="SAPBEXexcGood3 2 2 10" xfId="31483" xr:uid="{AAE20901-4DBF-4377-AD3E-BC2DBF8AA67D}"/>
    <cellStyle name="SAPBEXexcGood3 2 2 11" xfId="31484" xr:uid="{5C6ED998-434F-44A4-9FDF-C51DD6164026}"/>
    <cellStyle name="SAPBEXexcGood3 2 2 2" xfId="31485" xr:uid="{27340BEF-7FF6-4981-A5A1-84E317307D0E}"/>
    <cellStyle name="SAPBEXexcGood3 2 2 2 2" xfId="31486" xr:uid="{1214ACAC-7521-412D-8640-3AF562D0EA01}"/>
    <cellStyle name="SAPBEXexcGood3 2 2 2 3" xfId="31487" xr:uid="{FE4EDC5A-91BE-4311-9F82-332B62830E0F}"/>
    <cellStyle name="SAPBEXexcGood3 2 2 2 4" xfId="31488" xr:uid="{CF7FDAA8-D4D6-411B-8FF1-0533AB798274}"/>
    <cellStyle name="SAPBEXexcGood3 2 2 2 5" xfId="31489" xr:uid="{2FECDC1D-3BCF-4A41-BE0C-7694F9CED095}"/>
    <cellStyle name="SAPBEXexcGood3 2 2 2 6" xfId="31490" xr:uid="{36D955D2-31B5-4C87-A388-786DCE02D1E4}"/>
    <cellStyle name="SAPBEXexcGood3 2 2 2 7" xfId="31491" xr:uid="{240327E9-DABE-4525-B4C2-5A264905C372}"/>
    <cellStyle name="SAPBEXexcGood3 2 2 2 8" xfId="31492" xr:uid="{767387E5-FFD4-46CB-9F6C-E9B547E5A3DA}"/>
    <cellStyle name="SAPBEXexcGood3 2 2 2 9" xfId="31493" xr:uid="{202E6D98-BE3F-433B-B484-C48F6064C976}"/>
    <cellStyle name="SAPBEXexcGood3 2 2 3" xfId="31494" xr:uid="{38AEF8CD-3D37-479F-B9EA-AB9BD387E08E}"/>
    <cellStyle name="SAPBEXexcGood3 2 2 3 2" xfId="31495" xr:uid="{4189224B-C96E-481C-B9DB-D72EA2FD6372}"/>
    <cellStyle name="SAPBEXexcGood3 2 2 3 3" xfId="31496" xr:uid="{F4ED8650-7230-4730-B7DE-BDEFCAFF0784}"/>
    <cellStyle name="SAPBEXexcGood3 2 2 3 4" xfId="31497" xr:uid="{8556C708-58D3-4747-ACCA-F33E4536C9C4}"/>
    <cellStyle name="SAPBEXexcGood3 2 2 3 5" xfId="31498" xr:uid="{61B5DCB8-B092-44E5-9215-83D51D7CF899}"/>
    <cellStyle name="SAPBEXexcGood3 2 2 3 6" xfId="31499" xr:uid="{D4332624-9456-446A-B30C-27C4881669C2}"/>
    <cellStyle name="SAPBEXexcGood3 2 2 3 7" xfId="31500" xr:uid="{A5BDE619-F0B3-404F-AF1E-E3C109013793}"/>
    <cellStyle name="SAPBEXexcGood3 2 2 3 8" xfId="31501" xr:uid="{F035F88C-B9DB-4529-9828-B119BABF81B7}"/>
    <cellStyle name="SAPBEXexcGood3 2 2 3 9" xfId="31502" xr:uid="{49C27685-F0E0-456F-9CD4-B39C7B8A81C7}"/>
    <cellStyle name="SAPBEXexcGood3 2 2 4" xfId="31503" xr:uid="{DEDFF56D-AF1C-4D2E-B3DF-5B20CBE6A9C9}"/>
    <cellStyle name="SAPBEXexcGood3 2 2 5" xfId="31504" xr:uid="{F3F1C5FD-2D2E-43F9-99D4-06F0227316B7}"/>
    <cellStyle name="SAPBEXexcGood3 2 2 6" xfId="31505" xr:uid="{D072A864-0815-45CE-BB33-AE83FA32417A}"/>
    <cellStyle name="SAPBEXexcGood3 2 2 7" xfId="31506" xr:uid="{B90FD8BD-03A4-401F-9E3F-1F10D2FC1EF9}"/>
    <cellStyle name="SAPBEXexcGood3 2 2 8" xfId="31507" xr:uid="{50D4D436-1C30-4551-81CF-393284594B03}"/>
    <cellStyle name="SAPBEXexcGood3 2 2 9" xfId="31508" xr:uid="{043B43C5-739A-4565-B7A8-534A5436AEE6}"/>
    <cellStyle name="SAPBEXexcGood3 2 3" xfId="31509" xr:uid="{E80CA8FD-B202-4F7F-998A-754F98815A7A}"/>
    <cellStyle name="SAPBEXexcGood3 2 3 2" xfId="31510" xr:uid="{19A83505-A725-4573-89D7-3BBEFD296121}"/>
    <cellStyle name="SAPBEXexcGood3 2 3 3" xfId="31511" xr:uid="{0309B94B-233E-4A6C-AF16-4408C1F89A51}"/>
    <cellStyle name="SAPBEXexcGood3 2 3 4" xfId="31512" xr:uid="{17BAEFE4-E39A-47CD-B49B-4CC218A353EE}"/>
    <cellStyle name="SAPBEXexcGood3 2 3 5" xfId="31513" xr:uid="{B5DAA1DB-1B2F-4086-9157-47D9666D1DDB}"/>
    <cellStyle name="SAPBEXexcGood3 2 3 6" xfId="31514" xr:uid="{053F8EEA-9A05-48F7-A50F-B93A1F45B7A1}"/>
    <cellStyle name="SAPBEXexcGood3 2 3 7" xfId="31515" xr:uid="{9864AFEB-A75D-4D96-B04D-4D5F97011749}"/>
    <cellStyle name="SAPBEXexcGood3 2 3 8" xfId="31516" xr:uid="{D74A9B4A-1722-4345-BFB7-7E888F89B696}"/>
    <cellStyle name="SAPBEXexcGood3 2 3 9" xfId="31517" xr:uid="{606F4246-3790-424D-BA23-3939E154EA24}"/>
    <cellStyle name="SAPBEXexcGood3 2 4" xfId="31518" xr:uid="{FED4E326-B8DE-4545-BD2A-B21AC4A269F6}"/>
    <cellStyle name="SAPBEXexcGood3 2 4 2" xfId="31519" xr:uid="{F894A882-13BF-42B1-BBB2-CD733FBA01F8}"/>
    <cellStyle name="SAPBEXexcGood3 2 4 3" xfId="31520" xr:uid="{B69FAFBD-0D14-4075-8309-0A69F0AA6E75}"/>
    <cellStyle name="SAPBEXexcGood3 2 4 4" xfId="31521" xr:uid="{69E73539-034D-427A-9FC0-5EDCF0C48ED8}"/>
    <cellStyle name="SAPBEXexcGood3 2 4 5" xfId="31522" xr:uid="{A10C8652-EA7E-4042-A6CE-7B6B80E62799}"/>
    <cellStyle name="SAPBEXexcGood3 2 4 6" xfId="31523" xr:uid="{49F1DF37-B4E0-44B6-A909-DD9C6624EAAD}"/>
    <cellStyle name="SAPBEXexcGood3 2 4 7" xfId="31524" xr:uid="{A17B5F45-BC5F-4E0B-8037-BE6E3C9D6313}"/>
    <cellStyle name="SAPBEXexcGood3 2 4 8" xfId="31525" xr:uid="{E79FDB1E-8371-4ABE-8D4F-D695CE2A605C}"/>
    <cellStyle name="SAPBEXexcGood3 2 4 9" xfId="31526" xr:uid="{29E0C290-25DB-4F12-B41A-88EC8026F70D}"/>
    <cellStyle name="SAPBEXexcGood3 2 5" xfId="31527" xr:uid="{51959680-0DEF-4EA5-9A54-0B4D0FA5CE20}"/>
    <cellStyle name="SAPBEXexcGood3 2 6" xfId="31528" xr:uid="{8F0851CD-256A-4D6B-A82C-5F65455224E6}"/>
    <cellStyle name="SAPBEXexcGood3 2 7" xfId="31529" xr:uid="{4F2DC5F2-AC9A-4F8D-A1D7-7EE565351EC0}"/>
    <cellStyle name="SAPBEXexcGood3 2 8" xfId="31530" xr:uid="{34EFC3D6-9BE8-4C92-9B3E-C60A6AAE50A8}"/>
    <cellStyle name="SAPBEXexcGood3 2 9" xfId="31531" xr:uid="{079E1B58-910F-4BAE-8C8C-3654E345B71C}"/>
    <cellStyle name="SAPBEXexcGood3 3" xfId="31532" xr:uid="{7EF9BDBC-E40F-4A38-9A8C-1909C49610C8}"/>
    <cellStyle name="SAPBEXexcGood3 3 10" xfId="31533" xr:uid="{0D6B56D0-085B-4498-8F94-2EB643BB5623}"/>
    <cellStyle name="SAPBEXexcGood3 3 11" xfId="31534" xr:uid="{832F875C-0727-4E3F-A80B-F36FB99CE626}"/>
    <cellStyle name="SAPBEXexcGood3 3 2" xfId="31535" xr:uid="{F0DAAFA4-D676-4F5F-AD20-4A3514935369}"/>
    <cellStyle name="SAPBEXexcGood3 3 2 2" xfId="31536" xr:uid="{A29454C7-49E0-465C-95A9-7A38CF624BE3}"/>
    <cellStyle name="SAPBEXexcGood3 3 2 3" xfId="31537" xr:uid="{3E8A0CD8-2EE1-40F6-B57D-FD9822FD148D}"/>
    <cellStyle name="SAPBEXexcGood3 3 2 4" xfId="31538" xr:uid="{9D765054-051F-4655-B3CB-A661F4523F84}"/>
    <cellStyle name="SAPBEXexcGood3 3 2 5" xfId="31539" xr:uid="{A3E63EA3-EDEC-4A04-A117-B2B11A0AF75F}"/>
    <cellStyle name="SAPBEXexcGood3 3 2 6" xfId="31540" xr:uid="{3AE54CA7-20FB-44B7-BF74-8D5296F39B5F}"/>
    <cellStyle name="SAPBEXexcGood3 3 2 7" xfId="31541" xr:uid="{996A5438-3C5D-4C1B-96A5-FDAB38FB6376}"/>
    <cellStyle name="SAPBEXexcGood3 3 2 8" xfId="31542" xr:uid="{3199427D-DFAA-428C-9B6C-4E34A164079A}"/>
    <cellStyle name="SAPBEXexcGood3 3 2 9" xfId="31543" xr:uid="{E8F4EBED-C0EF-4170-8879-79D082E91C36}"/>
    <cellStyle name="SAPBEXexcGood3 3 3" xfId="31544" xr:uid="{0B3EC204-F1E2-49A2-B6EF-5E3174ECC976}"/>
    <cellStyle name="SAPBEXexcGood3 3 3 2" xfId="31545" xr:uid="{53A9E1A6-E54F-4FBA-8148-30EDF5F1FB3E}"/>
    <cellStyle name="SAPBEXexcGood3 3 3 3" xfId="31546" xr:uid="{7365F2A6-764A-4748-9538-4FDC14B59A56}"/>
    <cellStyle name="SAPBEXexcGood3 3 3 4" xfId="31547" xr:uid="{A8ABD4D8-BEA2-48CC-8CC5-F93F5BA14949}"/>
    <cellStyle name="SAPBEXexcGood3 3 3 5" xfId="31548" xr:uid="{695FE540-2D16-4DAD-9D47-5184F5094615}"/>
    <cellStyle name="SAPBEXexcGood3 3 3 6" xfId="31549" xr:uid="{689326E5-FDDF-43AC-8579-73314DDEC13D}"/>
    <cellStyle name="SAPBEXexcGood3 3 3 7" xfId="31550" xr:uid="{3D5EDB65-C616-4867-A913-4421FC98078C}"/>
    <cellStyle name="SAPBEXexcGood3 3 3 8" xfId="31551" xr:uid="{DB6B1990-F54B-4788-BE92-2CF34AF78A72}"/>
    <cellStyle name="SAPBEXexcGood3 3 3 9" xfId="31552" xr:uid="{D927A8AA-CA73-4CE0-B179-65EDF7DC45AE}"/>
    <cellStyle name="SAPBEXexcGood3 3 4" xfId="31553" xr:uid="{9EC982FA-5ED0-4F03-A920-E3C893F4823F}"/>
    <cellStyle name="SAPBEXexcGood3 3 5" xfId="31554" xr:uid="{CF425582-6AF3-487A-A893-A9780F81E3BD}"/>
    <cellStyle name="SAPBEXexcGood3 3 6" xfId="31555" xr:uid="{4E52AB9B-1C83-490B-86CC-E21895A9276F}"/>
    <cellStyle name="SAPBEXexcGood3 3 7" xfId="31556" xr:uid="{C75283DA-D4C8-44C3-BD03-EA82BE9EB395}"/>
    <cellStyle name="SAPBEXexcGood3 3 8" xfId="31557" xr:uid="{AFA29232-F575-4418-B049-8DACBC089425}"/>
    <cellStyle name="SAPBEXexcGood3 3 9" xfId="31558" xr:uid="{B684F0A6-AC96-4EC0-8559-95D6886914D1}"/>
    <cellStyle name="SAPBEXexcGood3 4" xfId="31559" xr:uid="{59B50529-1C17-4E48-A48C-E6E993BCAEB3}"/>
    <cellStyle name="SAPBEXexcGood3 4 2" xfId="31560" xr:uid="{743F53DD-52FC-432D-B330-2F17D11B1143}"/>
    <cellStyle name="SAPBEXexcGood3 4 3" xfId="31561" xr:uid="{322954A4-A974-423A-8281-CF5C7F9FB537}"/>
    <cellStyle name="SAPBEXexcGood3 4 4" xfId="31562" xr:uid="{568311B8-DC25-4AA1-ABB4-1837AF775760}"/>
    <cellStyle name="SAPBEXexcGood3 4 5" xfId="31563" xr:uid="{FD7AA358-1EFA-4835-83BE-6DC6C25BCCAE}"/>
    <cellStyle name="SAPBEXexcGood3 4 6" xfId="31564" xr:uid="{7C1688A5-3051-4956-A7E5-EA72EDFFE3A3}"/>
    <cellStyle name="SAPBEXexcGood3 4 7" xfId="31565" xr:uid="{4073C3E0-A929-4F83-BF85-BF2427CF0743}"/>
    <cellStyle name="SAPBEXexcGood3 4 8" xfId="31566" xr:uid="{77DFE9E0-03A2-468A-A69E-3E58FF64EBBD}"/>
    <cellStyle name="SAPBEXexcGood3 4 9" xfId="31567" xr:uid="{21657FBA-F88E-465E-8B1B-B8CFBDB3F0B6}"/>
    <cellStyle name="SAPBEXexcGood3 5" xfId="31568" xr:uid="{E8DB5A92-AC25-47F1-A4C9-051C14ABA428}"/>
    <cellStyle name="SAPBEXexcGood3 5 2" xfId="31569" xr:uid="{D3FA9C31-E84C-4A5E-B0C4-873B6E489943}"/>
    <cellStyle name="SAPBEXexcGood3 5 3" xfId="31570" xr:uid="{8D72A1E6-6A79-4603-9B5D-6FA0F865EF90}"/>
    <cellStyle name="SAPBEXexcGood3 5 4" xfId="31571" xr:uid="{8D1727C1-EBB8-4315-A829-E67DE3E58775}"/>
    <cellStyle name="SAPBEXexcGood3 5 5" xfId="31572" xr:uid="{01C2DB24-4BD4-4D89-AF2D-B70DC2B87B23}"/>
    <cellStyle name="SAPBEXexcGood3 5 6" xfId="31573" xr:uid="{627F2560-969B-4F4A-ACB8-A2F23E0E9CE8}"/>
    <cellStyle name="SAPBEXexcGood3 5 7" xfId="31574" xr:uid="{C5E930D4-72F8-45D7-AF5D-7BB77EA36534}"/>
    <cellStyle name="SAPBEXexcGood3 5 8" xfId="31575" xr:uid="{5CFCBD49-466A-4822-83C2-FBA913BF18EA}"/>
    <cellStyle name="SAPBEXexcGood3 5 9" xfId="31576" xr:uid="{4874094D-071E-41CB-A2B2-07EDAD3501AD}"/>
    <cellStyle name="SAPBEXexcGood3 6" xfId="31577" xr:uid="{3DDCC4FF-5BFA-4668-A53B-6103E883B2D6}"/>
    <cellStyle name="SAPBEXexcGood3 7" xfId="31578" xr:uid="{76CA616B-D9EA-40E8-9AC1-FDE3076E990A}"/>
    <cellStyle name="SAPBEXexcGood3 8" xfId="31579" xr:uid="{D1B907C6-51D5-4F20-85A3-00285D2295F0}"/>
    <cellStyle name="SAPBEXexcGood3 9" xfId="31580" xr:uid="{3EB5D586-FDF6-43C0-B83E-0895009FF5FD}"/>
    <cellStyle name="SAPBEXfilterDrill" xfId="2290" xr:uid="{8B0E4FC3-C1F9-4F88-8744-CD021C9127FA}"/>
    <cellStyle name="SAPBEXfilterDrill 2" xfId="31582" xr:uid="{D3EDE6D3-1D93-4B48-BBB5-AB491BD22510}"/>
    <cellStyle name="SAPBEXfilterDrill 3" xfId="31583" xr:uid="{AFC3E579-CE2A-4199-B539-64A8B47D38C6}"/>
    <cellStyle name="SAPBEXfilterDrill 4" xfId="31584" xr:uid="{B6AD74C1-B946-4D25-88F3-4C34F646AB20}"/>
    <cellStyle name="SAPBEXfilterDrill 5" xfId="31585" xr:uid="{1628672C-0ACF-4401-9E6B-2B77496483A3}"/>
    <cellStyle name="SAPBEXfilterDrill 6" xfId="31586" xr:uid="{22598041-648F-4BF4-8CDF-D7A4B45C081E}"/>
    <cellStyle name="SAPBEXfilterDrill 7" xfId="31581" xr:uid="{02F33DA3-7431-4878-B67A-D8D764EC7BCA}"/>
    <cellStyle name="SAPBEXfilterItem" xfId="2291" xr:uid="{E3E33D31-CBAE-46E5-A954-60E72D41953C}"/>
    <cellStyle name="SAPBEXfilterItem 2" xfId="31588" xr:uid="{FF7E30EE-F15F-454A-A3B5-97CA15C826B9}"/>
    <cellStyle name="SAPBEXfilterItem 3" xfId="31589" xr:uid="{24041421-3740-4D5A-840E-B33844B021BD}"/>
    <cellStyle name="SAPBEXfilterItem 4" xfId="31590" xr:uid="{EC1CA38D-8D72-43F3-8F76-7AD1C3651678}"/>
    <cellStyle name="SAPBEXfilterItem 5" xfId="31591" xr:uid="{A53D5913-C9A2-4B28-A556-84385A81B048}"/>
    <cellStyle name="SAPBEXfilterItem 6" xfId="31592" xr:uid="{9639A7FC-A3BC-4BA9-ACBB-163B4A57F246}"/>
    <cellStyle name="SAPBEXfilterItem 7" xfId="31587" xr:uid="{8B54D906-AA57-4608-A798-36297027D37D}"/>
    <cellStyle name="SAPBEXfilterText" xfId="2292" xr:uid="{30BE3436-EE1E-42D5-8FDF-55E406AB9C7F}"/>
    <cellStyle name="SAPBEXfilterText 2" xfId="31594" xr:uid="{2998CD80-F47D-489D-B5BF-9D96D2EA915E}"/>
    <cellStyle name="SAPBEXfilterText 3" xfId="31595" xr:uid="{53FFC5D4-077D-42A8-BC18-0085DC75B321}"/>
    <cellStyle name="SAPBEXfilterText 4" xfId="31596" xr:uid="{988E385E-919F-4EC0-A202-428335B167B8}"/>
    <cellStyle name="SAPBEXfilterText 5" xfId="31597" xr:uid="{D5B1EB7D-F24B-4AE6-923A-2847323DF7B2}"/>
    <cellStyle name="SAPBEXfilterText 6" xfId="31598" xr:uid="{0FDDF80D-0A5B-41A1-A7DB-DF55BAD5C69A}"/>
    <cellStyle name="SAPBEXfilterText 7" xfId="31593" xr:uid="{BF250574-90C2-4BAB-A847-F9DC8850E514}"/>
    <cellStyle name="SAPBEXformats" xfId="2293" xr:uid="{348AF250-A3C8-4F6A-ADD7-600FFDB3D36A}"/>
    <cellStyle name="SAPBEXformats 10" xfId="31600" xr:uid="{0EC69A59-5262-40A0-AC7F-561297D77E3B}"/>
    <cellStyle name="SAPBEXformats 11" xfId="31601" xr:uid="{D9E802AB-B9C1-488F-AFE5-21AE1F3A2429}"/>
    <cellStyle name="SAPBEXformats 12" xfId="31602" xr:uid="{EE2D0EE4-F646-43D7-8FAC-CC4B641EE1E7}"/>
    <cellStyle name="SAPBEXformats 13" xfId="31603" xr:uid="{50482055-AE1A-47B2-BD07-DC0A7C50A847}"/>
    <cellStyle name="SAPBEXformats 14" xfId="31599" xr:uid="{29B36FCA-73C5-4653-BE23-59E666D9549D}"/>
    <cellStyle name="SAPBEXformats 15" xfId="37672" xr:uid="{3E109B0C-BDEA-4C6C-8CF2-CA7F88839F77}"/>
    <cellStyle name="SAPBEXformats 2" xfId="31604" xr:uid="{44AC5D2F-1996-4D05-A631-9172D9F62FE6}"/>
    <cellStyle name="SAPBEXformats 2 10" xfId="31605" xr:uid="{C38DB79D-A397-41E9-8BDA-2EB5AB836DE5}"/>
    <cellStyle name="SAPBEXformats 2 11" xfId="31606" xr:uid="{17263FAD-7516-4F82-B01F-A5F0C4D90CFF}"/>
    <cellStyle name="SAPBEXformats 2 12" xfId="31607" xr:uid="{C1B4BEE7-0FF0-4DA6-AE55-EEAD49A802D0}"/>
    <cellStyle name="SAPBEXformats 2 2" xfId="31608" xr:uid="{68D96CE4-607A-42CD-AC39-FC36CB9BAEC2}"/>
    <cellStyle name="SAPBEXformats 2 2 10" xfId="31609" xr:uid="{8ACB1899-3073-41C1-88D5-EA7488D59F94}"/>
    <cellStyle name="SAPBEXformats 2 2 11" xfId="31610" xr:uid="{4A161CDF-D361-49E2-89C2-4BAB96E5CF7F}"/>
    <cellStyle name="SAPBEXformats 2 2 2" xfId="31611" xr:uid="{456402AE-87EA-41AA-A7DE-3A08791906CB}"/>
    <cellStyle name="SAPBEXformats 2 2 2 2" xfId="31612" xr:uid="{86A8A572-F673-4041-86BE-16D95594F2AC}"/>
    <cellStyle name="SAPBEXformats 2 2 2 3" xfId="31613" xr:uid="{2AADE5A1-DF49-474E-8F70-0E83BB9975FA}"/>
    <cellStyle name="SAPBEXformats 2 2 2 4" xfId="31614" xr:uid="{0AD4A64D-2A9D-4833-BACD-DC14E9459FA0}"/>
    <cellStyle name="SAPBEXformats 2 2 2 5" xfId="31615" xr:uid="{D84B5740-C59F-4B2D-AC75-27A2D8D9C7C7}"/>
    <cellStyle name="SAPBEXformats 2 2 2 6" xfId="31616" xr:uid="{1A21EE73-E9C4-4CF7-884E-11E72A970999}"/>
    <cellStyle name="SAPBEXformats 2 2 2 7" xfId="31617" xr:uid="{F476C186-DCF3-4808-BC40-B9494DCB337D}"/>
    <cellStyle name="SAPBEXformats 2 2 2 8" xfId="31618" xr:uid="{536D63AC-37B9-414C-B2E8-9B4F49E083DA}"/>
    <cellStyle name="SAPBEXformats 2 2 2 9" xfId="31619" xr:uid="{ADF1A51F-E3CF-4D9D-8905-8F68F0C43FB5}"/>
    <cellStyle name="SAPBEXformats 2 2 3" xfId="31620" xr:uid="{0EAD07E8-F41E-40E3-B6D6-45BF0A6D5207}"/>
    <cellStyle name="SAPBEXformats 2 2 3 2" xfId="31621" xr:uid="{EF843BB7-8595-4609-B645-C55DD445504C}"/>
    <cellStyle name="SAPBEXformats 2 2 3 3" xfId="31622" xr:uid="{D5A1E6E3-43E2-4B5B-A5AB-8E56EDF03065}"/>
    <cellStyle name="SAPBEXformats 2 2 3 4" xfId="31623" xr:uid="{36EA6C41-978E-4C03-BDB8-9B5CB73AE6A5}"/>
    <cellStyle name="SAPBEXformats 2 2 3 5" xfId="31624" xr:uid="{E9E6B123-9E0D-4135-8638-D4E6C05FD75F}"/>
    <cellStyle name="SAPBEXformats 2 2 3 6" xfId="31625" xr:uid="{CF8633B8-E558-43B1-AD59-1E2569D7986F}"/>
    <cellStyle name="SAPBEXformats 2 2 3 7" xfId="31626" xr:uid="{51962903-A3DE-4B9D-A199-7885D9D5A160}"/>
    <cellStyle name="SAPBEXformats 2 2 3 8" xfId="31627" xr:uid="{A6492674-1080-454F-8232-A7079880037C}"/>
    <cellStyle name="SAPBEXformats 2 2 3 9" xfId="31628" xr:uid="{E1810740-AE02-4050-9BDD-E2E85B491AE1}"/>
    <cellStyle name="SAPBEXformats 2 2 4" xfId="31629" xr:uid="{673961BE-147F-4C39-9554-F893868F12F1}"/>
    <cellStyle name="SAPBEXformats 2 2 5" xfId="31630" xr:uid="{8577F571-B962-4EBC-AC26-CC657BA84E09}"/>
    <cellStyle name="SAPBEXformats 2 2 6" xfId="31631" xr:uid="{05CD3064-314B-45AE-8CF7-341B830E29C6}"/>
    <cellStyle name="SAPBEXformats 2 2 7" xfId="31632" xr:uid="{960034AF-D1D5-4C0B-8D4C-854F89650B07}"/>
    <cellStyle name="SAPBEXformats 2 2 8" xfId="31633" xr:uid="{A8767F8D-B110-4D58-8F75-821DFD488A62}"/>
    <cellStyle name="SAPBEXformats 2 2 9" xfId="31634" xr:uid="{E9ACB9B7-9265-4861-BFCA-67090EE09702}"/>
    <cellStyle name="SAPBEXformats 2 3" xfId="31635" xr:uid="{5E0BEA5E-9AA6-4957-80A8-6C3E4AA3845C}"/>
    <cellStyle name="SAPBEXformats 2 3 2" xfId="31636" xr:uid="{50214FA1-67B7-4815-BC99-1A5681550A30}"/>
    <cellStyle name="SAPBEXformats 2 3 3" xfId="31637" xr:uid="{AC2A1090-0EE1-47FC-B2E2-43D6599AAE47}"/>
    <cellStyle name="SAPBEXformats 2 3 4" xfId="31638" xr:uid="{A7C76896-7447-4904-B7E3-56C426434070}"/>
    <cellStyle name="SAPBEXformats 2 3 5" xfId="31639" xr:uid="{78B6A4A0-86BD-4363-9405-5632172730D9}"/>
    <cellStyle name="SAPBEXformats 2 3 6" xfId="31640" xr:uid="{E3E12F3A-D7C5-4F14-978F-BFE1636AE0CB}"/>
    <cellStyle name="SAPBEXformats 2 3 7" xfId="31641" xr:uid="{B6DF0501-B8F0-432D-B642-E2DB804DDABC}"/>
    <cellStyle name="SAPBEXformats 2 3 8" xfId="31642" xr:uid="{07A1F632-1D0B-4411-8A52-01C0680C487E}"/>
    <cellStyle name="SAPBEXformats 2 3 9" xfId="31643" xr:uid="{78808C8D-9D20-4B34-BC49-D3E8CB32147C}"/>
    <cellStyle name="SAPBEXformats 2 4" xfId="31644" xr:uid="{6C461909-B896-4277-A6CF-3E414116578F}"/>
    <cellStyle name="SAPBEXformats 2 4 2" xfId="31645" xr:uid="{492EB7A0-5475-45F5-A0E6-E3791652D32B}"/>
    <cellStyle name="SAPBEXformats 2 4 3" xfId="31646" xr:uid="{75DA2C96-C609-4679-B96C-7078CD5D8959}"/>
    <cellStyle name="SAPBEXformats 2 4 4" xfId="31647" xr:uid="{E8453B4B-0BE3-4E87-B88B-D2D3AEAE15DA}"/>
    <cellStyle name="SAPBEXformats 2 4 5" xfId="31648" xr:uid="{9F02A28B-E522-4C6E-BD7B-301383EF5812}"/>
    <cellStyle name="SAPBEXformats 2 4 6" xfId="31649" xr:uid="{90DE416A-B11C-44CD-A54C-DFD22D4D6066}"/>
    <cellStyle name="SAPBEXformats 2 4 7" xfId="31650" xr:uid="{7DEB290F-D90A-4F2B-B720-ADCB7EE50587}"/>
    <cellStyle name="SAPBEXformats 2 4 8" xfId="31651" xr:uid="{E293CEDC-E95E-48A8-A2EC-825F6882D5BE}"/>
    <cellStyle name="SAPBEXformats 2 4 9" xfId="31652" xr:uid="{85D9B0FE-1E98-47F9-9720-43D2D73D3583}"/>
    <cellStyle name="SAPBEXformats 2 5" xfId="31653" xr:uid="{27FDBB56-4B0C-43F8-96FA-BA361A5232C9}"/>
    <cellStyle name="SAPBEXformats 2 6" xfId="31654" xr:uid="{B14477A7-8478-444F-8947-8F6DCC12F4F8}"/>
    <cellStyle name="SAPBEXformats 2 7" xfId="31655" xr:uid="{2788D264-144A-4325-8E34-2110AA44BF76}"/>
    <cellStyle name="SAPBEXformats 2 8" xfId="31656" xr:uid="{DFDA1B65-D39F-484A-89A5-797A0FA32604}"/>
    <cellStyle name="SAPBEXformats 2 9" xfId="31657" xr:uid="{12C3F842-BBFD-467A-98EB-33A1D13221D7}"/>
    <cellStyle name="SAPBEXformats 3" xfId="31658" xr:uid="{1D4F5663-002C-489D-BFA6-DF04E884418A}"/>
    <cellStyle name="SAPBEXformats 3 10" xfId="31659" xr:uid="{32603B82-AC86-4E1F-BF2A-787D84052E33}"/>
    <cellStyle name="SAPBEXformats 3 11" xfId="31660" xr:uid="{11FE159D-CC14-42A4-A300-60469CF14C02}"/>
    <cellStyle name="SAPBEXformats 3 2" xfId="31661" xr:uid="{C892CEAD-974C-4126-A816-07C9E96F5EE8}"/>
    <cellStyle name="SAPBEXformats 3 2 2" xfId="31662" xr:uid="{3DE8D2BB-88BD-4F88-9F3E-830374FA16FA}"/>
    <cellStyle name="SAPBEXformats 3 2 3" xfId="31663" xr:uid="{B29AD34B-AFBC-40AA-A36A-66943E1DB824}"/>
    <cellStyle name="SAPBEXformats 3 2 4" xfId="31664" xr:uid="{BDDCF288-6FE0-4C5D-92F6-A5927C4A2B9D}"/>
    <cellStyle name="SAPBEXformats 3 2 5" xfId="31665" xr:uid="{359AD996-068C-4CF7-8BB8-9A2AC0F19C63}"/>
    <cellStyle name="SAPBEXformats 3 2 6" xfId="31666" xr:uid="{D564BFF6-784F-41BD-ABE7-388615D775C3}"/>
    <cellStyle name="SAPBEXformats 3 2 7" xfId="31667" xr:uid="{2E51126B-2039-444E-93D3-0904AE83C9FB}"/>
    <cellStyle name="SAPBEXformats 3 2 8" xfId="31668" xr:uid="{9A6911EE-9926-4D77-B38E-4767CB1DAE2A}"/>
    <cellStyle name="SAPBEXformats 3 2 9" xfId="31669" xr:uid="{BF1EAE3C-5AAF-4BEF-93C6-FD3DFB4CDBDE}"/>
    <cellStyle name="SAPBEXformats 3 3" xfId="31670" xr:uid="{946CAD95-FC9A-42CE-9433-59E67C80ED0D}"/>
    <cellStyle name="SAPBEXformats 3 3 2" xfId="31671" xr:uid="{74154EEE-6404-43CA-8352-301CBF1C8B8A}"/>
    <cellStyle name="SAPBEXformats 3 3 3" xfId="31672" xr:uid="{AF7AABDB-0842-4572-A96A-66B01ABE8353}"/>
    <cellStyle name="SAPBEXformats 3 3 4" xfId="31673" xr:uid="{F51D3D4E-9161-4B73-9E27-2560033593F1}"/>
    <cellStyle name="SAPBEXformats 3 3 5" xfId="31674" xr:uid="{DC8F6B2F-EBF0-4469-B38A-3C83CEF53BB6}"/>
    <cellStyle name="SAPBEXformats 3 3 6" xfId="31675" xr:uid="{405D0A11-469A-4E77-8D6F-6AEF206DFDE9}"/>
    <cellStyle name="SAPBEXformats 3 3 7" xfId="31676" xr:uid="{16E1F9E7-3DFD-4EE2-831F-B4BAB8D2FE45}"/>
    <cellStyle name="SAPBEXformats 3 3 8" xfId="31677" xr:uid="{50667718-4A7D-4A65-B012-AF7E4595C5E3}"/>
    <cellStyle name="SAPBEXformats 3 3 9" xfId="31678" xr:uid="{1CCEA932-01BB-48D2-A282-F341B10120AC}"/>
    <cellStyle name="SAPBEXformats 3 4" xfId="31679" xr:uid="{09104F1F-7137-48FF-8849-C9A4F3E517E3}"/>
    <cellStyle name="SAPBEXformats 3 5" xfId="31680" xr:uid="{0DCE6AA8-6EC3-45B3-AAB5-41CBF0BEBD7A}"/>
    <cellStyle name="SAPBEXformats 3 6" xfId="31681" xr:uid="{89DFADA7-F2C5-4BC8-91D5-9C80E15A096E}"/>
    <cellStyle name="SAPBEXformats 3 7" xfId="31682" xr:uid="{AC8C3F3C-1092-48B0-B640-9084B60D9CB9}"/>
    <cellStyle name="SAPBEXformats 3 8" xfId="31683" xr:uid="{2606FF49-48A3-45F6-8F06-397F89AFF994}"/>
    <cellStyle name="SAPBEXformats 3 9" xfId="31684" xr:uid="{94669C9E-0DD3-4650-AB33-3CA899881C95}"/>
    <cellStyle name="SAPBEXformats 4" xfId="31685" xr:uid="{CDF28BE2-7521-4485-89D4-152568544E14}"/>
    <cellStyle name="SAPBEXformats 4 2" xfId="31686" xr:uid="{C57220E6-81BF-4825-85B8-79DDCA14989E}"/>
    <cellStyle name="SAPBEXformats 4 3" xfId="31687" xr:uid="{ADCA2989-39F1-4ADE-B22E-4E91693F0D9E}"/>
    <cellStyle name="SAPBEXformats 4 4" xfId="31688" xr:uid="{C19F5B1F-3AAF-4530-B9C1-7C7544F425B4}"/>
    <cellStyle name="SAPBEXformats 4 5" xfId="31689" xr:uid="{CB02F355-562B-45B4-A1EA-A9D3761E8540}"/>
    <cellStyle name="SAPBEXformats 4 6" xfId="31690" xr:uid="{8939C4BF-802E-4401-9409-5229E9EAA245}"/>
    <cellStyle name="SAPBEXformats 4 7" xfId="31691" xr:uid="{C89A82CB-535A-42A1-92E5-E7B5203A5DE9}"/>
    <cellStyle name="SAPBEXformats 4 8" xfId="31692" xr:uid="{C97B5FDD-7F86-4923-8ACE-B5893998CF0B}"/>
    <cellStyle name="SAPBEXformats 4 9" xfId="31693" xr:uid="{7D1D1E31-2EA5-4969-8B34-91510450FFDC}"/>
    <cellStyle name="SAPBEXformats 5" xfId="31694" xr:uid="{C03B55ED-F313-4B11-839D-B4C37556B341}"/>
    <cellStyle name="SAPBEXformats 5 2" xfId="31695" xr:uid="{3DAFF20B-4A0B-4A1C-929A-79692A55507D}"/>
    <cellStyle name="SAPBEXformats 5 3" xfId="31696" xr:uid="{31C3F0D9-593A-430C-A228-5276B88935D0}"/>
    <cellStyle name="SAPBEXformats 5 4" xfId="31697" xr:uid="{DC240582-5F17-4FEC-AE2D-EE0F28131610}"/>
    <cellStyle name="SAPBEXformats 5 5" xfId="31698" xr:uid="{1871033E-4CC7-4E7D-8B5A-DE2116663421}"/>
    <cellStyle name="SAPBEXformats 5 6" xfId="31699" xr:uid="{C46A71FB-9704-4C9E-9252-50CE1B7F71D4}"/>
    <cellStyle name="SAPBEXformats 5 7" xfId="31700" xr:uid="{61D1F2A7-8EBD-429D-9F1A-23D99F40203D}"/>
    <cellStyle name="SAPBEXformats 5 8" xfId="31701" xr:uid="{C312B093-285C-4D82-9721-9B3DD79B2C1A}"/>
    <cellStyle name="SAPBEXformats 5 9" xfId="31702" xr:uid="{19248F91-F4A1-4148-AB98-67B53444D9FD}"/>
    <cellStyle name="SAPBEXformats 6" xfId="31703" xr:uid="{1776484F-998A-42D7-8110-81637755CCDA}"/>
    <cellStyle name="SAPBEXformats 7" xfId="31704" xr:uid="{CD869EB4-6AA1-4EBD-B8F7-A5D8AAE2578F}"/>
    <cellStyle name="SAPBEXformats 8" xfId="31705" xr:uid="{E8CDC5FA-462E-4344-951E-720617577797}"/>
    <cellStyle name="SAPBEXformats 9" xfId="31706" xr:uid="{E49164CB-9B66-431D-9234-B31A28843D0F}"/>
    <cellStyle name="SAPBEXheaderItem" xfId="2294" xr:uid="{0F899004-AD16-4DA8-A097-3ADACF1278E5}"/>
    <cellStyle name="SAPBEXheaderItem 2" xfId="31708" xr:uid="{D58CA61E-227F-4B34-A707-D02132091539}"/>
    <cellStyle name="SAPBEXheaderItem 3" xfId="31709" xr:uid="{ED68175C-F8AE-4A98-A491-518A9E78FDD0}"/>
    <cellStyle name="SAPBEXheaderItem 4" xfId="31710" xr:uid="{DEA3ED33-5EBB-4FE2-8D2B-460444380031}"/>
    <cellStyle name="SAPBEXheaderItem 5" xfId="31711" xr:uid="{BA52B86C-A67A-429E-95C6-07D086D125AF}"/>
    <cellStyle name="SAPBEXheaderItem 6" xfId="31712" xr:uid="{54F04BC6-6FBB-4EBE-91F4-94F8F039AF11}"/>
    <cellStyle name="SAPBEXheaderItem 7" xfId="31707" xr:uid="{19458E57-07E0-4B50-9575-962A50049657}"/>
    <cellStyle name="SAPBEXheaderText" xfId="2295" xr:uid="{CEFD176F-7A6B-4A61-A4D8-0D0C205AC73A}"/>
    <cellStyle name="SAPBEXheaderText 2" xfId="31714" xr:uid="{F585747C-8894-49E4-A915-B4FEE3AC954E}"/>
    <cellStyle name="SAPBEXheaderText 3" xfId="31715" xr:uid="{E7CFC6EA-1850-47D3-97BC-76C7D4C0B4C3}"/>
    <cellStyle name="SAPBEXheaderText 4" xfId="31716" xr:uid="{AD2B6B62-E7A1-43D9-8EF2-FD01037120C4}"/>
    <cellStyle name="SAPBEXheaderText 5" xfId="31717" xr:uid="{19A4E6DD-FC91-4A56-BA0E-4CFE31E243E6}"/>
    <cellStyle name="SAPBEXheaderText 6" xfId="31718" xr:uid="{90ADEDC9-37B2-447E-BCC6-058C74EA8162}"/>
    <cellStyle name="SAPBEXheaderText 7" xfId="31713" xr:uid="{035961B3-E627-4B44-8DC5-3D21C89D6165}"/>
    <cellStyle name="SAPBEXHLevel0" xfId="2296" xr:uid="{A220D5F7-78B4-4AE0-B8A8-226DC2F86D1A}"/>
    <cellStyle name="SAPBEXHLevel0 10" xfId="31720" xr:uid="{D57DE565-3151-4C5A-98B7-B217ECA05491}"/>
    <cellStyle name="SAPBEXHLevel0 11" xfId="31721" xr:uid="{E8B37D54-9A17-496F-A3E2-01D6021AB257}"/>
    <cellStyle name="SAPBEXHLevel0 12" xfId="31722" xr:uid="{F794171A-40F3-4C25-848F-12349FA35F79}"/>
    <cellStyle name="SAPBEXHLevel0 13" xfId="31723" xr:uid="{2BF6863A-A064-4413-9977-B4D95B1CAB36}"/>
    <cellStyle name="SAPBEXHLevel0 14" xfId="31719" xr:uid="{C2525495-B6E1-4F5B-B3E3-4D500C668A74}"/>
    <cellStyle name="SAPBEXHLevel0 15" xfId="37673" xr:uid="{481AB463-C4C8-4D6C-99EA-A09AF2A6613D}"/>
    <cellStyle name="SAPBEXHLevel0 2" xfId="31724" xr:uid="{F5FA473A-8643-431A-8B75-C049A57DE198}"/>
    <cellStyle name="SAPBEXHLevel0 2 10" xfId="31725" xr:uid="{C06D31BE-FF12-4F42-AF89-D0F3AD0EC2ED}"/>
    <cellStyle name="SAPBEXHLevel0 2 11" xfId="31726" xr:uid="{8EEACE15-F375-43B1-9C8A-2695B9D3C4B3}"/>
    <cellStyle name="SAPBEXHLevel0 2 12" xfId="31727" xr:uid="{C3EAC6D9-7CB9-4C8B-A6BA-06D432090B9E}"/>
    <cellStyle name="SAPBEXHLevel0 2 2" xfId="31728" xr:uid="{CC608551-2FDE-45EF-876C-08367B9F6CAF}"/>
    <cellStyle name="SAPBEXHLevel0 2 2 10" xfId="31729" xr:uid="{7D6DF2CB-10B7-4496-B70B-125E9BD36721}"/>
    <cellStyle name="SAPBEXHLevel0 2 2 11" xfId="31730" xr:uid="{2BA545E9-AA24-400E-8F45-26B5FF539CE3}"/>
    <cellStyle name="SAPBEXHLevel0 2 2 2" xfId="31731" xr:uid="{5AA09495-12A0-4B94-AE14-37ED943B5CAB}"/>
    <cellStyle name="SAPBEXHLevel0 2 2 2 2" xfId="31732" xr:uid="{5C613B2A-9A36-469A-86A0-D303D51B7967}"/>
    <cellStyle name="SAPBEXHLevel0 2 2 2 3" xfId="31733" xr:uid="{2207528E-BDAC-4DE5-9AA1-25C030605EAD}"/>
    <cellStyle name="SAPBEXHLevel0 2 2 2 4" xfId="31734" xr:uid="{FADFBA97-5F34-4B23-9195-C068FDD37728}"/>
    <cellStyle name="SAPBEXHLevel0 2 2 2 5" xfId="31735" xr:uid="{620D35CA-7D21-4927-A419-9958C226D056}"/>
    <cellStyle name="SAPBEXHLevel0 2 2 2 6" xfId="31736" xr:uid="{EDC7F151-CC58-4B3B-8105-EF88FF16E969}"/>
    <cellStyle name="SAPBEXHLevel0 2 2 2 7" xfId="31737" xr:uid="{E6CC177D-B799-46D4-98B1-2F441E729C7C}"/>
    <cellStyle name="SAPBEXHLevel0 2 2 2 8" xfId="31738" xr:uid="{4FC949D4-96DB-4D22-867E-D0A1E54FF699}"/>
    <cellStyle name="SAPBEXHLevel0 2 2 2 9" xfId="31739" xr:uid="{004F9BDB-B50F-41FD-9850-EC4F6DD7A48C}"/>
    <cellStyle name="SAPBEXHLevel0 2 2 3" xfId="31740" xr:uid="{AD24A6D0-D30C-40CF-BC85-BCEC00AF8260}"/>
    <cellStyle name="SAPBEXHLevel0 2 2 3 2" xfId="31741" xr:uid="{27DBBF22-808A-427E-8EFA-FD02516AFD03}"/>
    <cellStyle name="SAPBEXHLevel0 2 2 3 3" xfId="31742" xr:uid="{6CCE4582-5516-4F1B-8565-77B801B27D03}"/>
    <cellStyle name="SAPBEXHLevel0 2 2 3 4" xfId="31743" xr:uid="{FF4CB1DB-AC6C-401C-A37B-03AA45CE9DE4}"/>
    <cellStyle name="SAPBEXHLevel0 2 2 3 5" xfId="31744" xr:uid="{0768B03C-FA93-4CB5-BFCB-1C3B05C99086}"/>
    <cellStyle name="SAPBEXHLevel0 2 2 3 6" xfId="31745" xr:uid="{62794605-708F-4185-B436-EFAC5223FC71}"/>
    <cellStyle name="SAPBEXHLevel0 2 2 3 7" xfId="31746" xr:uid="{23BA06F5-C239-42CD-967C-4F99AE46FE0A}"/>
    <cellStyle name="SAPBEXHLevel0 2 2 3 8" xfId="31747" xr:uid="{7D8DFC24-17C5-45ED-947C-091798FB84BA}"/>
    <cellStyle name="SAPBEXHLevel0 2 2 3 9" xfId="31748" xr:uid="{68D06AFC-601F-48D5-BC93-75CB4D51895C}"/>
    <cellStyle name="SAPBEXHLevel0 2 2 4" xfId="31749" xr:uid="{37E7EC72-A8CC-4386-BDAA-4B6C8FC0CC00}"/>
    <cellStyle name="SAPBEXHLevel0 2 2 5" xfId="31750" xr:uid="{B408D4CF-6460-40C8-85F0-96B2A9799C99}"/>
    <cellStyle name="SAPBEXHLevel0 2 2 6" xfId="31751" xr:uid="{615BC288-4F90-447A-A03E-5502EEF75793}"/>
    <cellStyle name="SAPBEXHLevel0 2 2 7" xfId="31752" xr:uid="{CF4AB286-4CAC-4311-A026-B0C898D23AA3}"/>
    <cellStyle name="SAPBEXHLevel0 2 2 8" xfId="31753" xr:uid="{BBE0E54F-3A66-4189-B06F-7A92B4482A61}"/>
    <cellStyle name="SAPBEXHLevel0 2 2 9" xfId="31754" xr:uid="{41F90945-9D55-4F57-A36F-CC9618AD417B}"/>
    <cellStyle name="SAPBEXHLevel0 2 3" xfId="31755" xr:uid="{D3BD5803-3B0D-48A3-929E-B128CEACEC98}"/>
    <cellStyle name="SAPBEXHLevel0 2 3 2" xfId="31756" xr:uid="{B9B6FE0D-058E-4C0B-BD22-6DF9EF68F06C}"/>
    <cellStyle name="SAPBEXHLevel0 2 3 3" xfId="31757" xr:uid="{A933CD37-DA00-48FA-A65A-6E3A30FAE399}"/>
    <cellStyle name="SAPBEXHLevel0 2 3 4" xfId="31758" xr:uid="{E562E305-3453-4EFA-90EF-0EA2C55D0A23}"/>
    <cellStyle name="SAPBEXHLevel0 2 3 5" xfId="31759" xr:uid="{39F2C44E-22D9-48D9-AC4B-18698E164C34}"/>
    <cellStyle name="SAPBEXHLevel0 2 3 6" xfId="31760" xr:uid="{F28AC4D0-3296-400C-886A-B24692CCF788}"/>
    <cellStyle name="SAPBEXHLevel0 2 3 7" xfId="31761" xr:uid="{E26F66F0-2ACF-46BD-B747-0CE71D6D01D8}"/>
    <cellStyle name="SAPBEXHLevel0 2 3 8" xfId="31762" xr:uid="{DBA70A9A-9D64-4EDD-A6DB-191743AD2951}"/>
    <cellStyle name="SAPBEXHLevel0 2 3 9" xfId="31763" xr:uid="{17E55C0A-3063-41FF-B43E-D2DF9521A648}"/>
    <cellStyle name="SAPBEXHLevel0 2 4" xfId="31764" xr:uid="{FB12333E-8061-4F3A-925C-D5FD864C8EBF}"/>
    <cellStyle name="SAPBEXHLevel0 2 4 2" xfId="31765" xr:uid="{9C212AB5-7D39-4D64-A73C-8D7A7859D9B3}"/>
    <cellStyle name="SAPBEXHLevel0 2 4 3" xfId="31766" xr:uid="{571E7FDF-03DC-4357-A8DA-ACA3B6C18717}"/>
    <cellStyle name="SAPBEXHLevel0 2 4 4" xfId="31767" xr:uid="{2423C36F-FD3B-4F3E-B160-6B48A3ABD840}"/>
    <cellStyle name="SAPBEXHLevel0 2 4 5" xfId="31768" xr:uid="{876D3CAD-45B3-4763-96BF-3F6E475ADD7D}"/>
    <cellStyle name="SAPBEXHLevel0 2 4 6" xfId="31769" xr:uid="{EEC07013-B37A-4999-B735-8C38EF90E208}"/>
    <cellStyle name="SAPBEXHLevel0 2 4 7" xfId="31770" xr:uid="{88212B7A-EDDB-46A2-83E3-7EC950748A3F}"/>
    <cellStyle name="SAPBEXHLevel0 2 4 8" xfId="31771" xr:uid="{C3735675-FC0C-4944-A805-C4822492015C}"/>
    <cellStyle name="SAPBEXHLevel0 2 4 9" xfId="31772" xr:uid="{1D7F5E30-E706-412F-ACCE-6894D615292E}"/>
    <cellStyle name="SAPBEXHLevel0 2 5" xfId="31773" xr:uid="{6283ACC7-240A-4DA9-BD0D-83DB4761D3A3}"/>
    <cellStyle name="SAPBEXHLevel0 2 6" xfId="31774" xr:uid="{76AAEA9B-0A0C-470A-A943-876CEB80D5CF}"/>
    <cellStyle name="SAPBEXHLevel0 2 7" xfId="31775" xr:uid="{BF8C14E6-198D-4A77-B266-3A91CD286BB9}"/>
    <cellStyle name="SAPBEXHLevel0 2 8" xfId="31776" xr:uid="{D6048453-B740-4F1A-972A-AD24C2B91996}"/>
    <cellStyle name="SAPBEXHLevel0 2 9" xfId="31777" xr:uid="{AE7C6C64-4BED-4EA9-B31F-D376C61ABE80}"/>
    <cellStyle name="SAPBEXHLevel0 3" xfId="31778" xr:uid="{C879C8DB-DB70-4FFA-B404-B74DFF6E0647}"/>
    <cellStyle name="SAPBEXHLevel0 3 10" xfId="31779" xr:uid="{FC8B3450-A2F9-495E-AA95-5318CBB15231}"/>
    <cellStyle name="SAPBEXHLevel0 3 11" xfId="31780" xr:uid="{21948B65-1F03-432D-8522-8FCB4A66A718}"/>
    <cellStyle name="SAPBEXHLevel0 3 2" xfId="31781" xr:uid="{5CEDA8AE-17A4-4C23-B592-6F2D23C96115}"/>
    <cellStyle name="SAPBEXHLevel0 3 2 2" xfId="31782" xr:uid="{EDF2B349-2414-43B4-90BF-4D756D9790B2}"/>
    <cellStyle name="SAPBEXHLevel0 3 2 3" xfId="31783" xr:uid="{D79CF116-7CC2-43EF-AD77-96C474EEEEF2}"/>
    <cellStyle name="SAPBEXHLevel0 3 2 4" xfId="31784" xr:uid="{51423E4E-9DEE-4FCE-AAE0-4EF7E1E51659}"/>
    <cellStyle name="SAPBEXHLevel0 3 2 5" xfId="31785" xr:uid="{DB77281A-96BC-42A8-96A7-9322676FA139}"/>
    <cellStyle name="SAPBEXHLevel0 3 2 6" xfId="31786" xr:uid="{0BEC5DB5-A693-4AE8-B519-E68B19D2D1EE}"/>
    <cellStyle name="SAPBEXHLevel0 3 2 7" xfId="31787" xr:uid="{6CD79E57-BB4D-4F72-9D19-374B60873AC0}"/>
    <cellStyle name="SAPBEXHLevel0 3 2 8" xfId="31788" xr:uid="{DEE2ED08-BF6C-42CC-9995-FA2591CCAF1E}"/>
    <cellStyle name="SAPBEXHLevel0 3 2 9" xfId="31789" xr:uid="{5E635A6B-FBDF-4596-8B2E-3E98058C886D}"/>
    <cellStyle name="SAPBEXHLevel0 3 3" xfId="31790" xr:uid="{D690D010-A3FC-42D4-9B99-07F0C1378112}"/>
    <cellStyle name="SAPBEXHLevel0 3 3 2" xfId="31791" xr:uid="{BB430ABA-2106-4501-9937-10F515D79D12}"/>
    <cellStyle name="SAPBEXHLevel0 3 3 3" xfId="31792" xr:uid="{D7F132F6-824C-4C90-8E81-7560C9E82226}"/>
    <cellStyle name="SAPBEXHLevel0 3 3 4" xfId="31793" xr:uid="{6F30C84A-6E3E-4D57-A077-02AE5E6E1B7C}"/>
    <cellStyle name="SAPBEXHLevel0 3 3 5" xfId="31794" xr:uid="{115A5802-9BBA-4DF8-9D00-06D2505A8198}"/>
    <cellStyle name="SAPBEXHLevel0 3 3 6" xfId="31795" xr:uid="{39294BD2-351E-459E-95A0-3146C2E306FA}"/>
    <cellStyle name="SAPBEXHLevel0 3 3 7" xfId="31796" xr:uid="{3D0AFB2C-EA3B-4B0E-90CF-16554D92134F}"/>
    <cellStyle name="SAPBEXHLevel0 3 3 8" xfId="31797" xr:uid="{5A6CDDA3-7266-461C-A2BC-D7F41DB97E33}"/>
    <cellStyle name="SAPBEXHLevel0 3 3 9" xfId="31798" xr:uid="{C24A49D7-858E-4FDF-B7C1-24AFCF86379E}"/>
    <cellStyle name="SAPBEXHLevel0 3 4" xfId="31799" xr:uid="{45C08ED2-28BE-4E0E-BB0D-4A42ACEC2F39}"/>
    <cellStyle name="SAPBEXHLevel0 3 5" xfId="31800" xr:uid="{41B27B16-F737-458B-8272-215EA1B9DBF1}"/>
    <cellStyle name="SAPBEXHLevel0 3 6" xfId="31801" xr:uid="{1A5ED627-1D83-4E49-9E7E-671E80AAF145}"/>
    <cellStyle name="SAPBEXHLevel0 3 7" xfId="31802" xr:uid="{509FA93D-044F-4784-92C4-DE42C11AA1EC}"/>
    <cellStyle name="SAPBEXHLevel0 3 8" xfId="31803" xr:uid="{C491A226-AD14-4D4D-BAD6-4B3DD1FB743D}"/>
    <cellStyle name="SAPBEXHLevel0 3 9" xfId="31804" xr:uid="{595090C0-4538-4CD7-8F67-FFDB5B1B4648}"/>
    <cellStyle name="SAPBEXHLevel0 4" xfId="31805" xr:uid="{465D4251-F186-40CA-BC09-5203063E2771}"/>
    <cellStyle name="SAPBEXHLevel0 4 2" xfId="31806" xr:uid="{85204526-09B4-4EC6-8ABD-E5716679E6DE}"/>
    <cellStyle name="SAPBEXHLevel0 4 3" xfId="31807" xr:uid="{06BFA198-F993-4975-8C07-489FA89490B5}"/>
    <cellStyle name="SAPBEXHLevel0 4 4" xfId="31808" xr:uid="{4392372C-3F12-4C51-A5E8-C3A0209A295F}"/>
    <cellStyle name="SAPBEXHLevel0 4 5" xfId="31809" xr:uid="{C9F4BD85-DB69-47D1-959A-F28A8A9FDA17}"/>
    <cellStyle name="SAPBEXHLevel0 4 6" xfId="31810" xr:uid="{2D3DF14F-7936-4468-9F4F-94E5F2CAF9A4}"/>
    <cellStyle name="SAPBEXHLevel0 4 7" xfId="31811" xr:uid="{2AD59CEC-13FA-4E2F-87FE-9D7227D4FB12}"/>
    <cellStyle name="SAPBEXHLevel0 4 8" xfId="31812" xr:uid="{EB81366D-AFA7-4E6C-A9D5-26A0D05527D0}"/>
    <cellStyle name="SAPBEXHLevel0 4 9" xfId="31813" xr:uid="{2E937892-62E5-4977-B38E-9C0463D9A548}"/>
    <cellStyle name="SAPBEXHLevel0 5" xfId="31814" xr:uid="{22EFCAF5-CE6B-4A2E-BB39-D8819077C6A8}"/>
    <cellStyle name="SAPBEXHLevel0 5 2" xfId="31815" xr:uid="{DFE21E7B-12A5-4089-9D60-4683F403FA90}"/>
    <cellStyle name="SAPBEXHLevel0 5 3" xfId="31816" xr:uid="{73BE5767-B76C-4A22-8947-9C89E6ABDD97}"/>
    <cellStyle name="SAPBEXHLevel0 5 4" xfId="31817" xr:uid="{4BC73D17-417A-48CB-B90F-B077B84132B2}"/>
    <cellStyle name="SAPBEXHLevel0 5 5" xfId="31818" xr:uid="{B6DF29EB-D9D1-4BB7-9467-B1BB12AF25CB}"/>
    <cellStyle name="SAPBEXHLevel0 5 6" xfId="31819" xr:uid="{66BE56EC-F1DE-4CF7-824C-EEC95AE6B2E5}"/>
    <cellStyle name="SAPBEXHLevel0 5 7" xfId="31820" xr:uid="{60A1C20B-9FF9-489E-B465-58754181FD5A}"/>
    <cellStyle name="SAPBEXHLevel0 5 8" xfId="31821" xr:uid="{0D472F92-3BE5-4A3A-B3E6-DEB89379E9B8}"/>
    <cellStyle name="SAPBEXHLevel0 5 9" xfId="31822" xr:uid="{EC1F5180-C83A-41B3-8EBF-B754C1251BC4}"/>
    <cellStyle name="SAPBEXHLevel0 6" xfId="31823" xr:uid="{3391BD53-409A-46A5-95AA-D798FC472D2A}"/>
    <cellStyle name="SAPBEXHLevel0 7" xfId="31824" xr:uid="{A57951DB-65EF-4467-BF15-1B1B996DCB99}"/>
    <cellStyle name="SAPBEXHLevel0 8" xfId="31825" xr:uid="{7F368C4D-D37F-4A2D-9296-9D700C642832}"/>
    <cellStyle name="SAPBEXHLevel0 9" xfId="31826" xr:uid="{AD687FCE-65CE-46B6-9786-5951FB9789AB}"/>
    <cellStyle name="SAPBEXHLevel0X" xfId="2297" xr:uid="{EDB8D700-123E-4617-83E6-6F51D4371268}"/>
    <cellStyle name="SAPBEXHLevel0X 10" xfId="31828" xr:uid="{43D45FA2-6660-4DA0-BC71-8A855E1D3564}"/>
    <cellStyle name="SAPBEXHLevel0X 11" xfId="31829" xr:uid="{7EB33139-C70F-4650-9643-7CA5BD4BA8C1}"/>
    <cellStyle name="SAPBEXHLevel0X 12" xfId="31830" xr:uid="{5606F7FC-1E9D-481F-847C-8DD3C73DAF90}"/>
    <cellStyle name="SAPBEXHLevel0X 13" xfId="31831" xr:uid="{56402BBC-D947-4747-9A2C-D30383BF4DD0}"/>
    <cellStyle name="SAPBEXHLevel0X 14" xfId="31827" xr:uid="{CC51AE0A-88E4-42E9-80ED-3D19B11F766A}"/>
    <cellStyle name="SAPBEXHLevel0X 15" xfId="37674" xr:uid="{030B1DD7-99F0-41E6-90E4-F4724947DD18}"/>
    <cellStyle name="SAPBEXHLevel0X 2" xfId="31832" xr:uid="{98AD78C5-C22D-4CA0-B50C-A85ADF4D49DE}"/>
    <cellStyle name="SAPBEXHLevel0X 2 10" xfId="31833" xr:uid="{528CCB64-7CDB-4ACB-9DD1-FBBFA1C2A900}"/>
    <cellStyle name="SAPBEXHLevel0X 2 11" xfId="31834" xr:uid="{BE0C0249-8FD9-482D-A473-D235541DEE8D}"/>
    <cellStyle name="SAPBEXHLevel0X 2 12" xfId="31835" xr:uid="{FE02F5A8-2212-43A3-81E1-3981E83F2F33}"/>
    <cellStyle name="SAPBEXHLevel0X 2 2" xfId="31836" xr:uid="{D63AAD60-3CB2-42F7-903A-991D2575852F}"/>
    <cellStyle name="SAPBEXHLevel0X 2 2 10" xfId="31837" xr:uid="{C5D36760-5D5C-4620-8ECF-FCB4D70EB9F6}"/>
    <cellStyle name="SAPBEXHLevel0X 2 2 11" xfId="31838" xr:uid="{134A453D-3C8C-4545-BE72-8A108A4ED3EF}"/>
    <cellStyle name="SAPBEXHLevel0X 2 2 2" xfId="31839" xr:uid="{6C3DEB64-EE1A-4FF0-9DF5-BB7805A238B4}"/>
    <cellStyle name="SAPBEXHLevel0X 2 2 2 2" xfId="31840" xr:uid="{CFF55869-8478-4A25-B662-5B91FF7FCFA5}"/>
    <cellStyle name="SAPBEXHLevel0X 2 2 2 3" xfId="31841" xr:uid="{3B9EB3CE-3EAA-40D8-83B8-8242047CFB96}"/>
    <cellStyle name="SAPBEXHLevel0X 2 2 2 4" xfId="31842" xr:uid="{842E20E3-F2F6-4F5C-92AF-45677A85DA60}"/>
    <cellStyle name="SAPBEXHLevel0X 2 2 2 5" xfId="31843" xr:uid="{83970DC4-D21C-48E3-9AF4-7CED2E03D4FA}"/>
    <cellStyle name="SAPBEXHLevel0X 2 2 2 6" xfId="31844" xr:uid="{979D0639-091F-4E38-807D-62BEE4BC2F0B}"/>
    <cellStyle name="SAPBEXHLevel0X 2 2 2 7" xfId="31845" xr:uid="{1EE4DFCA-887A-4361-907D-44C215A4203B}"/>
    <cellStyle name="SAPBEXHLevel0X 2 2 2 8" xfId="31846" xr:uid="{789DE3A9-8210-4739-895D-DD47D6C14268}"/>
    <cellStyle name="SAPBEXHLevel0X 2 2 2 9" xfId="31847" xr:uid="{3F55DAEB-CAA2-4B91-BDA0-E814FF4AAB8D}"/>
    <cellStyle name="SAPBEXHLevel0X 2 2 3" xfId="31848" xr:uid="{72C91458-6B20-493C-9B26-969DA55B13F9}"/>
    <cellStyle name="SAPBEXHLevel0X 2 2 3 2" xfId="31849" xr:uid="{892C80BE-4D33-41F0-A6D0-9BB991FD4938}"/>
    <cellStyle name="SAPBEXHLevel0X 2 2 3 3" xfId="31850" xr:uid="{2A308DC8-9EC9-41DF-BE58-E4B01D75792A}"/>
    <cellStyle name="SAPBEXHLevel0X 2 2 3 4" xfId="31851" xr:uid="{7F543609-A0D0-448E-B35A-D19D482A2E68}"/>
    <cellStyle name="SAPBEXHLevel0X 2 2 3 5" xfId="31852" xr:uid="{86016192-0E07-4C15-9F5D-CFF54C3E39E5}"/>
    <cellStyle name="SAPBEXHLevel0X 2 2 3 6" xfId="31853" xr:uid="{18CE999E-955F-46C1-AA93-944FE7148A71}"/>
    <cellStyle name="SAPBEXHLevel0X 2 2 3 7" xfId="31854" xr:uid="{3C36803C-CE5C-4819-BF12-6D3C525DA44E}"/>
    <cellStyle name="SAPBEXHLevel0X 2 2 3 8" xfId="31855" xr:uid="{E88C3D0D-4B15-487C-B645-2BAF4E464CF6}"/>
    <cellStyle name="SAPBEXHLevel0X 2 2 3 9" xfId="31856" xr:uid="{46148424-09D3-423D-86E1-FB3498734A54}"/>
    <cellStyle name="SAPBEXHLevel0X 2 2 4" xfId="31857" xr:uid="{FB6D9BEF-A056-40B2-8DA1-89E8AA23D313}"/>
    <cellStyle name="SAPBEXHLevel0X 2 2 5" xfId="31858" xr:uid="{BE0985A2-8155-4D08-998A-C99B8FF4CE44}"/>
    <cellStyle name="SAPBEXHLevel0X 2 2 6" xfId="31859" xr:uid="{8E096739-F616-42B5-A215-F2AAAB85BAE7}"/>
    <cellStyle name="SAPBEXHLevel0X 2 2 7" xfId="31860" xr:uid="{C673BA05-9E0E-4F69-BD1C-9DC07B64859D}"/>
    <cellStyle name="SAPBEXHLevel0X 2 2 8" xfId="31861" xr:uid="{B0AC4E2B-5AC6-4F48-98E4-7D81DA40C823}"/>
    <cellStyle name="SAPBEXHLevel0X 2 2 9" xfId="31862" xr:uid="{1EA3BD76-6949-4BF1-8A97-6E1291DF4FA2}"/>
    <cellStyle name="SAPBEXHLevel0X 2 3" xfId="31863" xr:uid="{F4D112AD-A0E5-444C-8F28-C1F46D458EFC}"/>
    <cellStyle name="SAPBEXHLevel0X 2 3 2" xfId="31864" xr:uid="{6AD7553D-9AE0-4F09-8546-4A322824214F}"/>
    <cellStyle name="SAPBEXHLevel0X 2 3 3" xfId="31865" xr:uid="{2A945C71-120D-4A24-A545-B35BA294F749}"/>
    <cellStyle name="SAPBEXHLevel0X 2 3 4" xfId="31866" xr:uid="{5667459D-A460-41B1-AC0B-5B0EF1C08A6D}"/>
    <cellStyle name="SAPBEXHLevel0X 2 3 5" xfId="31867" xr:uid="{EC1E149E-D915-489B-937C-09FE37CFD94B}"/>
    <cellStyle name="SAPBEXHLevel0X 2 3 6" xfId="31868" xr:uid="{BF7FE91F-CEBE-4035-9B7D-ED6297236416}"/>
    <cellStyle name="SAPBEXHLevel0X 2 3 7" xfId="31869" xr:uid="{397581E4-CEE0-4262-B6E9-C2DAE99FB492}"/>
    <cellStyle name="SAPBEXHLevel0X 2 3 8" xfId="31870" xr:uid="{75F65AF0-FFB8-4C24-8F20-5D8068B42BD6}"/>
    <cellStyle name="SAPBEXHLevel0X 2 3 9" xfId="31871" xr:uid="{19A11018-A1D2-4338-A4D0-9F3A5BA61345}"/>
    <cellStyle name="SAPBEXHLevel0X 2 4" xfId="31872" xr:uid="{3E16CBB0-A166-4B3E-85D2-ADF6BCFF96FD}"/>
    <cellStyle name="SAPBEXHLevel0X 2 4 2" xfId="31873" xr:uid="{25F9D2F0-DB93-4A2C-8591-750EFE548AF9}"/>
    <cellStyle name="SAPBEXHLevel0X 2 4 3" xfId="31874" xr:uid="{799FC2E9-D4B4-49F0-9D50-7C65A216D4E2}"/>
    <cellStyle name="SAPBEXHLevel0X 2 4 4" xfId="31875" xr:uid="{F0E0DC7B-1C6A-4515-B9B5-DB22AD74C62F}"/>
    <cellStyle name="SAPBEXHLevel0X 2 4 5" xfId="31876" xr:uid="{7303C670-496E-419E-82B6-74060DCA3CCA}"/>
    <cellStyle name="SAPBEXHLevel0X 2 4 6" xfId="31877" xr:uid="{60302922-CB08-4B4A-AB29-7FD7A7A9B1EF}"/>
    <cellStyle name="SAPBEXHLevel0X 2 4 7" xfId="31878" xr:uid="{3D20AA41-FE2C-4FCE-A9B0-499A618575EA}"/>
    <cellStyle name="SAPBEXHLevel0X 2 4 8" xfId="31879" xr:uid="{3808AF20-C780-4191-BD33-2D9F7E2D9D2A}"/>
    <cellStyle name="SAPBEXHLevel0X 2 4 9" xfId="31880" xr:uid="{688A620B-F067-4AE3-846C-81CA562D5055}"/>
    <cellStyle name="SAPBEXHLevel0X 2 5" xfId="31881" xr:uid="{D5FA797B-D1DA-484D-8075-51053F33B434}"/>
    <cellStyle name="SAPBEXHLevel0X 2 6" xfId="31882" xr:uid="{F5D4362E-6BEF-4962-B58C-188B9E78DA10}"/>
    <cellStyle name="SAPBEXHLevel0X 2 7" xfId="31883" xr:uid="{874C7D40-6265-4549-907D-45F38DA31C33}"/>
    <cellStyle name="SAPBEXHLevel0X 2 8" xfId="31884" xr:uid="{C2468DD3-DCA4-4B7E-9C47-04330579B8BE}"/>
    <cellStyle name="SAPBEXHLevel0X 2 9" xfId="31885" xr:uid="{5690B718-39D3-45FB-A4BF-EB0B9D4F1301}"/>
    <cellStyle name="SAPBEXHLevel0X 3" xfId="31886" xr:uid="{677AE460-B2B2-4CC7-9801-D0F6CDA30966}"/>
    <cellStyle name="SAPBEXHLevel0X 3 10" xfId="31887" xr:uid="{D565B591-E6CC-42A0-AB75-F404DE7F9E18}"/>
    <cellStyle name="SAPBEXHLevel0X 3 11" xfId="31888" xr:uid="{E9D0A42E-A158-48D5-8860-22EC4476CA1D}"/>
    <cellStyle name="SAPBEXHLevel0X 3 2" xfId="31889" xr:uid="{29F564D4-4FA2-4CFA-896D-3A30B472C2DA}"/>
    <cellStyle name="SAPBEXHLevel0X 3 2 2" xfId="31890" xr:uid="{3071E679-6C12-4368-8D5F-8B4C4AEDD0E0}"/>
    <cellStyle name="SAPBEXHLevel0X 3 2 3" xfId="31891" xr:uid="{3E71677B-D2A6-4071-B5FA-6DDE98525FAD}"/>
    <cellStyle name="SAPBEXHLevel0X 3 2 4" xfId="31892" xr:uid="{1695A74B-F443-4A41-B5B5-C584FBEF3F7A}"/>
    <cellStyle name="SAPBEXHLevel0X 3 2 5" xfId="31893" xr:uid="{DDF619DB-AB43-4199-9B9A-7345890D3F1D}"/>
    <cellStyle name="SAPBEXHLevel0X 3 2 6" xfId="31894" xr:uid="{7070CA0B-0ABF-4F40-91DD-A888CEA5F187}"/>
    <cellStyle name="SAPBEXHLevel0X 3 2 7" xfId="31895" xr:uid="{6E1D727C-6D73-4A78-9667-01864A97B655}"/>
    <cellStyle name="SAPBEXHLevel0X 3 2 8" xfId="31896" xr:uid="{BDA2C543-48B6-4439-B764-F1FFD6038E8E}"/>
    <cellStyle name="SAPBEXHLevel0X 3 2 9" xfId="31897" xr:uid="{DB98DF1D-43FA-474C-8FB5-663D9DD993C7}"/>
    <cellStyle name="SAPBEXHLevel0X 3 3" xfId="31898" xr:uid="{3CD34C29-7ECA-463D-8BE4-3DBB2FC878A1}"/>
    <cellStyle name="SAPBEXHLevel0X 3 3 2" xfId="31899" xr:uid="{29E50A08-7487-427D-9917-5607FBE346EB}"/>
    <cellStyle name="SAPBEXHLevel0X 3 3 3" xfId="31900" xr:uid="{7018E914-CD13-4742-861A-F25B13BE492D}"/>
    <cellStyle name="SAPBEXHLevel0X 3 3 4" xfId="31901" xr:uid="{E2D6F598-5830-4407-BCC6-87DB08301B9E}"/>
    <cellStyle name="SAPBEXHLevel0X 3 3 5" xfId="31902" xr:uid="{86B38BFB-0EA8-43DF-AC8C-FF89E5692265}"/>
    <cellStyle name="SAPBEXHLevel0X 3 3 6" xfId="31903" xr:uid="{A84A7BC7-F87E-41DC-870D-1603135ADE73}"/>
    <cellStyle name="SAPBEXHLevel0X 3 3 7" xfId="31904" xr:uid="{A4BC1B64-FD34-4156-8F4C-3CA5856F5403}"/>
    <cellStyle name="SAPBEXHLevel0X 3 3 8" xfId="31905" xr:uid="{AFD47090-C0CC-4B54-A827-11BCB986D63C}"/>
    <cellStyle name="SAPBEXHLevel0X 3 3 9" xfId="31906" xr:uid="{456378D2-F3CB-4196-831C-9C48754CE629}"/>
    <cellStyle name="SAPBEXHLevel0X 3 4" xfId="31907" xr:uid="{D76CFE04-5D83-4DEC-ACBA-84E5B6B7C5F3}"/>
    <cellStyle name="SAPBEXHLevel0X 3 5" xfId="31908" xr:uid="{12A2C1CF-AB0F-44C4-9149-B6FD502ACCBB}"/>
    <cellStyle name="SAPBEXHLevel0X 3 6" xfId="31909" xr:uid="{58EDD0B6-80D6-48D6-95CF-DEE9B9BDD120}"/>
    <cellStyle name="SAPBEXHLevel0X 3 7" xfId="31910" xr:uid="{44BC384D-9CDC-4461-A0BF-9F69888C796B}"/>
    <cellStyle name="SAPBEXHLevel0X 3 8" xfId="31911" xr:uid="{77D0E8E2-EF85-4E0B-A0E1-7EF096F0A54E}"/>
    <cellStyle name="SAPBEXHLevel0X 3 9" xfId="31912" xr:uid="{87A2B338-228F-4BD8-9784-544B661B47E2}"/>
    <cellStyle name="SAPBEXHLevel0X 4" xfId="31913" xr:uid="{2DA5EB0A-9833-4BCF-A403-BAD2F88CCD78}"/>
    <cellStyle name="SAPBEXHLevel0X 4 2" xfId="31914" xr:uid="{E334EA06-DC6A-4456-BC34-3F9E31569EAB}"/>
    <cellStyle name="SAPBEXHLevel0X 4 3" xfId="31915" xr:uid="{B6A2A227-81B9-4559-9E1C-D3DC6592FCB3}"/>
    <cellStyle name="SAPBEXHLevel0X 4 4" xfId="31916" xr:uid="{9884F328-2A5C-4085-8001-5B947CFBA453}"/>
    <cellStyle name="SAPBEXHLevel0X 4 5" xfId="31917" xr:uid="{0270A84E-5CDF-4790-A584-B26FD49CD498}"/>
    <cellStyle name="SAPBEXHLevel0X 4 6" xfId="31918" xr:uid="{6E4EA936-E496-435E-87AE-77B0159C68D8}"/>
    <cellStyle name="SAPBEXHLevel0X 4 7" xfId="31919" xr:uid="{CD48DDC9-0892-432B-8589-81E7F80B2DC4}"/>
    <cellStyle name="SAPBEXHLevel0X 4 8" xfId="31920" xr:uid="{741BC244-32AC-4CD5-BA34-BA0037066D35}"/>
    <cellStyle name="SAPBEXHLevel0X 4 9" xfId="31921" xr:uid="{F12769F2-9D8F-41C5-86B9-56967DBA0049}"/>
    <cellStyle name="SAPBEXHLevel0X 5" xfId="31922" xr:uid="{1073B3A7-5DF6-4E65-997E-FC89F99B8691}"/>
    <cellStyle name="SAPBEXHLevel0X 5 2" xfId="31923" xr:uid="{B9AE9FC8-3E6B-4AB5-8B92-68590D0CC144}"/>
    <cellStyle name="SAPBEXHLevel0X 5 3" xfId="31924" xr:uid="{7811FACE-81D9-4740-B33F-083B1D944D70}"/>
    <cellStyle name="SAPBEXHLevel0X 5 4" xfId="31925" xr:uid="{2C889D87-1381-42F6-AD64-B1D855FC1E8E}"/>
    <cellStyle name="SAPBEXHLevel0X 5 5" xfId="31926" xr:uid="{1AFA06CA-FB9E-4458-8923-4E7699A6B206}"/>
    <cellStyle name="SAPBEXHLevel0X 5 6" xfId="31927" xr:uid="{5A1A427D-D284-44B3-AD20-6A34DB6F9A6B}"/>
    <cellStyle name="SAPBEXHLevel0X 5 7" xfId="31928" xr:uid="{093D27ED-4845-4E45-B6FA-09FAFE5B7F96}"/>
    <cellStyle name="SAPBEXHLevel0X 5 8" xfId="31929" xr:uid="{5EE5BB4A-C90F-49B2-8087-953CB0643F5A}"/>
    <cellStyle name="SAPBEXHLevel0X 5 9" xfId="31930" xr:uid="{305AE776-A37A-458A-8875-3C917A2A2D53}"/>
    <cellStyle name="SAPBEXHLevel0X 6" xfId="31931" xr:uid="{1CFF355B-1473-413C-AF2E-43E11EECA108}"/>
    <cellStyle name="SAPBEXHLevel0X 7" xfId="31932" xr:uid="{215DC65C-2ABC-4FE4-A77B-1BAB10EF83DC}"/>
    <cellStyle name="SAPBEXHLevel0X 8" xfId="31933" xr:uid="{B0060769-F20A-456D-8239-684304CE5EE2}"/>
    <cellStyle name="SAPBEXHLevel0X 9" xfId="31934" xr:uid="{B07DF753-9AC8-40EB-B349-E9C8913943BF}"/>
    <cellStyle name="SAPBEXHLevel1" xfId="2298" xr:uid="{B787B000-B4AC-4A73-BFB6-41BC07B28CA0}"/>
    <cellStyle name="SAPBEXHLevel1 10" xfId="31936" xr:uid="{0A3CF467-CB49-495A-8DA0-E501132F6FB9}"/>
    <cellStyle name="SAPBEXHLevel1 11" xfId="31937" xr:uid="{FCF5DD26-124F-491D-ADB9-777C9AF9B0F1}"/>
    <cellStyle name="SAPBEXHLevel1 12" xfId="31938" xr:uid="{FBC24034-484D-400A-96DE-7D9207FB021B}"/>
    <cellStyle name="SAPBEXHLevel1 13" xfId="31939" xr:uid="{7EC5C34E-26DA-49B7-929A-71CDA9D9ADD0}"/>
    <cellStyle name="SAPBEXHLevel1 14" xfId="31935" xr:uid="{F93CDFD3-505A-4D35-861B-A750BC9452E5}"/>
    <cellStyle name="SAPBEXHLevel1 15" xfId="37675" xr:uid="{7300E75E-656B-46C0-97A5-BE24D71FFAB6}"/>
    <cellStyle name="SAPBEXHLevel1 2" xfId="31940" xr:uid="{6AEE1E14-5B2D-4539-B2D7-6C93BAAD8635}"/>
    <cellStyle name="SAPBEXHLevel1 2 10" xfId="31941" xr:uid="{FA6A90B7-F98D-46CB-9563-41466A5A5496}"/>
    <cellStyle name="SAPBEXHLevel1 2 11" xfId="31942" xr:uid="{343083FA-0A0B-44A9-BA0D-E4760447F29A}"/>
    <cellStyle name="SAPBEXHLevel1 2 12" xfId="31943" xr:uid="{EF35089A-8636-4CF1-9D67-67877498CA68}"/>
    <cellStyle name="SAPBEXHLevel1 2 2" xfId="31944" xr:uid="{244F8AE2-FAB5-40BD-9C09-FCA4038BB9D1}"/>
    <cellStyle name="SAPBEXHLevel1 2 2 10" xfId="31945" xr:uid="{5F0C67CF-BF52-4214-847B-5463C57B4423}"/>
    <cellStyle name="SAPBEXHLevel1 2 2 11" xfId="31946" xr:uid="{57881C54-6ED5-4C3E-82A3-013D09638404}"/>
    <cellStyle name="SAPBEXHLevel1 2 2 2" xfId="31947" xr:uid="{BEF25F23-EC85-4E07-95DE-211B7BBD7431}"/>
    <cellStyle name="SAPBEXHLevel1 2 2 2 2" xfId="31948" xr:uid="{15BC8BCA-0C05-4658-BBC5-47F185B85A85}"/>
    <cellStyle name="SAPBEXHLevel1 2 2 2 3" xfId="31949" xr:uid="{42F14715-BF35-4D5C-BA2F-E3F906E9A575}"/>
    <cellStyle name="SAPBEXHLevel1 2 2 2 4" xfId="31950" xr:uid="{AB95D194-4878-4A38-925A-1BB668517781}"/>
    <cellStyle name="SAPBEXHLevel1 2 2 2 5" xfId="31951" xr:uid="{5219F553-176E-4581-B22E-5D5AD195D0CE}"/>
    <cellStyle name="SAPBEXHLevel1 2 2 2 6" xfId="31952" xr:uid="{DAB43D56-C0C1-40E3-8C73-7DD6DFAC72BE}"/>
    <cellStyle name="SAPBEXHLevel1 2 2 2 7" xfId="31953" xr:uid="{1E60281D-E086-47B8-A93B-C71B69EDD941}"/>
    <cellStyle name="SAPBEXHLevel1 2 2 2 8" xfId="31954" xr:uid="{A594D304-9A63-474E-B111-43A9192DD1AC}"/>
    <cellStyle name="SAPBEXHLevel1 2 2 2 9" xfId="31955" xr:uid="{ED58DF9A-36C1-4EAF-81DD-5F31C1563E58}"/>
    <cellStyle name="SAPBEXHLevel1 2 2 3" xfId="31956" xr:uid="{0121D0E0-D385-4E06-AD3F-A4689B0ED1A0}"/>
    <cellStyle name="SAPBEXHLevel1 2 2 3 2" xfId="31957" xr:uid="{2AFB36AF-BDB8-4D09-A0AB-A8312E0723E4}"/>
    <cellStyle name="SAPBEXHLevel1 2 2 3 3" xfId="31958" xr:uid="{069E1FAE-7AF5-44D8-A17F-9D276EA4C23E}"/>
    <cellStyle name="SAPBEXHLevel1 2 2 3 4" xfId="31959" xr:uid="{26C39AFB-1503-4F6C-9D0A-9056903C5E35}"/>
    <cellStyle name="SAPBEXHLevel1 2 2 3 5" xfId="31960" xr:uid="{9A8613D7-3219-4F0F-9BF6-B43FA687071D}"/>
    <cellStyle name="SAPBEXHLevel1 2 2 3 6" xfId="31961" xr:uid="{0ACFDD19-C646-4A37-B06F-7A80C881D2B0}"/>
    <cellStyle name="SAPBEXHLevel1 2 2 3 7" xfId="31962" xr:uid="{4174A6B8-5026-4B35-A3D2-D8018DBDF755}"/>
    <cellStyle name="SAPBEXHLevel1 2 2 3 8" xfId="31963" xr:uid="{5DCC3BAC-4ADE-4917-B886-7491903B32EE}"/>
    <cellStyle name="SAPBEXHLevel1 2 2 3 9" xfId="31964" xr:uid="{0B67C3EC-7EF8-48CA-9FBB-314C54994CE9}"/>
    <cellStyle name="SAPBEXHLevel1 2 2 4" xfId="31965" xr:uid="{C5B692F9-3956-4C82-B172-55D2E7A3A52C}"/>
    <cellStyle name="SAPBEXHLevel1 2 2 5" xfId="31966" xr:uid="{359F8523-6DFF-4C1A-9A2B-8D126AA1162F}"/>
    <cellStyle name="SAPBEXHLevel1 2 2 6" xfId="31967" xr:uid="{B0EB8FA0-BD09-4F79-B1BE-7C203C924DAD}"/>
    <cellStyle name="SAPBEXHLevel1 2 2 7" xfId="31968" xr:uid="{86A40E38-D6D1-4B2A-86E7-3F806EF52092}"/>
    <cellStyle name="SAPBEXHLevel1 2 2 8" xfId="31969" xr:uid="{B40D49B2-59BE-404B-97D1-0F4607316C3A}"/>
    <cellStyle name="SAPBEXHLevel1 2 2 9" xfId="31970" xr:uid="{53ADD31D-B4DB-4EB1-BF2D-ACD3A79ADB7C}"/>
    <cellStyle name="SAPBEXHLevel1 2 3" xfId="31971" xr:uid="{E13D02F2-F3E0-45F5-A39B-B0F197872980}"/>
    <cellStyle name="SAPBEXHLevel1 2 3 2" xfId="31972" xr:uid="{8CE0CB8B-FA34-46A8-89A6-795DC5796B75}"/>
    <cellStyle name="SAPBEXHLevel1 2 3 3" xfId="31973" xr:uid="{931CDC0A-2EF0-4B4F-9D57-A90BF5BF4BCA}"/>
    <cellStyle name="SAPBEXHLevel1 2 3 4" xfId="31974" xr:uid="{07F31B64-4006-480A-96C1-5C3B80DD2A6F}"/>
    <cellStyle name="SAPBEXHLevel1 2 3 5" xfId="31975" xr:uid="{24B2ABCA-5465-42E5-A8E6-2C4AB08F1B89}"/>
    <cellStyle name="SAPBEXHLevel1 2 3 6" xfId="31976" xr:uid="{F9D9A26B-A1F7-4226-BAEC-FBB3B1E9B01A}"/>
    <cellStyle name="SAPBEXHLevel1 2 3 7" xfId="31977" xr:uid="{E8215882-4374-42A7-BE9A-B4255995F211}"/>
    <cellStyle name="SAPBEXHLevel1 2 3 8" xfId="31978" xr:uid="{081E3E88-6CFF-49FE-B9A7-457ABBB002C8}"/>
    <cellStyle name="SAPBEXHLevel1 2 3 9" xfId="31979" xr:uid="{197F2245-C977-4977-BA02-B183C87CA181}"/>
    <cellStyle name="SAPBEXHLevel1 2 4" xfId="31980" xr:uid="{AA87F2C8-1320-4AB0-9EB0-3BF51909FDCB}"/>
    <cellStyle name="SAPBEXHLevel1 2 4 2" xfId="31981" xr:uid="{EA0183D6-F488-42FC-B6DE-FB3B0478D5E0}"/>
    <cellStyle name="SAPBEXHLevel1 2 4 3" xfId="31982" xr:uid="{7A97D8F0-8BDD-4D0E-BDEC-2B7A742B5B55}"/>
    <cellStyle name="SAPBEXHLevel1 2 4 4" xfId="31983" xr:uid="{6311D7C8-7CAA-4533-91D1-5E802CBF9575}"/>
    <cellStyle name="SAPBEXHLevel1 2 4 5" xfId="31984" xr:uid="{211D4707-73C0-4E64-96D9-C22C1A4766A2}"/>
    <cellStyle name="SAPBEXHLevel1 2 4 6" xfId="31985" xr:uid="{AD3D0A11-1610-497A-A6FA-B0CEF72B47BD}"/>
    <cellStyle name="SAPBEXHLevel1 2 4 7" xfId="31986" xr:uid="{6C30382D-304A-42FD-B2F5-15A09D851AF4}"/>
    <cellStyle name="SAPBEXHLevel1 2 4 8" xfId="31987" xr:uid="{10182CC7-06C7-4949-B9F8-E1E075C12F0E}"/>
    <cellStyle name="SAPBEXHLevel1 2 4 9" xfId="31988" xr:uid="{5115AC30-5D49-4129-806B-9D55C159FBDA}"/>
    <cellStyle name="SAPBEXHLevel1 2 5" xfId="31989" xr:uid="{E45814D1-0227-43E8-A274-70CFAADAF713}"/>
    <cellStyle name="SAPBEXHLevel1 2 6" xfId="31990" xr:uid="{E3856284-BDA9-47E4-8412-C18B00B4CD53}"/>
    <cellStyle name="SAPBEXHLevel1 2 7" xfId="31991" xr:uid="{0C6FEB47-4B3A-495F-9E82-A87C3F240650}"/>
    <cellStyle name="SAPBEXHLevel1 2 8" xfId="31992" xr:uid="{E6502F6F-AA71-4D24-A9B6-6769ADFADE3B}"/>
    <cellStyle name="SAPBEXHLevel1 2 9" xfId="31993" xr:uid="{AE7211DB-C9B6-44E4-A16C-D1AD372E3583}"/>
    <cellStyle name="SAPBEXHLevel1 3" xfId="31994" xr:uid="{F2DB7281-869A-4D36-8F3C-8499F1BE2FB2}"/>
    <cellStyle name="SAPBEXHLevel1 3 10" xfId="31995" xr:uid="{57C5A81D-B64C-4386-8887-3F5E320F0CCE}"/>
    <cellStyle name="SAPBEXHLevel1 3 11" xfId="31996" xr:uid="{4DBC384B-48F8-49EB-A994-2EE5A4DD35F3}"/>
    <cellStyle name="SAPBEXHLevel1 3 2" xfId="31997" xr:uid="{36FB21ED-4FD2-4BCE-8756-8E221FF5372D}"/>
    <cellStyle name="SAPBEXHLevel1 3 2 2" xfId="31998" xr:uid="{AF3D936F-A23A-4097-BC07-3C5AB2589CBE}"/>
    <cellStyle name="SAPBEXHLevel1 3 2 3" xfId="31999" xr:uid="{40DF9251-9C26-47AC-9C2C-FC647B1CC761}"/>
    <cellStyle name="SAPBEXHLevel1 3 2 4" xfId="32000" xr:uid="{2BAC3FB7-CBC6-4D73-BBB8-B2F8AAB0255A}"/>
    <cellStyle name="SAPBEXHLevel1 3 2 5" xfId="32001" xr:uid="{79B8B40E-9EC6-446F-A1E0-921624630279}"/>
    <cellStyle name="SAPBEXHLevel1 3 2 6" xfId="32002" xr:uid="{D1AE495F-3BAF-4CC1-96FC-0045EC64E94B}"/>
    <cellStyle name="SAPBEXHLevel1 3 2 7" xfId="32003" xr:uid="{DD90F66E-07AB-45C8-85E6-7933E96196C1}"/>
    <cellStyle name="SAPBEXHLevel1 3 2 8" xfId="32004" xr:uid="{578C550F-139B-4D08-9746-BFFA2B58F68E}"/>
    <cellStyle name="SAPBEXHLevel1 3 2 9" xfId="32005" xr:uid="{D20A0AF2-3F66-416F-BA88-3586A49C7392}"/>
    <cellStyle name="SAPBEXHLevel1 3 3" xfId="32006" xr:uid="{E34259BE-64CF-468B-B8C5-D439F6FB387E}"/>
    <cellStyle name="SAPBEXHLevel1 3 3 2" xfId="32007" xr:uid="{F8E21A8C-69D0-4DEE-AE6A-2777E954FE23}"/>
    <cellStyle name="SAPBEXHLevel1 3 3 3" xfId="32008" xr:uid="{832E15AE-F801-4FF4-8FA0-93F4335F0876}"/>
    <cellStyle name="SAPBEXHLevel1 3 3 4" xfId="32009" xr:uid="{3AB1D588-35E1-44F4-AC2C-B3C53CD1BD32}"/>
    <cellStyle name="SAPBEXHLevel1 3 3 5" xfId="32010" xr:uid="{AC1701AC-D9DF-42A0-896A-C99A24233D57}"/>
    <cellStyle name="SAPBEXHLevel1 3 3 6" xfId="32011" xr:uid="{76AFD5C2-2E6D-4B74-A1AE-17548BB79E0B}"/>
    <cellStyle name="SAPBEXHLevel1 3 3 7" xfId="32012" xr:uid="{E33A5117-7D5A-4AC4-A711-4D8DFF95E8AD}"/>
    <cellStyle name="SAPBEXHLevel1 3 3 8" xfId="32013" xr:uid="{4D7B788A-8199-4646-9DBC-BF2D3C6B3BC5}"/>
    <cellStyle name="SAPBEXHLevel1 3 3 9" xfId="32014" xr:uid="{AD57B492-EFC1-431C-9234-EA27733B2D1A}"/>
    <cellStyle name="SAPBEXHLevel1 3 4" xfId="32015" xr:uid="{9A5C56EB-C637-4A9B-BF16-A115AF3ABF66}"/>
    <cellStyle name="SAPBEXHLevel1 3 5" xfId="32016" xr:uid="{E9FE6587-1778-41DA-A84D-F9A13D139722}"/>
    <cellStyle name="SAPBEXHLevel1 3 6" xfId="32017" xr:uid="{36A7C1CA-D4C8-4B89-B056-8C5E37E5574F}"/>
    <cellStyle name="SAPBEXHLevel1 3 7" xfId="32018" xr:uid="{FDF1E3DE-388D-4395-8A17-66FBD696F25A}"/>
    <cellStyle name="SAPBEXHLevel1 3 8" xfId="32019" xr:uid="{99522FA1-EE2D-4D23-B365-4AD138C29965}"/>
    <cellStyle name="SAPBEXHLevel1 3 9" xfId="32020" xr:uid="{B1681F7E-DB6A-43E8-B276-3ACED4519446}"/>
    <cellStyle name="SAPBEXHLevel1 4" xfId="32021" xr:uid="{EE4D48EA-F1D4-41EC-8F3B-18A55B4E1D14}"/>
    <cellStyle name="SAPBEXHLevel1 4 2" xfId="32022" xr:uid="{7E44FE2E-46D4-4FE9-BB9A-BD3D7D286F74}"/>
    <cellStyle name="SAPBEXHLevel1 4 3" xfId="32023" xr:uid="{93C9C159-CF7F-4902-A1CE-64975D7DB662}"/>
    <cellStyle name="SAPBEXHLevel1 4 4" xfId="32024" xr:uid="{470788BD-75EC-4196-960A-9A1226CDCCCA}"/>
    <cellStyle name="SAPBEXHLevel1 4 5" xfId="32025" xr:uid="{3348083C-B401-4001-8701-04F38447CA09}"/>
    <cellStyle name="SAPBEXHLevel1 4 6" xfId="32026" xr:uid="{E2E7A723-C342-4E43-94AA-15CFB78C5878}"/>
    <cellStyle name="SAPBEXHLevel1 4 7" xfId="32027" xr:uid="{1AE7CAA3-2C90-4B2B-927F-E130723E9D9B}"/>
    <cellStyle name="SAPBEXHLevel1 4 8" xfId="32028" xr:uid="{A3EC8C00-D4C7-4F42-9DB9-9E945B84CE03}"/>
    <cellStyle name="SAPBEXHLevel1 4 9" xfId="32029" xr:uid="{1884BBED-23FC-4897-A3B4-529C07E71287}"/>
    <cellStyle name="SAPBEXHLevel1 5" xfId="32030" xr:uid="{DB0B6329-D064-4A01-9E00-45AE8A76AB11}"/>
    <cellStyle name="SAPBEXHLevel1 5 2" xfId="32031" xr:uid="{4D20180F-0EF2-4DEC-91F0-28777061A89E}"/>
    <cellStyle name="SAPBEXHLevel1 5 3" xfId="32032" xr:uid="{D4193DD6-EB9A-41B5-8D0A-CADC88356E37}"/>
    <cellStyle name="SAPBEXHLevel1 5 4" xfId="32033" xr:uid="{F8B2535E-4362-4EA1-8C4E-C2507321CC8C}"/>
    <cellStyle name="SAPBEXHLevel1 5 5" xfId="32034" xr:uid="{64B34A8C-D173-4563-A252-1276E44300C1}"/>
    <cellStyle name="SAPBEXHLevel1 5 6" xfId="32035" xr:uid="{C8CBFEB8-91FE-4888-BE66-0CE4FE2351A2}"/>
    <cellStyle name="SAPBEXHLevel1 5 7" xfId="32036" xr:uid="{7DBC5C05-E3DB-4FC6-B4A4-47E03CB61E4B}"/>
    <cellStyle name="SAPBEXHLevel1 5 8" xfId="32037" xr:uid="{A735DE96-6B55-4815-92F2-A96E4052CE45}"/>
    <cellStyle name="SAPBEXHLevel1 5 9" xfId="32038" xr:uid="{00DA68AF-C734-40BF-86DD-39390C921AB1}"/>
    <cellStyle name="SAPBEXHLevel1 6" xfId="32039" xr:uid="{D2FEB33D-693B-4FFB-B311-D0191828AB7E}"/>
    <cellStyle name="SAPBEXHLevel1 7" xfId="32040" xr:uid="{14366CCA-DA41-4319-BA73-1EA1A4935889}"/>
    <cellStyle name="SAPBEXHLevel1 8" xfId="32041" xr:uid="{87AAA861-901D-41BF-B053-FD89B50767EE}"/>
    <cellStyle name="SAPBEXHLevel1 9" xfId="32042" xr:uid="{63BF2259-C3C6-4CC0-ABB5-7F823D2CF979}"/>
    <cellStyle name="SAPBEXHLevel1X" xfId="2299" xr:uid="{684D56B4-695D-48EF-A5D5-BEABE64BF2F3}"/>
    <cellStyle name="SAPBEXHLevel1X 10" xfId="32044" xr:uid="{03490065-22D4-4BCC-82BB-D7D1D06C5C15}"/>
    <cellStyle name="SAPBEXHLevel1X 11" xfId="32045" xr:uid="{F6D422D8-9750-45F9-9347-5C46D1024135}"/>
    <cellStyle name="SAPBEXHLevel1X 12" xfId="32046" xr:uid="{9C04FB12-1A0D-4973-A5F7-BCB3217B5BC1}"/>
    <cellStyle name="SAPBEXHLevel1X 13" xfId="32047" xr:uid="{35E4BD26-A344-417C-9F6C-3AF8E1C43074}"/>
    <cellStyle name="SAPBEXHLevel1X 14" xfId="32043" xr:uid="{C98E5E5B-DBB7-4409-A704-FF0432E05170}"/>
    <cellStyle name="SAPBEXHLevel1X 15" xfId="37676" xr:uid="{11489940-4BA2-49C4-A612-4ABFD26BE717}"/>
    <cellStyle name="SAPBEXHLevel1X 2" xfId="32048" xr:uid="{BA823817-FD7C-4875-AF59-F1A6CF9CE96B}"/>
    <cellStyle name="SAPBEXHLevel1X 2 10" xfId="32049" xr:uid="{047061F4-1559-46E9-A612-D4C45306BF7F}"/>
    <cellStyle name="SAPBEXHLevel1X 2 11" xfId="32050" xr:uid="{DC6AF61E-E8C2-4796-AC26-BE424652384E}"/>
    <cellStyle name="SAPBEXHLevel1X 2 12" xfId="32051" xr:uid="{7F7939D6-5ED6-45A4-A93E-FDD8A657A89A}"/>
    <cellStyle name="SAPBEXHLevel1X 2 2" xfId="32052" xr:uid="{DFB52848-7F55-4479-AD42-27C89419AA3F}"/>
    <cellStyle name="SAPBEXHLevel1X 2 2 10" xfId="32053" xr:uid="{CDA35841-6941-4170-94DC-8CAC095941D5}"/>
    <cellStyle name="SAPBEXHLevel1X 2 2 11" xfId="32054" xr:uid="{93076071-C4E8-4478-B58E-538068F94865}"/>
    <cellStyle name="SAPBEXHLevel1X 2 2 2" xfId="32055" xr:uid="{F5293D75-66C1-4F07-BCF1-C8D11C58E1A8}"/>
    <cellStyle name="SAPBEXHLevel1X 2 2 2 2" xfId="32056" xr:uid="{3FC489B9-D50F-401E-BE32-0D2CEE3C1C4D}"/>
    <cellStyle name="SAPBEXHLevel1X 2 2 2 3" xfId="32057" xr:uid="{27B1677D-A2B8-4C4A-B865-DDBF9022ADE3}"/>
    <cellStyle name="SAPBEXHLevel1X 2 2 2 4" xfId="32058" xr:uid="{FDB18268-1DF9-4BD6-97BE-D26D7DD31998}"/>
    <cellStyle name="SAPBEXHLevel1X 2 2 2 5" xfId="32059" xr:uid="{5AA5F430-A03D-4F55-BF7D-D3D569C23A29}"/>
    <cellStyle name="SAPBEXHLevel1X 2 2 2 6" xfId="32060" xr:uid="{1390E195-3E43-4F35-8E9A-CEF37ACF293A}"/>
    <cellStyle name="SAPBEXHLevel1X 2 2 2 7" xfId="32061" xr:uid="{150853B9-2AA9-432E-928C-8532A23DD868}"/>
    <cellStyle name="SAPBEXHLevel1X 2 2 2 8" xfId="32062" xr:uid="{EEA4E515-77A8-4788-B170-22EDE53D93CA}"/>
    <cellStyle name="SAPBEXHLevel1X 2 2 2 9" xfId="32063" xr:uid="{5C2932B3-6CE8-4966-B390-06EE7B6F3F77}"/>
    <cellStyle name="SAPBEXHLevel1X 2 2 3" xfId="32064" xr:uid="{2D6B5F75-427D-43E8-8980-34173829397D}"/>
    <cellStyle name="SAPBEXHLevel1X 2 2 3 2" xfId="32065" xr:uid="{C6006461-0E5A-4756-9A4A-4CB168F46C03}"/>
    <cellStyle name="SAPBEXHLevel1X 2 2 3 3" xfId="32066" xr:uid="{79D4ED7B-166D-4B71-88CB-04FC13A179D8}"/>
    <cellStyle name="SAPBEXHLevel1X 2 2 3 4" xfId="32067" xr:uid="{1641314D-0CB2-441E-B9B7-A91833C50EBA}"/>
    <cellStyle name="SAPBEXHLevel1X 2 2 3 5" xfId="32068" xr:uid="{B0428AE9-D2DA-4C63-AA35-9CC4F6FB0736}"/>
    <cellStyle name="SAPBEXHLevel1X 2 2 3 6" xfId="32069" xr:uid="{A3E5DB38-282B-45FA-A312-E829307307E5}"/>
    <cellStyle name="SAPBEXHLevel1X 2 2 3 7" xfId="32070" xr:uid="{0985C711-37B0-4D2B-8951-FA7984F8689F}"/>
    <cellStyle name="SAPBEXHLevel1X 2 2 3 8" xfId="32071" xr:uid="{4AB9645E-101F-424D-9534-9A6A47F65AAF}"/>
    <cellStyle name="SAPBEXHLevel1X 2 2 3 9" xfId="32072" xr:uid="{B68B482C-15C3-44EA-8456-FAFA36A00171}"/>
    <cellStyle name="SAPBEXHLevel1X 2 2 4" xfId="32073" xr:uid="{86CAF2AA-8CC2-411B-AC00-049DB4732C26}"/>
    <cellStyle name="SAPBEXHLevel1X 2 2 5" xfId="32074" xr:uid="{0C58FB2D-7479-4EAD-8E50-F3D2189FBE62}"/>
    <cellStyle name="SAPBEXHLevel1X 2 2 6" xfId="32075" xr:uid="{9AD7BA71-2B08-4606-B826-2E794604ED9C}"/>
    <cellStyle name="SAPBEXHLevel1X 2 2 7" xfId="32076" xr:uid="{F1508240-4A5B-4937-A75E-80C2DD2E2200}"/>
    <cellStyle name="SAPBEXHLevel1X 2 2 8" xfId="32077" xr:uid="{75F9107A-CAE6-4DCC-B205-0CF80E69E653}"/>
    <cellStyle name="SAPBEXHLevel1X 2 2 9" xfId="32078" xr:uid="{A57B3261-A943-41E5-8C4D-57422721E5ED}"/>
    <cellStyle name="SAPBEXHLevel1X 2 3" xfId="32079" xr:uid="{E0984E98-F1D9-41A3-9D10-60975A7D11B0}"/>
    <cellStyle name="SAPBEXHLevel1X 2 3 2" xfId="32080" xr:uid="{E1CFF039-19CE-4DBE-9ECD-8868CF881690}"/>
    <cellStyle name="SAPBEXHLevel1X 2 3 3" xfId="32081" xr:uid="{85676848-DFCF-4D8C-89E4-96BE768DDEED}"/>
    <cellStyle name="SAPBEXHLevel1X 2 3 4" xfId="32082" xr:uid="{7F8B7907-EEAA-40C7-8A10-397A9F39E76A}"/>
    <cellStyle name="SAPBEXHLevel1X 2 3 5" xfId="32083" xr:uid="{D215FC95-46DE-4AEB-9BF7-81781F2F3C75}"/>
    <cellStyle name="SAPBEXHLevel1X 2 3 6" xfId="32084" xr:uid="{8C8DE89F-74B9-423D-BA41-CD0A4A253C51}"/>
    <cellStyle name="SAPBEXHLevel1X 2 3 7" xfId="32085" xr:uid="{3F8337FE-E0B9-4B76-9962-6C8EE264B39C}"/>
    <cellStyle name="SAPBEXHLevel1X 2 3 8" xfId="32086" xr:uid="{A13D01A8-3601-487D-BD61-A3D3900D2EF1}"/>
    <cellStyle name="SAPBEXHLevel1X 2 3 9" xfId="32087" xr:uid="{BFC00EE7-920F-49C5-98A3-31DD90A45CBA}"/>
    <cellStyle name="SAPBEXHLevel1X 2 4" xfId="32088" xr:uid="{31647E81-F540-43D6-B7C6-A56C8F188E51}"/>
    <cellStyle name="SAPBEXHLevel1X 2 4 2" xfId="32089" xr:uid="{406DE088-D76B-41A3-9FF6-8B353FB8727B}"/>
    <cellStyle name="SAPBEXHLevel1X 2 4 3" xfId="32090" xr:uid="{95714CD8-09D8-4B2B-83E8-4318A60F43AA}"/>
    <cellStyle name="SAPBEXHLevel1X 2 4 4" xfId="32091" xr:uid="{C8E3386D-166B-4B2C-A110-31234FEB486E}"/>
    <cellStyle name="SAPBEXHLevel1X 2 4 5" xfId="32092" xr:uid="{3B899F74-0F27-42BE-9221-B599B032D49E}"/>
    <cellStyle name="SAPBEXHLevel1X 2 4 6" xfId="32093" xr:uid="{48D4E89B-7E10-4020-B811-F38EA7CADFF1}"/>
    <cellStyle name="SAPBEXHLevel1X 2 4 7" xfId="32094" xr:uid="{9EBE6AF6-A04C-41D7-AE00-FEF278A5E2C3}"/>
    <cellStyle name="SAPBEXHLevel1X 2 4 8" xfId="32095" xr:uid="{25717DB3-3855-4FED-8CD7-B222F74BAA09}"/>
    <cellStyle name="SAPBEXHLevel1X 2 4 9" xfId="32096" xr:uid="{B11C0591-5EFE-478E-AA48-6D55E7274B1C}"/>
    <cellStyle name="SAPBEXHLevel1X 2 5" xfId="32097" xr:uid="{5B4E6DAB-A0A8-4D98-BBBB-7C73B2DD832D}"/>
    <cellStyle name="SAPBEXHLevel1X 2 6" xfId="32098" xr:uid="{85570D93-8C4B-4806-AE0D-067CDB36E1D2}"/>
    <cellStyle name="SAPBEXHLevel1X 2 7" xfId="32099" xr:uid="{526758AC-C7F7-47BB-80E6-8D27F9A1019C}"/>
    <cellStyle name="SAPBEXHLevel1X 2 8" xfId="32100" xr:uid="{688F6105-EE22-4452-A052-2172B4DE801F}"/>
    <cellStyle name="SAPBEXHLevel1X 2 9" xfId="32101" xr:uid="{3287174E-7404-45E7-983C-E314DEB44755}"/>
    <cellStyle name="SAPBEXHLevel1X 3" xfId="32102" xr:uid="{A410622F-7DE1-49D9-8539-B65025580E41}"/>
    <cellStyle name="SAPBEXHLevel1X 3 10" xfId="32103" xr:uid="{607834CB-15F4-44C5-AA88-952AAAD62E59}"/>
    <cellStyle name="SAPBEXHLevel1X 3 11" xfId="32104" xr:uid="{FDCA7A87-510C-4307-A477-F8CAAC958086}"/>
    <cellStyle name="SAPBEXHLevel1X 3 2" xfId="32105" xr:uid="{60B3E1BF-2D39-455B-8BDB-90132F78C22C}"/>
    <cellStyle name="SAPBEXHLevel1X 3 2 2" xfId="32106" xr:uid="{A52A611D-29D4-477E-9E4D-562CA68433E2}"/>
    <cellStyle name="SAPBEXHLevel1X 3 2 3" xfId="32107" xr:uid="{7AC92CA6-9415-42DB-9B15-09A7594B3FA5}"/>
    <cellStyle name="SAPBEXHLevel1X 3 2 4" xfId="32108" xr:uid="{4009C6E6-CAF8-4FEA-A27B-AE2ABD21F35B}"/>
    <cellStyle name="SAPBEXHLevel1X 3 2 5" xfId="32109" xr:uid="{C1ECE0D6-C569-4B25-83D7-E26B57F9B00E}"/>
    <cellStyle name="SAPBEXHLevel1X 3 2 6" xfId="32110" xr:uid="{874FFCBC-3C6F-4ADC-BEEE-8CA047875AA3}"/>
    <cellStyle name="SAPBEXHLevel1X 3 2 7" xfId="32111" xr:uid="{40199EC9-DEFA-4B22-BE59-25114D0EC969}"/>
    <cellStyle name="SAPBEXHLevel1X 3 2 8" xfId="32112" xr:uid="{2577E5C1-D93F-43D6-8D55-0E42DE68EC75}"/>
    <cellStyle name="SAPBEXHLevel1X 3 2 9" xfId="32113" xr:uid="{7CA2AD6B-F3D1-4320-A8E4-9010E4EC713C}"/>
    <cellStyle name="SAPBEXHLevel1X 3 3" xfId="32114" xr:uid="{786663A3-A8F8-46FD-8869-D4F6383F25C6}"/>
    <cellStyle name="SAPBEXHLevel1X 3 3 2" xfId="32115" xr:uid="{ADA45F2E-F523-4C86-A062-227C672B9DA6}"/>
    <cellStyle name="SAPBEXHLevel1X 3 3 3" xfId="32116" xr:uid="{65CB2204-5153-4472-90CF-8026F4DCE0C3}"/>
    <cellStyle name="SAPBEXHLevel1X 3 3 4" xfId="32117" xr:uid="{D1C53C7A-D11E-42A5-9F6F-4F1B51420695}"/>
    <cellStyle name="SAPBEXHLevel1X 3 3 5" xfId="32118" xr:uid="{4EE10FFB-9151-4F8B-9474-830BF02B6C0B}"/>
    <cellStyle name="SAPBEXHLevel1X 3 3 6" xfId="32119" xr:uid="{17EA6925-E54D-44EC-8FC8-E8A027079CDD}"/>
    <cellStyle name="SAPBEXHLevel1X 3 3 7" xfId="32120" xr:uid="{1429DACA-8191-4352-8689-BC8E09D68C1F}"/>
    <cellStyle name="SAPBEXHLevel1X 3 3 8" xfId="32121" xr:uid="{AACB1023-2FF2-412E-8969-C5AC50E77FD7}"/>
    <cellStyle name="SAPBEXHLevel1X 3 3 9" xfId="32122" xr:uid="{DA1464A2-AAA6-4F86-BB38-3BCFCC809E1E}"/>
    <cellStyle name="SAPBEXHLevel1X 3 4" xfId="32123" xr:uid="{D43B7579-3DFA-412C-9E42-6BC1F73B52CA}"/>
    <cellStyle name="SAPBEXHLevel1X 3 5" xfId="32124" xr:uid="{F48D1CCA-082E-49A1-AF54-7777F821E881}"/>
    <cellStyle name="SAPBEXHLevel1X 3 6" xfId="32125" xr:uid="{4CF2ACE6-3A0E-49C0-911D-62912F0FBA86}"/>
    <cellStyle name="SAPBEXHLevel1X 3 7" xfId="32126" xr:uid="{F9A5B85C-7690-4529-B914-20AA76F8A37E}"/>
    <cellStyle name="SAPBEXHLevel1X 3 8" xfId="32127" xr:uid="{9537888C-41A9-41A5-91B4-72B3498F9C5B}"/>
    <cellStyle name="SAPBEXHLevel1X 3 9" xfId="32128" xr:uid="{3D502280-395F-4507-AF24-E50AC2FE84EF}"/>
    <cellStyle name="SAPBEXHLevel1X 4" xfId="32129" xr:uid="{2DE56A34-5A80-4F15-88A0-87B775D4D9FA}"/>
    <cellStyle name="SAPBEXHLevel1X 4 2" xfId="32130" xr:uid="{3F7B7937-981D-4456-9C1D-60665D552BF5}"/>
    <cellStyle name="SAPBEXHLevel1X 4 3" xfId="32131" xr:uid="{45EE918D-9206-4DF8-9F24-82319D89FDC6}"/>
    <cellStyle name="SAPBEXHLevel1X 4 4" xfId="32132" xr:uid="{222FC96E-F914-4280-A217-5280232198F3}"/>
    <cellStyle name="SAPBEXHLevel1X 4 5" xfId="32133" xr:uid="{843C2070-2B34-4DC8-B4E1-0EABC7375469}"/>
    <cellStyle name="SAPBEXHLevel1X 4 6" xfId="32134" xr:uid="{3E427149-4DBD-407C-B31B-506011751E14}"/>
    <cellStyle name="SAPBEXHLevel1X 4 7" xfId="32135" xr:uid="{524B3ED9-0B59-4B9C-A34B-1B640CE03930}"/>
    <cellStyle name="SAPBEXHLevel1X 4 8" xfId="32136" xr:uid="{EAF2E80F-A1C1-4D74-82A5-4A20559B1BA7}"/>
    <cellStyle name="SAPBEXHLevel1X 4 9" xfId="32137" xr:uid="{B8E74448-3896-42CC-8207-FCE6B22845C1}"/>
    <cellStyle name="SAPBEXHLevel1X 5" xfId="32138" xr:uid="{0CFF9779-9B5A-4C78-9F7A-E7D13164E8A8}"/>
    <cellStyle name="SAPBEXHLevel1X 5 2" xfId="32139" xr:uid="{004CA226-C4B9-4569-937C-1C9F2662F009}"/>
    <cellStyle name="SAPBEXHLevel1X 5 3" xfId="32140" xr:uid="{3AE44550-F569-4999-8321-578A17F9F702}"/>
    <cellStyle name="SAPBEXHLevel1X 5 4" xfId="32141" xr:uid="{221D892C-6FA8-4117-96D5-DD5CDB9CA86D}"/>
    <cellStyle name="SAPBEXHLevel1X 5 5" xfId="32142" xr:uid="{73666D1C-E128-4894-9B6C-8C7FF2E63DA3}"/>
    <cellStyle name="SAPBEXHLevel1X 5 6" xfId="32143" xr:uid="{1728AAAA-13CC-425F-89D3-FF6C922CB50B}"/>
    <cellStyle name="SAPBEXHLevel1X 5 7" xfId="32144" xr:uid="{2663DA60-9197-4ABC-B1A4-E7D5C268CC0E}"/>
    <cellStyle name="SAPBEXHLevel1X 5 8" xfId="32145" xr:uid="{D8A0A22F-D706-4B29-87FA-720695D47E75}"/>
    <cellStyle name="SAPBEXHLevel1X 5 9" xfId="32146" xr:uid="{4F63AA7F-FF1F-4C66-87B8-153E181CDC03}"/>
    <cellStyle name="SAPBEXHLevel1X 6" xfId="32147" xr:uid="{AC6850B8-A83B-4536-A80B-072AB06FBD92}"/>
    <cellStyle name="SAPBEXHLevel1X 7" xfId="32148" xr:uid="{1E83DBE2-BB2D-47DD-8405-A31DD237509A}"/>
    <cellStyle name="SAPBEXHLevel1X 8" xfId="32149" xr:uid="{5368D7C7-7A16-417B-94D8-30987FA0E773}"/>
    <cellStyle name="SAPBEXHLevel1X 9" xfId="32150" xr:uid="{AA26C196-B914-4B53-9919-092D9BCD1102}"/>
    <cellStyle name="SAPBEXHLevel2" xfId="2300" xr:uid="{CF262EDD-20B5-402E-A95E-F3BFE27BDA9E}"/>
    <cellStyle name="SAPBEXHLevel2 10" xfId="32152" xr:uid="{90C42419-A518-49E9-8866-009205D29817}"/>
    <cellStyle name="SAPBEXHLevel2 11" xfId="32153" xr:uid="{70741E80-E9E1-4C3D-BEBA-31BFEE186068}"/>
    <cellStyle name="SAPBEXHLevel2 12" xfId="32154" xr:uid="{1AAD8CA6-4407-4035-9230-01B121B34117}"/>
    <cellStyle name="SAPBEXHLevel2 13" xfId="32155" xr:uid="{A0149223-B37E-4DC5-AF9B-0C4135787939}"/>
    <cellStyle name="SAPBEXHLevel2 14" xfId="32151" xr:uid="{37A49DD9-435A-46C8-93DD-AC1797ED12AD}"/>
    <cellStyle name="SAPBEXHLevel2 15" xfId="37677" xr:uid="{ED8851B7-00CD-4244-A2F0-6695D81B1D1A}"/>
    <cellStyle name="SAPBEXHLevel2 2" xfId="32156" xr:uid="{B1C3939D-6050-4AE9-9A68-C684D6894045}"/>
    <cellStyle name="SAPBEXHLevel2 2 10" xfId="32157" xr:uid="{2A213975-847B-4B37-A1E0-8752FDD5C0D6}"/>
    <cellStyle name="SAPBEXHLevel2 2 11" xfId="32158" xr:uid="{90894E89-F60E-491E-BA40-59AF336C7752}"/>
    <cellStyle name="SAPBEXHLevel2 2 12" xfId="32159" xr:uid="{69907B83-1223-4167-9E24-00EB93F630B6}"/>
    <cellStyle name="SAPBEXHLevel2 2 2" xfId="32160" xr:uid="{9D5FD51F-6394-462D-AC9A-8E384C839AAB}"/>
    <cellStyle name="SAPBEXHLevel2 2 2 10" xfId="32161" xr:uid="{E0342A9B-FF07-4C7A-9C58-CFF438968AA2}"/>
    <cellStyle name="SAPBEXHLevel2 2 2 11" xfId="32162" xr:uid="{65801AEB-DF1F-4595-94E7-F520AC5D986E}"/>
    <cellStyle name="SAPBEXHLevel2 2 2 2" xfId="32163" xr:uid="{04676057-8BDB-41D7-8926-8ED1CC24F21A}"/>
    <cellStyle name="SAPBEXHLevel2 2 2 2 2" xfId="32164" xr:uid="{90F4A7BE-D9F1-43E0-8038-192E554E9144}"/>
    <cellStyle name="SAPBEXHLevel2 2 2 2 3" xfId="32165" xr:uid="{9728A9CE-83E2-4125-9028-8CE9AED446A0}"/>
    <cellStyle name="SAPBEXHLevel2 2 2 2 4" xfId="32166" xr:uid="{14D4D57D-4E9E-4087-AA20-5F5372815327}"/>
    <cellStyle name="SAPBEXHLevel2 2 2 2 5" xfId="32167" xr:uid="{D79000B0-776B-49F7-BE6E-CA7815B36A37}"/>
    <cellStyle name="SAPBEXHLevel2 2 2 2 6" xfId="32168" xr:uid="{A98961B2-E89B-482A-9D38-E2AA9AB7AA1C}"/>
    <cellStyle name="SAPBEXHLevel2 2 2 2 7" xfId="32169" xr:uid="{E796524C-6FBF-42D0-BA11-CA11038E7DF8}"/>
    <cellStyle name="SAPBEXHLevel2 2 2 2 8" xfId="32170" xr:uid="{FE2D17FD-63DF-44E9-8BB2-77D2CDBB9704}"/>
    <cellStyle name="SAPBEXHLevel2 2 2 2 9" xfId="32171" xr:uid="{C8AB8A61-44E5-4867-9468-984B09D9246A}"/>
    <cellStyle name="SAPBEXHLevel2 2 2 3" xfId="32172" xr:uid="{43F7F36D-4A82-47BB-B976-50A2157ED973}"/>
    <cellStyle name="SAPBEXHLevel2 2 2 3 2" xfId="32173" xr:uid="{DE92E9F8-7EC8-46A7-AAAE-C9B37C2EDB03}"/>
    <cellStyle name="SAPBEXHLevel2 2 2 3 3" xfId="32174" xr:uid="{E0EC0DE4-39E2-4AF9-B496-12933FBF5811}"/>
    <cellStyle name="SAPBEXHLevel2 2 2 3 4" xfId="32175" xr:uid="{FBDD18D9-A5B0-4182-8D55-5875784819AE}"/>
    <cellStyle name="SAPBEXHLevel2 2 2 3 5" xfId="32176" xr:uid="{BABCBA81-C35A-4C65-9533-0A6DDAB09662}"/>
    <cellStyle name="SAPBEXHLevel2 2 2 3 6" xfId="32177" xr:uid="{BD5D2F16-E60B-4EDD-B06B-94C6EC574BAC}"/>
    <cellStyle name="SAPBEXHLevel2 2 2 3 7" xfId="32178" xr:uid="{216CABB2-EA43-461B-83DA-633EBFEB8166}"/>
    <cellStyle name="SAPBEXHLevel2 2 2 3 8" xfId="32179" xr:uid="{EBF022FE-2933-4A66-9941-7CC3779E15C0}"/>
    <cellStyle name="SAPBEXHLevel2 2 2 3 9" xfId="32180" xr:uid="{A2CE85FC-BE84-419F-84FA-7F950DD4EA77}"/>
    <cellStyle name="SAPBEXHLevel2 2 2 4" xfId="32181" xr:uid="{DA8A07D4-29F8-4910-A9DD-5467FB3CDE04}"/>
    <cellStyle name="SAPBEXHLevel2 2 2 5" xfId="32182" xr:uid="{5E7B26A3-252B-4A9A-913A-5C8EC9D8D4F8}"/>
    <cellStyle name="SAPBEXHLevel2 2 2 6" xfId="32183" xr:uid="{A6C04CB3-C404-495F-B652-1B0F7DEF1446}"/>
    <cellStyle name="SAPBEXHLevel2 2 2 7" xfId="32184" xr:uid="{1BA93AAA-092A-4371-9A9C-536C3040C641}"/>
    <cellStyle name="SAPBEXHLevel2 2 2 8" xfId="32185" xr:uid="{3F8959DF-DA54-4872-8185-69ECE4B118F8}"/>
    <cellStyle name="SAPBEXHLevel2 2 2 9" xfId="32186" xr:uid="{0DE99BAA-66F7-4D3B-A339-02452A1D4B68}"/>
    <cellStyle name="SAPBEXHLevel2 2 3" xfId="32187" xr:uid="{1FDA06C1-851A-41BB-A80A-77468346CC0C}"/>
    <cellStyle name="SAPBEXHLevel2 2 3 2" xfId="32188" xr:uid="{E2BB7EB9-A654-4723-A547-51CBDA0FB60C}"/>
    <cellStyle name="SAPBEXHLevel2 2 3 3" xfId="32189" xr:uid="{D61E04EE-56A2-4163-B05E-DDDA0945AC28}"/>
    <cellStyle name="SAPBEXHLevel2 2 3 4" xfId="32190" xr:uid="{9BE6AC62-CB93-4D24-A5B2-2D408EA4EF65}"/>
    <cellStyle name="SAPBEXHLevel2 2 3 5" xfId="32191" xr:uid="{D8C63E41-EC55-4D9B-8B18-6ADCE9DF090D}"/>
    <cellStyle name="SAPBEXHLevel2 2 3 6" xfId="32192" xr:uid="{A1E998C4-F6C7-4068-8A3D-D926B05F192D}"/>
    <cellStyle name="SAPBEXHLevel2 2 3 7" xfId="32193" xr:uid="{43579A60-35A8-4CF6-BEE6-A2A75EC6989F}"/>
    <cellStyle name="SAPBEXHLevel2 2 3 8" xfId="32194" xr:uid="{E58659D2-7CEA-4F9D-A9E9-B3A533946805}"/>
    <cellStyle name="SAPBEXHLevel2 2 3 9" xfId="32195" xr:uid="{18CC88FB-BED4-43ED-983F-3D6A80E05E95}"/>
    <cellStyle name="SAPBEXHLevel2 2 4" xfId="32196" xr:uid="{1695DB32-A521-46E8-9000-644BC4717CE8}"/>
    <cellStyle name="SAPBEXHLevel2 2 4 2" xfId="32197" xr:uid="{A64F5A8B-44D8-4910-88CE-5322E10101EE}"/>
    <cellStyle name="SAPBEXHLevel2 2 4 3" xfId="32198" xr:uid="{A6DD16E7-B806-46D5-B090-5A73BCCC20FB}"/>
    <cellStyle name="SAPBEXHLevel2 2 4 4" xfId="32199" xr:uid="{A3D42000-6153-448A-AAEA-AB45A3037642}"/>
    <cellStyle name="SAPBEXHLevel2 2 4 5" xfId="32200" xr:uid="{98F09DEA-72EB-42FB-884E-DBB9C0E7E427}"/>
    <cellStyle name="SAPBEXHLevel2 2 4 6" xfId="32201" xr:uid="{ABB0C912-2E44-4D68-8E00-C3A1763F5AA8}"/>
    <cellStyle name="SAPBEXHLevel2 2 4 7" xfId="32202" xr:uid="{ECA58BE5-1F2B-4AD7-B6D7-B0C50E5BC44A}"/>
    <cellStyle name="SAPBEXHLevel2 2 4 8" xfId="32203" xr:uid="{7F56F121-B4A9-43D1-AE29-3FF844F6083E}"/>
    <cellStyle name="SAPBEXHLevel2 2 4 9" xfId="32204" xr:uid="{E54E9ABC-2ED1-415F-94F3-48C4244E20A8}"/>
    <cellStyle name="SAPBEXHLevel2 2 5" xfId="32205" xr:uid="{A2BAD444-D881-47FC-BC02-18FB5726FDD7}"/>
    <cellStyle name="SAPBEXHLevel2 2 6" xfId="32206" xr:uid="{B29E8497-ED95-4BF6-9D78-1A2ED2A03A11}"/>
    <cellStyle name="SAPBEXHLevel2 2 7" xfId="32207" xr:uid="{04393855-97DC-4269-AD8F-96991F4773D8}"/>
    <cellStyle name="SAPBEXHLevel2 2 8" xfId="32208" xr:uid="{B3F3F20C-4CCB-498F-839D-D959F9AAAE01}"/>
    <cellStyle name="SAPBEXHLevel2 2 9" xfId="32209" xr:uid="{B5A93E75-8C6F-4BEF-810A-3650B892D35C}"/>
    <cellStyle name="SAPBEXHLevel2 3" xfId="32210" xr:uid="{901F1BEA-3803-4961-89DB-02972C223379}"/>
    <cellStyle name="SAPBEXHLevel2 3 10" xfId="32211" xr:uid="{DF5EFD69-3D25-470A-843F-FD257BC43085}"/>
    <cellStyle name="SAPBEXHLevel2 3 11" xfId="32212" xr:uid="{B08C36C2-7D7E-4CB6-87FD-3793A39CC0B8}"/>
    <cellStyle name="SAPBEXHLevel2 3 2" xfId="32213" xr:uid="{3A7C0EC1-EF88-414A-A57E-D1C189106E69}"/>
    <cellStyle name="SAPBEXHLevel2 3 2 2" xfId="32214" xr:uid="{F2AEFE49-B0F5-4173-B2BC-9AC398B8745C}"/>
    <cellStyle name="SAPBEXHLevel2 3 2 3" xfId="32215" xr:uid="{FBFB54AF-8ADF-4791-BA1A-4171FF5AFA8D}"/>
    <cellStyle name="SAPBEXHLevel2 3 2 4" xfId="32216" xr:uid="{7ACF290D-A406-433B-B592-16927390EE33}"/>
    <cellStyle name="SAPBEXHLevel2 3 2 5" xfId="32217" xr:uid="{5460BE3B-4692-4039-AE55-099625459212}"/>
    <cellStyle name="SAPBEXHLevel2 3 2 6" xfId="32218" xr:uid="{85E06455-B231-4FA3-B61E-DC3A14D394E6}"/>
    <cellStyle name="SAPBEXHLevel2 3 2 7" xfId="32219" xr:uid="{B658AB96-4AEF-4BB2-9E97-FC2FD0247417}"/>
    <cellStyle name="SAPBEXHLevel2 3 2 8" xfId="32220" xr:uid="{6AA5290A-B777-49DE-A918-D54CF95DDE23}"/>
    <cellStyle name="SAPBEXHLevel2 3 2 9" xfId="32221" xr:uid="{FC1C8E2C-D29C-4077-A222-18BCA77EB7AD}"/>
    <cellStyle name="SAPBEXHLevel2 3 3" xfId="32222" xr:uid="{5E83A3E5-8564-4303-835E-12F5940EFB3A}"/>
    <cellStyle name="SAPBEXHLevel2 3 3 2" xfId="32223" xr:uid="{4CA794D6-240C-4402-A1A1-13CBE6E7D944}"/>
    <cellStyle name="SAPBEXHLevel2 3 3 3" xfId="32224" xr:uid="{C9CB7131-7ED8-4D2A-BB8E-63D36EBB213D}"/>
    <cellStyle name="SAPBEXHLevel2 3 3 4" xfId="32225" xr:uid="{E82907E2-469B-4E7D-B4FB-F763B93C90CF}"/>
    <cellStyle name="SAPBEXHLevel2 3 3 5" xfId="32226" xr:uid="{8B1D347F-11BA-42FE-8B6F-25D25D698661}"/>
    <cellStyle name="SAPBEXHLevel2 3 3 6" xfId="32227" xr:uid="{7718B7A9-3729-42E7-A765-BEEDE1A331D2}"/>
    <cellStyle name="SAPBEXHLevel2 3 3 7" xfId="32228" xr:uid="{02597C42-43D7-420F-8C25-619CD7696883}"/>
    <cellStyle name="SAPBEXHLevel2 3 3 8" xfId="32229" xr:uid="{2429CC74-429A-4C54-ACE7-39A87945F4A0}"/>
    <cellStyle name="SAPBEXHLevel2 3 3 9" xfId="32230" xr:uid="{B8624128-5266-4175-AD5F-AC85ADC88771}"/>
    <cellStyle name="SAPBEXHLevel2 3 4" xfId="32231" xr:uid="{D1C80B3D-1DBE-4A77-AB57-F56C2B0665A6}"/>
    <cellStyle name="SAPBEXHLevel2 3 5" xfId="32232" xr:uid="{B0458CDF-C0A7-4DBE-BA21-05EFA267C396}"/>
    <cellStyle name="SAPBEXHLevel2 3 6" xfId="32233" xr:uid="{BC39A5B7-3D6A-4798-9351-8793363A1A89}"/>
    <cellStyle name="SAPBEXHLevel2 3 7" xfId="32234" xr:uid="{6BEBE16C-6767-4380-842F-E5F18D1F4460}"/>
    <cellStyle name="SAPBEXHLevel2 3 8" xfId="32235" xr:uid="{7AAE7395-DDC8-482E-AA5F-589D61DB897E}"/>
    <cellStyle name="SAPBEXHLevel2 3 9" xfId="32236" xr:uid="{43549E93-5331-418E-8E37-B7452EECD554}"/>
    <cellStyle name="SAPBEXHLevel2 4" xfId="32237" xr:uid="{BF6AD4A9-71E3-4AB9-9F74-BA3CAF1B9223}"/>
    <cellStyle name="SAPBEXHLevel2 4 2" xfId="32238" xr:uid="{D3596F69-4EAA-468F-8D51-33D29C7FB021}"/>
    <cellStyle name="SAPBEXHLevel2 4 3" xfId="32239" xr:uid="{0C9FF157-331A-4C9B-B61F-4249E257AE06}"/>
    <cellStyle name="SAPBEXHLevel2 4 4" xfId="32240" xr:uid="{B39074A6-634A-42FB-B2BF-30AE79DA0E8F}"/>
    <cellStyle name="SAPBEXHLevel2 4 5" xfId="32241" xr:uid="{51F6AEAA-9046-464E-A1DD-1BB5946AC60E}"/>
    <cellStyle name="SAPBEXHLevel2 4 6" xfId="32242" xr:uid="{369F53C1-6AFB-4B93-9855-A12BF301C5EA}"/>
    <cellStyle name="SAPBEXHLevel2 4 7" xfId="32243" xr:uid="{CD7DDE4A-4612-47AB-8EA1-EA7B1DD8A868}"/>
    <cellStyle name="SAPBEXHLevel2 4 8" xfId="32244" xr:uid="{BDA82F1F-C632-4049-A3A5-43EF0BE97B37}"/>
    <cellStyle name="SAPBEXHLevel2 4 9" xfId="32245" xr:uid="{E79E82F6-0123-4027-9375-317AE003EF40}"/>
    <cellStyle name="SAPBEXHLevel2 5" xfId="32246" xr:uid="{7FFF4E51-D7BE-4852-8BD7-198F2A9D2B40}"/>
    <cellStyle name="SAPBEXHLevel2 5 2" xfId="32247" xr:uid="{83E8323B-06EB-47ED-AD97-C7BA56400171}"/>
    <cellStyle name="SAPBEXHLevel2 5 3" xfId="32248" xr:uid="{CEA5C4B3-EF7B-44CB-8E72-040DF585A578}"/>
    <cellStyle name="SAPBEXHLevel2 5 4" xfId="32249" xr:uid="{BADF83AA-EF07-4956-B76B-06623D274D51}"/>
    <cellStyle name="SAPBEXHLevel2 5 5" xfId="32250" xr:uid="{1147FA15-E9B0-4A0A-8573-968A90FB3050}"/>
    <cellStyle name="SAPBEXHLevel2 5 6" xfId="32251" xr:uid="{6A2D3A8A-BB02-4ADB-AEE1-556D3DA274F9}"/>
    <cellStyle name="SAPBEXHLevel2 5 7" xfId="32252" xr:uid="{6B868DA0-AFA6-4C6A-BD81-D0C9433C6AD4}"/>
    <cellStyle name="SAPBEXHLevel2 5 8" xfId="32253" xr:uid="{A4E0DE94-AFA5-4908-8C70-707234172B26}"/>
    <cellStyle name="SAPBEXHLevel2 5 9" xfId="32254" xr:uid="{256B60FC-E167-4B35-B09A-4F09F3A6A23F}"/>
    <cellStyle name="SAPBEXHLevel2 6" xfId="32255" xr:uid="{D8111E9E-CA1F-4A7C-9DF0-7F2F1C6738F6}"/>
    <cellStyle name="SAPBEXHLevel2 7" xfId="32256" xr:uid="{C14C7D04-D2AC-4E9A-B7E7-7DC27EC5D168}"/>
    <cellStyle name="SAPBEXHLevel2 8" xfId="32257" xr:uid="{B16BBCC6-7141-4410-995F-79BB8862B035}"/>
    <cellStyle name="SAPBEXHLevel2 9" xfId="32258" xr:uid="{E352AFE0-EDB3-486D-A76B-34A94F7A092C}"/>
    <cellStyle name="SAPBEXHLevel2X" xfId="2301" xr:uid="{AEEE2DB2-12A4-4084-9AE3-EA089C0157A5}"/>
    <cellStyle name="SAPBEXHLevel2X 10" xfId="32260" xr:uid="{234AA517-F5BE-40E9-8769-F28FB41A78F6}"/>
    <cellStyle name="SAPBEXHLevel2X 11" xfId="32261" xr:uid="{2B8C9F05-5CA8-4AF0-BF6F-FB9148D545F1}"/>
    <cellStyle name="SAPBEXHLevel2X 12" xfId="32262" xr:uid="{2848AEC7-6903-4B76-837B-BE892167F91F}"/>
    <cellStyle name="SAPBEXHLevel2X 13" xfId="32263" xr:uid="{F49BD3DC-12D8-48E7-9F89-C5A4C666BDBC}"/>
    <cellStyle name="SAPBEXHLevel2X 14" xfId="32259" xr:uid="{7B419424-8731-454B-AEE3-2113FC3F6AF1}"/>
    <cellStyle name="SAPBEXHLevel2X 15" xfId="37678" xr:uid="{879E9F72-D545-4864-B22A-0713C0B21AF8}"/>
    <cellStyle name="SAPBEXHLevel2X 2" xfId="32264" xr:uid="{FDB4C536-263C-492F-BAE9-0BB5D1EC7EF4}"/>
    <cellStyle name="SAPBEXHLevel2X 2 10" xfId="32265" xr:uid="{E05A34F2-C2A5-4B3D-88E2-BEE20D0DAFF3}"/>
    <cellStyle name="SAPBEXHLevel2X 2 11" xfId="32266" xr:uid="{FB9C5D7B-0949-45DC-9B0E-473D2BA39478}"/>
    <cellStyle name="SAPBEXHLevel2X 2 12" xfId="32267" xr:uid="{F6F90F80-5569-4655-9789-89ECD773A588}"/>
    <cellStyle name="SAPBEXHLevel2X 2 2" xfId="32268" xr:uid="{0DCDEFBD-78ED-4962-A526-DE6577DDBBBB}"/>
    <cellStyle name="SAPBEXHLevel2X 2 2 10" xfId="32269" xr:uid="{0DFF5C11-ED3C-4EEA-B6C6-54218BCC049B}"/>
    <cellStyle name="SAPBEXHLevel2X 2 2 11" xfId="32270" xr:uid="{47FF9E99-EB35-454B-B64B-271DADFCDD2C}"/>
    <cellStyle name="SAPBEXHLevel2X 2 2 2" xfId="32271" xr:uid="{66B6F79C-D867-4A30-AFD3-3E76B0BD4EA8}"/>
    <cellStyle name="SAPBEXHLevel2X 2 2 2 2" xfId="32272" xr:uid="{0870BB70-009E-4393-8285-0E584287F84D}"/>
    <cellStyle name="SAPBEXHLevel2X 2 2 2 3" xfId="32273" xr:uid="{7FEEA290-35C4-403C-8594-B35E86DEF29C}"/>
    <cellStyle name="SAPBEXHLevel2X 2 2 2 4" xfId="32274" xr:uid="{3451D0EB-3B58-4CAD-A17F-5B0F0BB01004}"/>
    <cellStyle name="SAPBEXHLevel2X 2 2 2 5" xfId="32275" xr:uid="{44C81920-609C-4818-886B-7792F62079A2}"/>
    <cellStyle name="SAPBEXHLevel2X 2 2 2 6" xfId="32276" xr:uid="{D2B812A1-FE53-4E4A-8863-069C0063E929}"/>
    <cellStyle name="SAPBEXHLevel2X 2 2 2 7" xfId="32277" xr:uid="{B971796E-CB7A-4DD8-A63B-2A94D7D894A8}"/>
    <cellStyle name="SAPBEXHLevel2X 2 2 2 8" xfId="32278" xr:uid="{FC14DA4B-0AC2-4E20-9541-39D7DA7196C5}"/>
    <cellStyle name="SAPBEXHLevel2X 2 2 2 9" xfId="32279" xr:uid="{8C1EC6DF-348E-48FD-957D-9C7D76E5CA05}"/>
    <cellStyle name="SAPBEXHLevel2X 2 2 3" xfId="32280" xr:uid="{AAAEAB02-F1F8-4DBC-9BA0-78067FF496C8}"/>
    <cellStyle name="SAPBEXHLevel2X 2 2 3 2" xfId="32281" xr:uid="{EAFC7288-BE32-432B-B998-6E346687B4DC}"/>
    <cellStyle name="SAPBEXHLevel2X 2 2 3 3" xfId="32282" xr:uid="{472E369B-FEF3-4E8A-A06B-3D740D16D560}"/>
    <cellStyle name="SAPBEXHLevel2X 2 2 3 4" xfId="32283" xr:uid="{9E916129-363B-4405-A957-98BF7F0636DD}"/>
    <cellStyle name="SAPBEXHLevel2X 2 2 3 5" xfId="32284" xr:uid="{31A5E0FD-D465-4DAF-B795-675627DE5133}"/>
    <cellStyle name="SAPBEXHLevel2X 2 2 3 6" xfId="32285" xr:uid="{5B4EE422-B449-4B46-8D5D-B8FC94AD5A79}"/>
    <cellStyle name="SAPBEXHLevel2X 2 2 3 7" xfId="32286" xr:uid="{458DABEA-83FB-4E81-8B47-2B8E6C377DE1}"/>
    <cellStyle name="SAPBEXHLevel2X 2 2 3 8" xfId="32287" xr:uid="{905E8BB5-AC4D-48CE-B4FF-7E9040D14795}"/>
    <cellStyle name="SAPBEXHLevel2X 2 2 3 9" xfId="32288" xr:uid="{89FF205C-DEFC-4AFD-92FC-77C8067E2879}"/>
    <cellStyle name="SAPBEXHLevel2X 2 2 4" xfId="32289" xr:uid="{3469DBE6-9555-41A9-BE99-9567FC7A01F0}"/>
    <cellStyle name="SAPBEXHLevel2X 2 2 5" xfId="32290" xr:uid="{2CCE03C5-C3D5-4DD0-9744-C5D6982397A3}"/>
    <cellStyle name="SAPBEXHLevel2X 2 2 6" xfId="32291" xr:uid="{29CCE20E-3F02-4EFB-B489-363EAC197F5E}"/>
    <cellStyle name="SAPBEXHLevel2X 2 2 7" xfId="32292" xr:uid="{0FC4E26C-D064-4F24-990A-18B7624EF427}"/>
    <cellStyle name="SAPBEXHLevel2X 2 2 8" xfId="32293" xr:uid="{B561A24C-57C6-46C2-8112-F958BF465881}"/>
    <cellStyle name="SAPBEXHLevel2X 2 2 9" xfId="32294" xr:uid="{80545518-745F-481E-B2CD-123A2600638A}"/>
    <cellStyle name="SAPBEXHLevel2X 2 3" xfId="32295" xr:uid="{8F075C57-9B2E-40E2-A19F-E0D85B0C5AB9}"/>
    <cellStyle name="SAPBEXHLevel2X 2 3 2" xfId="32296" xr:uid="{FEED827C-4848-4832-A4ED-09DE2FA2323D}"/>
    <cellStyle name="SAPBEXHLevel2X 2 3 3" xfId="32297" xr:uid="{75F87A3B-543D-452F-B9AA-C4FD9CDC06C0}"/>
    <cellStyle name="SAPBEXHLevel2X 2 3 4" xfId="32298" xr:uid="{0E8AE0B5-53E0-480C-A32D-D53BAD33BA90}"/>
    <cellStyle name="SAPBEXHLevel2X 2 3 5" xfId="32299" xr:uid="{9014BBCC-30AA-4C7D-AC57-CE9CE3D7FE6E}"/>
    <cellStyle name="SAPBEXHLevel2X 2 3 6" xfId="32300" xr:uid="{FF8E26DD-2A15-4421-9DE8-4339D524F0AC}"/>
    <cellStyle name="SAPBEXHLevel2X 2 3 7" xfId="32301" xr:uid="{A25979A1-4830-4334-BD02-0DC70A2C6730}"/>
    <cellStyle name="SAPBEXHLevel2X 2 3 8" xfId="32302" xr:uid="{8C73A67D-7144-49F6-8204-3694A12E5989}"/>
    <cellStyle name="SAPBEXHLevel2X 2 3 9" xfId="32303" xr:uid="{41784952-69D2-4BCC-8738-30A59D257442}"/>
    <cellStyle name="SAPBEXHLevel2X 2 4" xfId="32304" xr:uid="{B83FFF64-EE0E-4357-9F94-E8AF2AD9FD20}"/>
    <cellStyle name="SAPBEXHLevel2X 2 4 2" xfId="32305" xr:uid="{CCE8B536-5086-4337-BD86-C751352D5B7C}"/>
    <cellStyle name="SAPBEXHLevel2X 2 4 3" xfId="32306" xr:uid="{7CCAA46D-FC53-4DD7-971F-15B22457CF2E}"/>
    <cellStyle name="SAPBEXHLevel2X 2 4 4" xfId="32307" xr:uid="{A094F2CF-E76C-4322-8153-65135D8D5A9D}"/>
    <cellStyle name="SAPBEXHLevel2X 2 4 5" xfId="32308" xr:uid="{D9847943-949A-4529-BF1E-DFFB497AB384}"/>
    <cellStyle name="SAPBEXHLevel2X 2 4 6" xfId="32309" xr:uid="{1E210983-3B5C-4DAB-921C-2ED850ED58DA}"/>
    <cellStyle name="SAPBEXHLevel2X 2 4 7" xfId="32310" xr:uid="{12C542B4-34E3-4C6C-95AE-9A5E9D2A3654}"/>
    <cellStyle name="SAPBEXHLevel2X 2 4 8" xfId="32311" xr:uid="{5DAB30DF-B3BE-4DCB-876C-2A8909BF6B64}"/>
    <cellStyle name="SAPBEXHLevel2X 2 4 9" xfId="32312" xr:uid="{9954BFF3-CDD3-4977-8F45-B9BC5F9E82D4}"/>
    <cellStyle name="SAPBEXHLevel2X 2 5" xfId="32313" xr:uid="{F77843EC-9494-405A-B8B5-5DF0DC78DBD8}"/>
    <cellStyle name="SAPBEXHLevel2X 2 6" xfId="32314" xr:uid="{2F63B049-1049-4D79-988B-E4A45D185B1B}"/>
    <cellStyle name="SAPBEXHLevel2X 2 7" xfId="32315" xr:uid="{4D16DD21-628E-41D9-88A5-52C4C296CE62}"/>
    <cellStyle name="SAPBEXHLevel2X 2 8" xfId="32316" xr:uid="{A2C8744C-6817-4F88-8BBE-984DC2A4B44C}"/>
    <cellStyle name="SAPBEXHLevel2X 2 9" xfId="32317" xr:uid="{6A6E735B-BB45-4893-850B-4580547B430A}"/>
    <cellStyle name="SAPBEXHLevel2X 3" xfId="32318" xr:uid="{61C62E32-67CA-47F6-A1A4-63C2EC3A671B}"/>
    <cellStyle name="SAPBEXHLevel2X 3 10" xfId="32319" xr:uid="{5CE26413-F23B-43E4-8A1F-4F6CF32FCB93}"/>
    <cellStyle name="SAPBEXHLevel2X 3 11" xfId="32320" xr:uid="{70FE1CB6-898F-450A-878D-FDE26C4CC8A9}"/>
    <cellStyle name="SAPBEXHLevel2X 3 2" xfId="32321" xr:uid="{FFF3FF8A-B834-487F-B58B-81791D943C0A}"/>
    <cellStyle name="SAPBEXHLevel2X 3 2 2" xfId="32322" xr:uid="{0F0FCDAE-34F6-4CF6-BEB5-FAC7236A5A0B}"/>
    <cellStyle name="SAPBEXHLevel2X 3 2 3" xfId="32323" xr:uid="{4B523ACB-2CD3-4DF0-B3BD-857BF1EDE7CA}"/>
    <cellStyle name="SAPBEXHLevel2X 3 2 4" xfId="32324" xr:uid="{6B9B6109-F108-442A-A176-D8D312FEA9AC}"/>
    <cellStyle name="SAPBEXHLevel2X 3 2 5" xfId="32325" xr:uid="{139AF14B-7535-43C8-B91C-1367D932F227}"/>
    <cellStyle name="SAPBEXHLevel2X 3 2 6" xfId="32326" xr:uid="{61D9C0C7-4610-4E23-9041-FC57BF241DA0}"/>
    <cellStyle name="SAPBEXHLevel2X 3 2 7" xfId="32327" xr:uid="{017AD744-7F67-4BAF-82E5-E368BA225113}"/>
    <cellStyle name="SAPBEXHLevel2X 3 2 8" xfId="32328" xr:uid="{A49401CB-617D-4A5D-98C5-F6A2354CD6D6}"/>
    <cellStyle name="SAPBEXHLevel2X 3 2 9" xfId="32329" xr:uid="{020F3A0F-AE0F-46A5-837B-8D54B2BE57A7}"/>
    <cellStyle name="SAPBEXHLevel2X 3 3" xfId="32330" xr:uid="{1629D8A6-A1DC-4EF4-A754-2D5DA2E89922}"/>
    <cellStyle name="SAPBEXHLevel2X 3 3 2" xfId="32331" xr:uid="{07C7C6DC-4115-4BE8-9DC7-D49542A6E72D}"/>
    <cellStyle name="SAPBEXHLevel2X 3 3 3" xfId="32332" xr:uid="{56D282BC-ADFB-413F-9F3F-690B7F2EE3DB}"/>
    <cellStyle name="SAPBEXHLevel2X 3 3 4" xfId="32333" xr:uid="{D17D4C90-B704-4B37-B42B-47044A99D440}"/>
    <cellStyle name="SAPBEXHLevel2X 3 3 5" xfId="32334" xr:uid="{2D6D089F-B008-48D0-ADB3-E8BA05ABA796}"/>
    <cellStyle name="SAPBEXHLevel2X 3 3 6" xfId="32335" xr:uid="{30CEAA90-29E8-4017-8073-8AA5EE9FCA8C}"/>
    <cellStyle name="SAPBEXHLevel2X 3 3 7" xfId="32336" xr:uid="{AE6985CA-B9D6-43C9-94BF-ED9A06D0FAFB}"/>
    <cellStyle name="SAPBEXHLevel2X 3 3 8" xfId="32337" xr:uid="{31F27AAA-4AA0-4E6A-B325-F12537E0A2F2}"/>
    <cellStyle name="SAPBEXHLevel2X 3 3 9" xfId="32338" xr:uid="{89B89470-1642-494B-8CAB-CAA258B27052}"/>
    <cellStyle name="SAPBEXHLevel2X 3 4" xfId="32339" xr:uid="{18A13256-5ED2-452C-B4C8-C3C1267AB6B3}"/>
    <cellStyle name="SAPBEXHLevel2X 3 5" xfId="32340" xr:uid="{A15C2D3A-101D-412E-93E4-6015BC8F0718}"/>
    <cellStyle name="SAPBEXHLevel2X 3 6" xfId="32341" xr:uid="{CEFFC0AD-C9C6-4D3D-9B16-930D2DF576EE}"/>
    <cellStyle name="SAPBEXHLevel2X 3 7" xfId="32342" xr:uid="{98091057-B430-456D-9D79-45DCBB90FB33}"/>
    <cellStyle name="SAPBEXHLevel2X 3 8" xfId="32343" xr:uid="{B2453EE3-B197-438E-9716-E77585998FB5}"/>
    <cellStyle name="SAPBEXHLevel2X 3 9" xfId="32344" xr:uid="{82F8C2B2-EE37-4D1A-A1AE-618FA3B5B548}"/>
    <cellStyle name="SAPBEXHLevel2X 4" xfId="32345" xr:uid="{B85399D9-8248-4567-BFD2-E9E9B3CECEF2}"/>
    <cellStyle name="SAPBEXHLevel2X 4 2" xfId="32346" xr:uid="{B408B88C-AF6B-487B-8A9A-42E0D5F0832B}"/>
    <cellStyle name="SAPBEXHLevel2X 4 3" xfId="32347" xr:uid="{BE59343C-B62E-4BD4-AB86-EB04AC98E61D}"/>
    <cellStyle name="SAPBEXHLevel2X 4 4" xfId="32348" xr:uid="{D3022C55-A26C-49D2-8659-EDFEFC2F38B0}"/>
    <cellStyle name="SAPBEXHLevel2X 4 5" xfId="32349" xr:uid="{154D8E60-86D4-4AD0-B48D-D53F9BBA878E}"/>
    <cellStyle name="SAPBEXHLevel2X 4 6" xfId="32350" xr:uid="{341A96B8-50DC-47AF-802A-D9703B212B1B}"/>
    <cellStyle name="SAPBEXHLevel2X 4 7" xfId="32351" xr:uid="{56AE8337-F072-4FC3-BB0D-0D6BBCC7172A}"/>
    <cellStyle name="SAPBEXHLevel2X 4 8" xfId="32352" xr:uid="{F8F6F655-FADF-448A-8A1A-AC0E2E0CBBB0}"/>
    <cellStyle name="SAPBEXHLevel2X 4 9" xfId="32353" xr:uid="{D8F40669-940F-4B71-8652-EE1C0D784800}"/>
    <cellStyle name="SAPBEXHLevel2X 5" xfId="32354" xr:uid="{B7ABBF47-2C49-4496-B2D3-AAE1374708D5}"/>
    <cellStyle name="SAPBEXHLevel2X 5 2" xfId="32355" xr:uid="{0426320A-3F17-415D-A523-B6602A04BE3D}"/>
    <cellStyle name="SAPBEXHLevel2X 5 3" xfId="32356" xr:uid="{F8E26344-77A0-45E9-A074-6A577AF9432C}"/>
    <cellStyle name="SAPBEXHLevel2X 5 4" xfId="32357" xr:uid="{EC0DE44F-57EA-42E5-9259-4365DF6695C8}"/>
    <cellStyle name="SAPBEXHLevel2X 5 5" xfId="32358" xr:uid="{8AEC758C-AC0D-4416-AC58-7BD409078B93}"/>
    <cellStyle name="SAPBEXHLevel2X 5 6" xfId="32359" xr:uid="{C19AE452-2286-401F-82A4-21D047088E0A}"/>
    <cellStyle name="SAPBEXHLevel2X 5 7" xfId="32360" xr:uid="{62C1AE31-7F8E-42CE-BAAE-0FE2707810A3}"/>
    <cellStyle name="SAPBEXHLevel2X 5 8" xfId="32361" xr:uid="{9B629613-05AE-4A3E-8CA3-5B2A0A001320}"/>
    <cellStyle name="SAPBEXHLevel2X 5 9" xfId="32362" xr:uid="{1EC9A917-4F24-4407-A51D-FE55DF10BF17}"/>
    <cellStyle name="SAPBEXHLevel2X 6" xfId="32363" xr:uid="{5D9DA0F0-6BF3-49D8-988D-1E1A169E74BE}"/>
    <cellStyle name="SAPBEXHLevel2X 7" xfId="32364" xr:uid="{3CB09137-AB65-4E80-9435-920CB3AF338E}"/>
    <cellStyle name="SAPBEXHLevel2X 8" xfId="32365" xr:uid="{5849FE61-D4B8-4EF8-83FF-709857593C38}"/>
    <cellStyle name="SAPBEXHLevel2X 9" xfId="32366" xr:uid="{39F6B7E4-264B-4BB5-9D95-272390E1646D}"/>
    <cellStyle name="SAPBEXHLevel3" xfId="2302" xr:uid="{BCA34801-A933-4AFB-89F2-2C5EF490A3DD}"/>
    <cellStyle name="SAPBEXHLevel3 10" xfId="32368" xr:uid="{D384CC71-7C0A-49B1-B254-E418384AC3E9}"/>
    <cellStyle name="SAPBEXHLevel3 11" xfId="32369" xr:uid="{1155B487-FF45-458E-9262-2F66096789EA}"/>
    <cellStyle name="SAPBEXHLevel3 12" xfId="32370" xr:uid="{1596508C-C262-46BA-8792-9CA55DDDEE43}"/>
    <cellStyle name="SAPBEXHLevel3 13" xfId="32371" xr:uid="{1405C69E-5A76-476E-BEB4-0D10E83F7F2C}"/>
    <cellStyle name="SAPBEXHLevel3 14" xfId="32367" xr:uid="{7FE4F06F-6112-4416-BFF0-1DFF0137AE22}"/>
    <cellStyle name="SAPBEXHLevel3 15" xfId="37679" xr:uid="{87B88B6D-96B0-40F0-8A60-EFBFF63074B2}"/>
    <cellStyle name="SAPBEXHLevel3 2" xfId="32372" xr:uid="{A4FC12AC-E9B8-46FC-9A65-F47633736DF8}"/>
    <cellStyle name="SAPBEXHLevel3 2 10" xfId="32373" xr:uid="{ED40FF7D-8FB8-43D0-BB10-7FB944F0094A}"/>
    <cellStyle name="SAPBEXHLevel3 2 11" xfId="32374" xr:uid="{FE045AF1-7855-4550-84B2-4D6F77B6D1CC}"/>
    <cellStyle name="SAPBEXHLevel3 2 12" xfId="32375" xr:uid="{69D31D72-1BB0-4988-9328-54883A6884F3}"/>
    <cellStyle name="SAPBEXHLevel3 2 2" xfId="32376" xr:uid="{06A99923-BEC1-44EC-BF96-445ECEDDB3C6}"/>
    <cellStyle name="SAPBEXHLevel3 2 2 10" xfId="32377" xr:uid="{CC6EF413-F70E-4D51-A961-C1D2D8E46DEC}"/>
    <cellStyle name="SAPBEXHLevel3 2 2 11" xfId="32378" xr:uid="{C6B3F61F-C40D-4603-B4F8-6736B81245FB}"/>
    <cellStyle name="SAPBEXHLevel3 2 2 2" xfId="32379" xr:uid="{125D981E-F091-41FC-A7CE-0020BC50A296}"/>
    <cellStyle name="SAPBEXHLevel3 2 2 2 2" xfId="32380" xr:uid="{8ECA63A2-A312-49AB-BA25-42F8D1BCA26B}"/>
    <cellStyle name="SAPBEXHLevel3 2 2 2 3" xfId="32381" xr:uid="{D2C5EE53-14AE-4D70-A81A-207D4779C92A}"/>
    <cellStyle name="SAPBEXHLevel3 2 2 2 4" xfId="32382" xr:uid="{1EEBF97F-BA9F-475C-A32D-8542B71EC0E8}"/>
    <cellStyle name="SAPBEXHLevel3 2 2 2 5" xfId="32383" xr:uid="{54923537-A726-4AED-BB40-2FCC3551BBFC}"/>
    <cellStyle name="SAPBEXHLevel3 2 2 2 6" xfId="32384" xr:uid="{6B4DD913-F15D-40D0-AF48-F153DD980783}"/>
    <cellStyle name="SAPBEXHLevel3 2 2 2 7" xfId="32385" xr:uid="{9492344E-97A9-470F-92B8-E0E7C4D1824B}"/>
    <cellStyle name="SAPBEXHLevel3 2 2 2 8" xfId="32386" xr:uid="{1A2BB96D-F906-4130-BC47-4576A0602822}"/>
    <cellStyle name="SAPBEXHLevel3 2 2 2 9" xfId="32387" xr:uid="{35577664-747C-4FF8-9C78-DD00306CF1B3}"/>
    <cellStyle name="SAPBEXHLevel3 2 2 3" xfId="32388" xr:uid="{FB405D04-7F6F-454D-ADD8-ECF28EDA27A5}"/>
    <cellStyle name="SAPBEXHLevel3 2 2 3 2" xfId="32389" xr:uid="{8A20780E-CA61-4F5C-A097-E1281E0A33FC}"/>
    <cellStyle name="SAPBEXHLevel3 2 2 3 3" xfId="32390" xr:uid="{EEACB788-82BB-4E0F-A198-4C46B19EF2FF}"/>
    <cellStyle name="SAPBEXHLevel3 2 2 3 4" xfId="32391" xr:uid="{AB993487-986F-417D-AA1A-3F6E52DDC4FC}"/>
    <cellStyle name="SAPBEXHLevel3 2 2 3 5" xfId="32392" xr:uid="{FF34CE22-6944-4BEF-A48B-EDE989ED0FA1}"/>
    <cellStyle name="SAPBEXHLevel3 2 2 3 6" xfId="32393" xr:uid="{802F530B-44E2-4E26-B22E-21764A3E949E}"/>
    <cellStyle name="SAPBEXHLevel3 2 2 3 7" xfId="32394" xr:uid="{48088870-7191-4E4E-802D-ACD42C67B14D}"/>
    <cellStyle name="SAPBEXHLevel3 2 2 3 8" xfId="32395" xr:uid="{CF05B82B-0AFD-4028-A656-8EFA6435522E}"/>
    <cellStyle name="SAPBEXHLevel3 2 2 3 9" xfId="32396" xr:uid="{44737BD0-67ED-4965-B114-644E9515B6C1}"/>
    <cellStyle name="SAPBEXHLevel3 2 2 4" xfId="32397" xr:uid="{75752645-908D-4EE5-AA94-00C40DB87C82}"/>
    <cellStyle name="SAPBEXHLevel3 2 2 5" xfId="32398" xr:uid="{5FF17441-58EA-44E3-9DA9-16BD77B9DEA4}"/>
    <cellStyle name="SAPBEXHLevel3 2 2 6" xfId="32399" xr:uid="{008E55F2-46EC-4451-B875-E2BF74944C08}"/>
    <cellStyle name="SAPBEXHLevel3 2 2 7" xfId="32400" xr:uid="{253FC2AF-6D97-4D33-90DD-591C52BC02EB}"/>
    <cellStyle name="SAPBEXHLevel3 2 2 8" xfId="32401" xr:uid="{7C14CB16-2F9F-460A-955E-EB769695F66B}"/>
    <cellStyle name="SAPBEXHLevel3 2 2 9" xfId="32402" xr:uid="{8386379A-E8F6-4429-B06A-2EF814BFE996}"/>
    <cellStyle name="SAPBEXHLevel3 2 3" xfId="32403" xr:uid="{CFC2007C-35DE-4EC8-95AC-F545D03A1A94}"/>
    <cellStyle name="SAPBEXHLevel3 2 3 2" xfId="32404" xr:uid="{FEC73C5B-0B53-42B4-B674-9925B7C3355C}"/>
    <cellStyle name="SAPBEXHLevel3 2 3 3" xfId="32405" xr:uid="{A910A870-9C86-49F3-97C5-405ED0A812FB}"/>
    <cellStyle name="SAPBEXHLevel3 2 3 4" xfId="32406" xr:uid="{8BB1087F-5BF9-4D16-921F-3D5D7C6A2274}"/>
    <cellStyle name="SAPBEXHLevel3 2 3 5" xfId="32407" xr:uid="{E89DF2F0-4D22-417F-94A1-BCE34E50190F}"/>
    <cellStyle name="SAPBEXHLevel3 2 3 6" xfId="32408" xr:uid="{560F9D1F-270F-4178-BD0E-2D3B18D48B46}"/>
    <cellStyle name="SAPBEXHLevel3 2 3 7" xfId="32409" xr:uid="{AC9A517E-F1DA-4070-80FC-76757ECA250C}"/>
    <cellStyle name="SAPBEXHLevel3 2 3 8" xfId="32410" xr:uid="{C6C3A872-E456-40A8-9CF8-B5950C0C2945}"/>
    <cellStyle name="SAPBEXHLevel3 2 3 9" xfId="32411" xr:uid="{1A7F246A-7F90-4042-82C4-BB6D877F02B0}"/>
    <cellStyle name="SAPBEXHLevel3 2 4" xfId="32412" xr:uid="{D4A61C9E-7F41-4E93-9E60-A3DEE2625018}"/>
    <cellStyle name="SAPBEXHLevel3 2 4 2" xfId="32413" xr:uid="{F679F133-D3AB-4E4B-A50B-6FC78E2C758E}"/>
    <cellStyle name="SAPBEXHLevel3 2 4 3" xfId="32414" xr:uid="{0A26AD11-9765-4649-A811-87ABDDF5AD04}"/>
    <cellStyle name="SAPBEXHLevel3 2 4 4" xfId="32415" xr:uid="{BA583976-4FB5-416D-A590-72E9FDD89788}"/>
    <cellStyle name="SAPBEXHLevel3 2 4 5" xfId="32416" xr:uid="{2BD12416-602A-4742-BF3D-1E261745B96F}"/>
    <cellStyle name="SAPBEXHLevel3 2 4 6" xfId="32417" xr:uid="{CA84D442-AA51-4704-BB46-1C4A7BF8A1A5}"/>
    <cellStyle name="SAPBEXHLevel3 2 4 7" xfId="32418" xr:uid="{01BD0562-36AB-400E-B370-74AD12DDAF1A}"/>
    <cellStyle name="SAPBEXHLevel3 2 4 8" xfId="32419" xr:uid="{897108B2-B93F-409C-89C8-BA936B27D029}"/>
    <cellStyle name="SAPBEXHLevel3 2 4 9" xfId="32420" xr:uid="{3F2628D4-4DE1-4FC3-B27A-D3A74CA59734}"/>
    <cellStyle name="SAPBEXHLevel3 2 5" xfId="32421" xr:uid="{8A6AD02D-8243-4709-AFE3-335400C9325F}"/>
    <cellStyle name="SAPBEXHLevel3 2 6" xfId="32422" xr:uid="{D13EA584-D201-4D58-8632-061E5EA3173E}"/>
    <cellStyle name="SAPBEXHLevel3 2 7" xfId="32423" xr:uid="{79F428FC-D53E-4BE2-BCA8-F53364C7FF47}"/>
    <cellStyle name="SAPBEXHLevel3 2 8" xfId="32424" xr:uid="{72D1D4E1-A244-419D-A41D-632560A42434}"/>
    <cellStyle name="SAPBEXHLevel3 2 9" xfId="32425" xr:uid="{A0E7A95B-7675-4588-9B16-6ABEB1CA4158}"/>
    <cellStyle name="SAPBEXHLevel3 3" xfId="32426" xr:uid="{80D826EA-5F40-4CA7-9E75-7FEDE2AD5CD1}"/>
    <cellStyle name="SAPBEXHLevel3 3 10" xfId="32427" xr:uid="{B3C687B8-54C5-4FB9-A0C2-8255F1E7C145}"/>
    <cellStyle name="SAPBEXHLevel3 3 11" xfId="32428" xr:uid="{55492586-C35E-4DE5-BFA0-686393088E75}"/>
    <cellStyle name="SAPBEXHLevel3 3 2" xfId="32429" xr:uid="{A9CEE1E9-BD6F-45AC-BDDB-BC392D7E383A}"/>
    <cellStyle name="SAPBEXHLevel3 3 2 2" xfId="32430" xr:uid="{14B59CBD-0D45-43F2-9997-58431F85BCE0}"/>
    <cellStyle name="SAPBEXHLevel3 3 2 3" xfId="32431" xr:uid="{5529B4C3-91B9-4424-9D20-CE4E146C3A65}"/>
    <cellStyle name="SAPBEXHLevel3 3 2 4" xfId="32432" xr:uid="{F0ECAF67-8BCE-46EE-8460-840CB0E0A3AE}"/>
    <cellStyle name="SAPBEXHLevel3 3 2 5" xfId="32433" xr:uid="{BE559AAE-4331-4038-99E1-9571355368D3}"/>
    <cellStyle name="SAPBEXHLevel3 3 2 6" xfId="32434" xr:uid="{3B42ABA0-E23E-40CB-90FD-47DF29986DAA}"/>
    <cellStyle name="SAPBEXHLevel3 3 2 7" xfId="32435" xr:uid="{96B7A47A-BC3B-4D30-BA5E-2AB04AC40923}"/>
    <cellStyle name="SAPBEXHLevel3 3 2 8" xfId="32436" xr:uid="{A6E9B762-CF33-4A50-8CC4-74B0E2AD83C1}"/>
    <cellStyle name="SAPBEXHLevel3 3 2 9" xfId="32437" xr:uid="{A14D96BD-3C20-48A5-A749-9776262A9CEA}"/>
    <cellStyle name="SAPBEXHLevel3 3 3" xfId="32438" xr:uid="{5105D9B0-79A9-41AD-B75A-BBE31A774299}"/>
    <cellStyle name="SAPBEXHLevel3 3 3 2" xfId="32439" xr:uid="{6B40558E-B653-4746-A29D-907D3F88D86F}"/>
    <cellStyle name="SAPBEXHLevel3 3 3 3" xfId="32440" xr:uid="{81A4F0CF-1C91-4002-9588-A7EEEDF544FA}"/>
    <cellStyle name="SAPBEXHLevel3 3 3 4" xfId="32441" xr:uid="{D9357FF2-8C85-4DC8-A2E0-AA16623101B7}"/>
    <cellStyle name="SAPBEXHLevel3 3 3 5" xfId="32442" xr:uid="{6C421E57-C150-447A-8B56-4CD5DA309A6A}"/>
    <cellStyle name="SAPBEXHLevel3 3 3 6" xfId="32443" xr:uid="{43B63004-DB54-488C-9314-83298B82F514}"/>
    <cellStyle name="SAPBEXHLevel3 3 3 7" xfId="32444" xr:uid="{BFFF4C5C-6DA5-47CB-89E8-9D4A28B0DED4}"/>
    <cellStyle name="SAPBEXHLevel3 3 3 8" xfId="32445" xr:uid="{75AD1417-5BCA-44D4-953B-5F7C8FB4BE31}"/>
    <cellStyle name="SAPBEXHLevel3 3 3 9" xfId="32446" xr:uid="{86686E8E-BD3F-4B24-B7DD-F9ABA6748B1C}"/>
    <cellStyle name="SAPBEXHLevel3 3 4" xfId="32447" xr:uid="{A0BD34E7-49F6-4DB5-850E-DDC52DF4ECA9}"/>
    <cellStyle name="SAPBEXHLevel3 3 5" xfId="32448" xr:uid="{099CD751-3AE0-4C34-A1A0-E17C69EC1C43}"/>
    <cellStyle name="SAPBEXHLevel3 3 6" xfId="32449" xr:uid="{50667B95-F3A2-4D58-B04F-4EE625AE10B7}"/>
    <cellStyle name="SAPBEXHLevel3 3 7" xfId="32450" xr:uid="{5A13E577-718E-497F-A313-574D9F1AB7FB}"/>
    <cellStyle name="SAPBEXHLevel3 3 8" xfId="32451" xr:uid="{A5252D4D-1C1E-492A-9714-8A6E4937367C}"/>
    <cellStyle name="SAPBEXHLevel3 3 9" xfId="32452" xr:uid="{2839345D-D440-4618-9B6B-44A7AC49D740}"/>
    <cellStyle name="SAPBEXHLevel3 4" xfId="32453" xr:uid="{0B638DDB-7FF6-493B-9915-4D6DBD06E006}"/>
    <cellStyle name="SAPBEXHLevel3 4 2" xfId="32454" xr:uid="{2A26C8B2-DCD7-4D03-A42A-C7E4A727DDA5}"/>
    <cellStyle name="SAPBEXHLevel3 4 3" xfId="32455" xr:uid="{924086AB-68AB-424A-841A-9665633DF620}"/>
    <cellStyle name="SAPBEXHLevel3 4 4" xfId="32456" xr:uid="{2F600C77-4C89-47C0-AF83-0DBB607358CF}"/>
    <cellStyle name="SAPBEXHLevel3 4 5" xfId="32457" xr:uid="{DA88086E-23CF-41F6-A93A-66BBE33EE540}"/>
    <cellStyle name="SAPBEXHLevel3 4 6" xfId="32458" xr:uid="{DBFF6053-D2A7-48A1-9F4B-D348D847BFFC}"/>
    <cellStyle name="SAPBEXHLevel3 4 7" xfId="32459" xr:uid="{327FDE80-584E-4D2E-930D-B5AC4239B148}"/>
    <cellStyle name="SAPBEXHLevel3 4 8" xfId="32460" xr:uid="{67A0CE6F-38E9-4238-8E6E-2742F8BE99DA}"/>
    <cellStyle name="SAPBEXHLevel3 4 9" xfId="32461" xr:uid="{DFDC63F4-8DBD-4F69-B596-5CA1879E1D8E}"/>
    <cellStyle name="SAPBEXHLevel3 5" xfId="32462" xr:uid="{BEB1474E-AB5C-4D85-BE56-E169904F45EC}"/>
    <cellStyle name="SAPBEXHLevel3 5 2" xfId="32463" xr:uid="{38E3D413-C092-4798-BC23-A5E385C1D952}"/>
    <cellStyle name="SAPBEXHLevel3 5 3" xfId="32464" xr:uid="{149A52D0-D14A-4A2C-BBE2-8FADA4F1A627}"/>
    <cellStyle name="SAPBEXHLevel3 5 4" xfId="32465" xr:uid="{C6E2AAF5-53B4-48A5-B1F3-59413A5DC650}"/>
    <cellStyle name="SAPBEXHLevel3 5 5" xfId="32466" xr:uid="{0F89711B-62E1-44CB-93A2-E7E00F70B458}"/>
    <cellStyle name="SAPBEXHLevel3 5 6" xfId="32467" xr:uid="{51D281FE-97A7-4C3D-851D-7B3FA0F705FE}"/>
    <cellStyle name="SAPBEXHLevel3 5 7" xfId="32468" xr:uid="{08FDEA89-5F38-44A9-B813-345BB04A6B33}"/>
    <cellStyle name="SAPBEXHLevel3 5 8" xfId="32469" xr:uid="{9D30120B-3BC7-4791-8101-4BFD21CA2C46}"/>
    <cellStyle name="SAPBEXHLevel3 5 9" xfId="32470" xr:uid="{D55986FE-BAC1-415D-9601-13A3709881B7}"/>
    <cellStyle name="SAPBEXHLevel3 6" xfId="32471" xr:uid="{774CEE3B-94A0-4779-8F44-5EE292A09AE6}"/>
    <cellStyle name="SAPBEXHLevel3 7" xfId="32472" xr:uid="{A58B2DBA-8DA5-48A2-A7AA-52CF857DEAFB}"/>
    <cellStyle name="SAPBEXHLevel3 8" xfId="32473" xr:uid="{9F697649-2D69-4F9B-AB78-00D1B08FCD96}"/>
    <cellStyle name="SAPBEXHLevel3 9" xfId="32474" xr:uid="{C1855B05-AC16-4B25-A70F-A3A2655E4E1E}"/>
    <cellStyle name="SAPBEXHLevel3X" xfId="2303" xr:uid="{8493EDDF-0E96-4C61-BEB8-EDDA63B9BE1F}"/>
    <cellStyle name="SAPBEXHLevel3X 10" xfId="32476" xr:uid="{5A7D0B61-5905-486A-A0F4-25D2AA8FC7C5}"/>
    <cellStyle name="SAPBEXHLevel3X 11" xfId="32477" xr:uid="{D148E65C-2A9A-4542-8CE0-22040193DAB7}"/>
    <cellStyle name="SAPBEXHLevel3X 12" xfId="32478" xr:uid="{67DFB5C9-A944-4B56-8671-BA310BA195B2}"/>
    <cellStyle name="SAPBEXHLevel3X 13" xfId="32479" xr:uid="{1F315D8C-8D7F-4C83-90FF-9D8F1FBC3D7D}"/>
    <cellStyle name="SAPBEXHLevel3X 14" xfId="32475" xr:uid="{DF409AEF-23CF-4A8B-B8CC-4F731AC26950}"/>
    <cellStyle name="SAPBEXHLevel3X 15" xfId="37680" xr:uid="{A0C1AFDC-2149-4A16-9942-DD68C3A92E70}"/>
    <cellStyle name="SAPBEXHLevel3X 2" xfId="32480" xr:uid="{83B57BDB-12A2-4652-B907-2726DE7241FD}"/>
    <cellStyle name="SAPBEXHLevel3X 2 10" xfId="32481" xr:uid="{CF8761FA-B253-46DE-A2D1-903FD51EAD23}"/>
    <cellStyle name="SAPBEXHLevel3X 2 11" xfId="32482" xr:uid="{448E2C9E-0037-43B0-93E2-CBC73F33AC32}"/>
    <cellStyle name="SAPBEXHLevel3X 2 12" xfId="32483" xr:uid="{6A9FF2F2-0780-4832-A960-2E2D1F56ADD5}"/>
    <cellStyle name="SAPBEXHLevel3X 2 2" xfId="32484" xr:uid="{94E3F721-02D8-4D88-AC75-11A134C784D3}"/>
    <cellStyle name="SAPBEXHLevel3X 2 2 10" xfId="32485" xr:uid="{DFA90C8C-C40C-4696-AB23-D03C550678BC}"/>
    <cellStyle name="SAPBEXHLevel3X 2 2 11" xfId="32486" xr:uid="{3FF3EEC6-3CE4-460B-9288-CF66295F214B}"/>
    <cellStyle name="SAPBEXHLevel3X 2 2 2" xfId="32487" xr:uid="{463F4D87-F21D-4037-9878-782EE91252FB}"/>
    <cellStyle name="SAPBEXHLevel3X 2 2 2 2" xfId="32488" xr:uid="{30A2C299-E272-42E3-B35E-EB92EDF1BB80}"/>
    <cellStyle name="SAPBEXHLevel3X 2 2 2 3" xfId="32489" xr:uid="{D89E50AE-EC30-42AB-AC26-3366436FD2CF}"/>
    <cellStyle name="SAPBEXHLevel3X 2 2 2 4" xfId="32490" xr:uid="{B03B925D-9C03-4C10-B09A-938DADF6EF18}"/>
    <cellStyle name="SAPBEXHLevel3X 2 2 2 5" xfId="32491" xr:uid="{8BC3D15D-D32F-4EB0-9125-0BB168DBFE5E}"/>
    <cellStyle name="SAPBEXHLevel3X 2 2 2 6" xfId="32492" xr:uid="{03194FAC-D325-4FAB-9955-FE4741A3FC9B}"/>
    <cellStyle name="SAPBEXHLevel3X 2 2 2 7" xfId="32493" xr:uid="{94C46929-4D74-4038-A9A5-FD18BBD11AD6}"/>
    <cellStyle name="SAPBEXHLevel3X 2 2 2 8" xfId="32494" xr:uid="{13E0186F-5DCC-4FDD-9230-AEB0F727C91A}"/>
    <cellStyle name="SAPBEXHLevel3X 2 2 2 9" xfId="32495" xr:uid="{D3FB9E08-03AD-4117-8709-B4160F7D9733}"/>
    <cellStyle name="SAPBEXHLevel3X 2 2 3" xfId="32496" xr:uid="{B320CD8D-DF8E-47FF-A270-8CDFF20ADB2E}"/>
    <cellStyle name="SAPBEXHLevel3X 2 2 3 2" xfId="32497" xr:uid="{51791AA3-6896-4522-A9EE-523BCE25CFFC}"/>
    <cellStyle name="SAPBEXHLevel3X 2 2 3 3" xfId="32498" xr:uid="{E4F0B17C-9177-4604-AEBE-97647C6AEA32}"/>
    <cellStyle name="SAPBEXHLevel3X 2 2 3 4" xfId="32499" xr:uid="{4ADFCB27-9C51-4794-8C5B-AE21FF8E1119}"/>
    <cellStyle name="SAPBEXHLevel3X 2 2 3 5" xfId="32500" xr:uid="{560BD365-4A37-4B07-A2DD-B0BC308D9946}"/>
    <cellStyle name="SAPBEXHLevel3X 2 2 3 6" xfId="32501" xr:uid="{00A7D71F-33E1-40E0-9D27-54122FDBE08D}"/>
    <cellStyle name="SAPBEXHLevel3X 2 2 3 7" xfId="32502" xr:uid="{B1BF13B0-E1B2-4ED8-952D-B0C087CE40FE}"/>
    <cellStyle name="SAPBEXHLevel3X 2 2 3 8" xfId="32503" xr:uid="{C7EBD4B9-84DA-4B20-BA36-54B2F2B2A66C}"/>
    <cellStyle name="SAPBEXHLevel3X 2 2 3 9" xfId="32504" xr:uid="{7B4F230D-C95D-46E9-82CA-CC38713D97E0}"/>
    <cellStyle name="SAPBEXHLevel3X 2 2 4" xfId="32505" xr:uid="{0EE67E97-EA64-4B4D-8C47-5A46F0420EF5}"/>
    <cellStyle name="SAPBEXHLevel3X 2 2 5" xfId="32506" xr:uid="{07190151-5016-4A76-8C66-C26CC58AE540}"/>
    <cellStyle name="SAPBEXHLevel3X 2 2 6" xfId="32507" xr:uid="{5FDFE798-205A-4173-B71B-D9FB4ABF156E}"/>
    <cellStyle name="SAPBEXHLevel3X 2 2 7" xfId="32508" xr:uid="{6949E7F0-FD62-4A32-AD6E-2F6ABC437BDE}"/>
    <cellStyle name="SAPBEXHLevel3X 2 2 8" xfId="32509" xr:uid="{F04B4C7C-9503-4694-A5A3-73122C9E812B}"/>
    <cellStyle name="SAPBEXHLevel3X 2 2 9" xfId="32510" xr:uid="{0CB05AA3-F3DC-445B-BA4C-A8862516D0D4}"/>
    <cellStyle name="SAPBEXHLevel3X 2 3" xfId="32511" xr:uid="{6AEDDE6A-44E9-4F80-8727-C83A4D53120A}"/>
    <cellStyle name="SAPBEXHLevel3X 2 3 2" xfId="32512" xr:uid="{C3627AF2-DF70-4E83-AD66-54A7D0695B0C}"/>
    <cellStyle name="SAPBEXHLevel3X 2 3 3" xfId="32513" xr:uid="{39D042C2-9DB4-42B2-86B1-ACDEA445DAEB}"/>
    <cellStyle name="SAPBEXHLevel3X 2 3 4" xfId="32514" xr:uid="{13239D3A-37C6-4C1E-9A52-70FAE16E4B8E}"/>
    <cellStyle name="SAPBEXHLevel3X 2 3 5" xfId="32515" xr:uid="{8796B2FE-356E-4D6E-8D9F-4E20520AC1D2}"/>
    <cellStyle name="SAPBEXHLevel3X 2 3 6" xfId="32516" xr:uid="{1992CE7F-FBDF-4668-9790-567C97228B83}"/>
    <cellStyle name="SAPBEXHLevel3X 2 3 7" xfId="32517" xr:uid="{E002D82B-DEFE-457B-BA2E-BECCD0992938}"/>
    <cellStyle name="SAPBEXHLevel3X 2 3 8" xfId="32518" xr:uid="{044A532E-9866-41C1-A70B-890B388E4CD8}"/>
    <cellStyle name="SAPBEXHLevel3X 2 3 9" xfId="32519" xr:uid="{3177F2B7-F49D-4B08-93B5-8742D1CC774A}"/>
    <cellStyle name="SAPBEXHLevel3X 2 4" xfId="32520" xr:uid="{32AAD9C8-A30F-447C-A506-85ADE9502F5D}"/>
    <cellStyle name="SAPBEXHLevel3X 2 4 2" xfId="32521" xr:uid="{9521A775-136C-4DF0-9009-7F08CC64C948}"/>
    <cellStyle name="SAPBEXHLevel3X 2 4 3" xfId="32522" xr:uid="{F7201AF1-C4BB-4B05-B941-F63EA63655BB}"/>
    <cellStyle name="SAPBEXHLevel3X 2 4 4" xfId="32523" xr:uid="{CBB8BFCD-0672-46AB-9FAD-952CC60321C4}"/>
    <cellStyle name="SAPBEXHLevel3X 2 4 5" xfId="32524" xr:uid="{11B76C20-2DE0-4934-894E-5EE7320170B9}"/>
    <cellStyle name="SAPBEXHLevel3X 2 4 6" xfId="32525" xr:uid="{5CFAC5FD-724C-4D84-A002-63DB9ABD556C}"/>
    <cellStyle name="SAPBEXHLevel3X 2 4 7" xfId="32526" xr:uid="{97E184DF-998D-4D33-8389-7C3C04E8DD4C}"/>
    <cellStyle name="SAPBEXHLevel3X 2 4 8" xfId="32527" xr:uid="{072C6D79-A645-41BF-BE4F-20B84ECDB1A8}"/>
    <cellStyle name="SAPBEXHLevel3X 2 4 9" xfId="32528" xr:uid="{F5DA25C7-E236-4891-A9CC-811E3094DF46}"/>
    <cellStyle name="SAPBEXHLevel3X 2 5" xfId="32529" xr:uid="{0E92A94D-2E09-412B-872D-FE6EF87958A1}"/>
    <cellStyle name="SAPBEXHLevel3X 2 6" xfId="32530" xr:uid="{A3BCF138-589B-4864-A282-7ECE735C5FA9}"/>
    <cellStyle name="SAPBEXHLevel3X 2 7" xfId="32531" xr:uid="{57662F99-BC92-4FD4-A8BF-F63AA55B42D4}"/>
    <cellStyle name="SAPBEXHLevel3X 2 8" xfId="32532" xr:uid="{E85F6735-0EC1-4225-9815-C5C420E72A70}"/>
    <cellStyle name="SAPBEXHLevel3X 2 9" xfId="32533" xr:uid="{8B3BE6BC-D0CB-4BF6-BE64-DB5D90838014}"/>
    <cellStyle name="SAPBEXHLevel3X 3" xfId="32534" xr:uid="{FBED1963-E155-41A4-B571-64C2BA65C3B2}"/>
    <cellStyle name="SAPBEXHLevel3X 3 10" xfId="32535" xr:uid="{87A97B22-1932-420F-9890-7BB8849CA175}"/>
    <cellStyle name="SAPBEXHLevel3X 3 11" xfId="32536" xr:uid="{7D4B6149-DCE1-43F1-99BA-F57920D2931A}"/>
    <cellStyle name="SAPBEXHLevel3X 3 2" xfId="32537" xr:uid="{DAE6068C-F492-43C2-8027-F5548393482F}"/>
    <cellStyle name="SAPBEXHLevel3X 3 2 2" xfId="32538" xr:uid="{EC6205C0-FC74-4068-B7D7-1D7AE53DAF50}"/>
    <cellStyle name="SAPBEXHLevel3X 3 2 3" xfId="32539" xr:uid="{2AFC2C22-4B37-4F32-9FBA-D163D5273176}"/>
    <cellStyle name="SAPBEXHLevel3X 3 2 4" xfId="32540" xr:uid="{0445D54F-944A-4B74-A9F5-E876D422D239}"/>
    <cellStyle name="SAPBEXHLevel3X 3 2 5" xfId="32541" xr:uid="{977F4679-AA52-4E6F-9F51-400139AFB096}"/>
    <cellStyle name="SAPBEXHLevel3X 3 2 6" xfId="32542" xr:uid="{90B9AB43-A151-436D-814C-A899047F2FC9}"/>
    <cellStyle name="SAPBEXHLevel3X 3 2 7" xfId="32543" xr:uid="{205CFD2F-9BA6-4FF1-B607-FC3785301D1D}"/>
    <cellStyle name="SAPBEXHLevel3X 3 2 8" xfId="32544" xr:uid="{D2D797BF-4C24-40AD-B160-FA9ABD1AD655}"/>
    <cellStyle name="SAPBEXHLevel3X 3 2 9" xfId="32545" xr:uid="{295083F5-4AC5-4606-9C01-5B543933A87B}"/>
    <cellStyle name="SAPBEXHLevel3X 3 3" xfId="32546" xr:uid="{0262A4C0-E1ED-424A-9833-76DD8892BBD4}"/>
    <cellStyle name="SAPBEXHLevel3X 3 3 2" xfId="32547" xr:uid="{96ED435F-B23D-40D4-BE17-489E0F1098D3}"/>
    <cellStyle name="SAPBEXHLevel3X 3 3 3" xfId="32548" xr:uid="{C6DE2B7F-FA94-4FFE-AF4C-7E3DA7AECBA7}"/>
    <cellStyle name="SAPBEXHLevel3X 3 3 4" xfId="32549" xr:uid="{DBC97B11-CB00-49D8-B16D-29D618AF43FF}"/>
    <cellStyle name="SAPBEXHLevel3X 3 3 5" xfId="32550" xr:uid="{B7CF7028-31A3-46E6-A437-E603DF74E0BC}"/>
    <cellStyle name="SAPBEXHLevel3X 3 3 6" xfId="32551" xr:uid="{1526D74F-D7F3-488D-A4FB-3BA0CC1B0133}"/>
    <cellStyle name="SAPBEXHLevel3X 3 3 7" xfId="32552" xr:uid="{FC2B30E3-6DF2-48A1-8EAC-A9AA331F3103}"/>
    <cellStyle name="SAPBEXHLevel3X 3 3 8" xfId="32553" xr:uid="{881D7D96-0A08-4F39-AA53-36A60EBF0B11}"/>
    <cellStyle name="SAPBEXHLevel3X 3 3 9" xfId="32554" xr:uid="{CE6C5FA6-E346-46EA-9B9C-85E74E819B59}"/>
    <cellStyle name="SAPBEXHLevel3X 3 4" xfId="32555" xr:uid="{B542F752-A062-40AB-8CDE-C9758B4C886D}"/>
    <cellStyle name="SAPBEXHLevel3X 3 5" xfId="32556" xr:uid="{319A7DA9-3A6C-4EE0-84C4-84CCC4A9D2B0}"/>
    <cellStyle name="SAPBEXHLevel3X 3 6" xfId="32557" xr:uid="{4BAD122F-F4F5-4C1F-917C-24DD2ED0B942}"/>
    <cellStyle name="SAPBEXHLevel3X 3 7" xfId="32558" xr:uid="{B25E0EF8-306A-4F7A-830D-FC07B7F442E7}"/>
    <cellStyle name="SAPBEXHLevel3X 3 8" xfId="32559" xr:uid="{1BC6A44E-C102-44C0-96D1-612B2A5A10F1}"/>
    <cellStyle name="SAPBEXHLevel3X 3 9" xfId="32560" xr:uid="{1325F9BB-D525-4B8C-A0AD-92F9222D4FFE}"/>
    <cellStyle name="SAPBEXHLevel3X 4" xfId="32561" xr:uid="{3FCFC763-2B43-41E8-B529-A3065327F54B}"/>
    <cellStyle name="SAPBEXHLevel3X 4 2" xfId="32562" xr:uid="{D4F5BAB3-57EC-495D-8576-9B79CFD77E6D}"/>
    <cellStyle name="SAPBEXHLevel3X 4 3" xfId="32563" xr:uid="{2FDBB470-3564-4E23-A838-F8B510EC11B5}"/>
    <cellStyle name="SAPBEXHLevel3X 4 4" xfId="32564" xr:uid="{FE70C3F3-10F5-471B-8033-88E962923E6B}"/>
    <cellStyle name="SAPBEXHLevel3X 4 5" xfId="32565" xr:uid="{3BCD4D29-ECD1-489A-ABE0-B0066A7B8CCE}"/>
    <cellStyle name="SAPBEXHLevel3X 4 6" xfId="32566" xr:uid="{5B416E1B-A1EA-43A0-8546-05EA2B25F372}"/>
    <cellStyle name="SAPBEXHLevel3X 4 7" xfId="32567" xr:uid="{04DD59D1-6B34-4E3F-8BCC-3F9E6E2014F4}"/>
    <cellStyle name="SAPBEXHLevel3X 4 8" xfId="32568" xr:uid="{A9F4CE31-217B-484A-92F2-DC4345DF3CF7}"/>
    <cellStyle name="SAPBEXHLevel3X 4 9" xfId="32569" xr:uid="{A9B59820-B4A1-4DAB-802D-3B366ECD6246}"/>
    <cellStyle name="SAPBEXHLevel3X 5" xfId="32570" xr:uid="{8078DE3C-C696-4600-8331-4739EF668732}"/>
    <cellStyle name="SAPBEXHLevel3X 5 2" xfId="32571" xr:uid="{8461E175-4F15-4404-B094-8AE181CA2534}"/>
    <cellStyle name="SAPBEXHLevel3X 5 3" xfId="32572" xr:uid="{F6C0ED2B-6CA3-478C-83AE-EEB247841E04}"/>
    <cellStyle name="SAPBEXHLevel3X 5 4" xfId="32573" xr:uid="{D95DCF63-0DA0-4DCA-92C8-B074B92892B1}"/>
    <cellStyle name="SAPBEXHLevel3X 5 5" xfId="32574" xr:uid="{D4E9D7F3-1B20-42EC-835D-D0CBAEAACA61}"/>
    <cellStyle name="SAPBEXHLevel3X 5 6" xfId="32575" xr:uid="{D95DD495-530C-4A6B-9ADF-981C6CF6B097}"/>
    <cellStyle name="SAPBEXHLevel3X 5 7" xfId="32576" xr:uid="{5A9E4B5C-31B2-4F5B-9595-F8C5389C03EA}"/>
    <cellStyle name="SAPBEXHLevel3X 5 8" xfId="32577" xr:uid="{0702A812-2043-4ED2-A2F7-13BEE6487051}"/>
    <cellStyle name="SAPBEXHLevel3X 5 9" xfId="32578" xr:uid="{CFA675AE-9823-4874-A332-0DAD85B43148}"/>
    <cellStyle name="SAPBEXHLevel3X 6" xfId="32579" xr:uid="{4FAD18B0-754E-4DF6-9398-BDE7DE186A1F}"/>
    <cellStyle name="SAPBEXHLevel3X 7" xfId="32580" xr:uid="{3C63CACB-BC21-41A3-B6D5-523310CD7C53}"/>
    <cellStyle name="SAPBEXHLevel3X 8" xfId="32581" xr:uid="{E46C70EC-D364-4D44-AEB6-AA4FBDB68492}"/>
    <cellStyle name="SAPBEXHLevel3X 9" xfId="32582" xr:uid="{FF3E8997-EA6D-438C-BCB4-BFA5B7AE5171}"/>
    <cellStyle name="SAPBEXresData" xfId="2304" xr:uid="{8DA2F55B-F76B-4A05-B9EF-7B831030D6A0}"/>
    <cellStyle name="SAPBEXresData 10" xfId="32584" xr:uid="{37CEFA77-7ACE-4C9E-80C4-5223A88FE2AA}"/>
    <cellStyle name="SAPBEXresData 11" xfId="32585" xr:uid="{D36282A7-40AE-4A39-B0BB-7D8DDE63695B}"/>
    <cellStyle name="SAPBEXresData 12" xfId="32586" xr:uid="{1B720786-65C7-4909-9A37-9367D1C6D756}"/>
    <cellStyle name="SAPBEXresData 13" xfId="32587" xr:uid="{6D600D21-96FA-4992-A7B5-330B3273BF95}"/>
    <cellStyle name="SAPBEXresData 14" xfId="32583" xr:uid="{200AF7FE-0C14-451B-AAC7-F216F57BDA59}"/>
    <cellStyle name="SAPBEXresData 15" xfId="37681" xr:uid="{2AF569EB-C697-4583-AD52-948D4389D3B2}"/>
    <cellStyle name="SAPBEXresData 2" xfId="32588" xr:uid="{43DEBF54-C416-484F-B849-88FED5EB7980}"/>
    <cellStyle name="SAPBEXresData 2 10" xfId="32589" xr:uid="{BEF76AA3-6150-405C-8A59-771A29AE6024}"/>
    <cellStyle name="SAPBEXresData 2 11" xfId="32590" xr:uid="{D93B44B1-7405-42BF-8063-15C8D8741099}"/>
    <cellStyle name="SAPBEXresData 2 12" xfId="32591" xr:uid="{D9140A92-1B36-4A8C-9A67-C3F931198BCF}"/>
    <cellStyle name="SAPBEXresData 2 2" xfId="32592" xr:uid="{8B32B41E-E0C6-4961-989D-065DA3B33640}"/>
    <cellStyle name="SAPBEXresData 2 2 10" xfId="32593" xr:uid="{823A804B-A317-4EFB-8D6C-C00F45D39165}"/>
    <cellStyle name="SAPBEXresData 2 2 11" xfId="32594" xr:uid="{22581C9F-B68B-42A3-9E68-122ADF9EB4F1}"/>
    <cellStyle name="SAPBEXresData 2 2 2" xfId="32595" xr:uid="{B0AE064B-6067-428D-8B44-CCDDF1BC79EC}"/>
    <cellStyle name="SAPBEXresData 2 2 2 2" xfId="32596" xr:uid="{DE275B31-B08E-456E-9613-029CC37E92E7}"/>
    <cellStyle name="SAPBEXresData 2 2 2 3" xfId="32597" xr:uid="{42354927-26D9-440F-8537-D2379B392D77}"/>
    <cellStyle name="SAPBEXresData 2 2 2 4" xfId="32598" xr:uid="{A1C3BEC1-DC56-4F3A-81C4-2D3581CCED24}"/>
    <cellStyle name="SAPBEXresData 2 2 2 5" xfId="32599" xr:uid="{18499AD9-5CBF-4404-BFEE-71369418A4FD}"/>
    <cellStyle name="SAPBEXresData 2 2 2 6" xfId="32600" xr:uid="{52A737D6-5B9C-4327-B691-FBB9A1EFD115}"/>
    <cellStyle name="SAPBEXresData 2 2 2 7" xfId="32601" xr:uid="{160F90D7-C26D-47F3-9A70-4050BCED2C10}"/>
    <cellStyle name="SAPBEXresData 2 2 2 8" xfId="32602" xr:uid="{C23CED9A-CF7A-4E11-9654-457948832CF0}"/>
    <cellStyle name="SAPBEXresData 2 2 2 9" xfId="32603" xr:uid="{7A2123A0-7DFC-47AA-AEF2-CF1C6B632929}"/>
    <cellStyle name="SAPBEXresData 2 2 3" xfId="32604" xr:uid="{6DB44B72-07E8-478F-A780-78F223BC55CE}"/>
    <cellStyle name="SAPBEXresData 2 2 3 2" xfId="32605" xr:uid="{20031710-5DAA-4909-A876-A94997F28931}"/>
    <cellStyle name="SAPBEXresData 2 2 3 3" xfId="32606" xr:uid="{B42342C2-3090-4AB3-812F-CFA9D2D44102}"/>
    <cellStyle name="SAPBEXresData 2 2 3 4" xfId="32607" xr:uid="{625DF17A-CC50-4D91-9581-94A5D58BBFA6}"/>
    <cellStyle name="SAPBEXresData 2 2 3 5" xfId="32608" xr:uid="{A176A556-8471-4083-ABED-7D40C15A1032}"/>
    <cellStyle name="SAPBEXresData 2 2 3 6" xfId="32609" xr:uid="{DB6C7DD0-A692-4F66-8FDF-01E9CBF83F64}"/>
    <cellStyle name="SAPBEXresData 2 2 3 7" xfId="32610" xr:uid="{2CBB33E0-489B-42C1-A641-76E67841CC2C}"/>
    <cellStyle name="SAPBEXresData 2 2 3 8" xfId="32611" xr:uid="{BFE9C7A8-490B-4EC0-9D28-8F4BEC5F50E7}"/>
    <cellStyle name="SAPBEXresData 2 2 3 9" xfId="32612" xr:uid="{71D633CB-4AEE-4F76-A29C-1FB0C1A2AC32}"/>
    <cellStyle name="SAPBEXresData 2 2 4" xfId="32613" xr:uid="{9B3CBF2D-1159-419D-8A16-A1F786767DA7}"/>
    <cellStyle name="SAPBEXresData 2 2 5" xfId="32614" xr:uid="{E59D41A5-5750-4C71-8280-58E98B87B1F2}"/>
    <cellStyle name="SAPBEXresData 2 2 6" xfId="32615" xr:uid="{1919CE6F-05C8-47F0-9A15-881864A33EFA}"/>
    <cellStyle name="SAPBEXresData 2 2 7" xfId="32616" xr:uid="{04B24C3D-61DC-4A4D-81FE-B2CE2DD8E288}"/>
    <cellStyle name="SAPBEXresData 2 2 8" xfId="32617" xr:uid="{DD25DF95-F463-4D2E-A698-4630B3EA7663}"/>
    <cellStyle name="SAPBEXresData 2 2 9" xfId="32618" xr:uid="{1E892A92-502B-4C3C-A639-0BCC7DF85627}"/>
    <cellStyle name="SAPBEXresData 2 3" xfId="32619" xr:uid="{8102C9AC-43E1-4FE7-92C2-7799AEED8FD9}"/>
    <cellStyle name="SAPBEXresData 2 3 2" xfId="32620" xr:uid="{4A1AC88A-61C2-4A9A-BB53-52ACB4134230}"/>
    <cellStyle name="SAPBEXresData 2 3 3" xfId="32621" xr:uid="{AAE42BD6-42C3-4A68-9F05-B7FD06CA410A}"/>
    <cellStyle name="SAPBEXresData 2 3 4" xfId="32622" xr:uid="{A0A36BF1-AC0F-464D-A074-FE3C49E287B3}"/>
    <cellStyle name="SAPBEXresData 2 3 5" xfId="32623" xr:uid="{C7D44F46-FD9D-4DA6-BD36-23806D5D6E3F}"/>
    <cellStyle name="SAPBEXresData 2 3 6" xfId="32624" xr:uid="{E5803238-7156-4830-90E0-4F42D659BE45}"/>
    <cellStyle name="SAPBEXresData 2 3 7" xfId="32625" xr:uid="{884A2856-F1E2-4C74-B02F-B13C6354E68A}"/>
    <cellStyle name="SAPBEXresData 2 3 8" xfId="32626" xr:uid="{C13A083A-7E9F-466F-8FD9-0BB7E8471BF1}"/>
    <cellStyle name="SAPBEXresData 2 3 9" xfId="32627" xr:uid="{413B9BD5-B46F-4517-ABF5-D077F904F342}"/>
    <cellStyle name="SAPBEXresData 2 4" xfId="32628" xr:uid="{4119BF4A-FE70-4946-953B-13FBFD7B97C5}"/>
    <cellStyle name="SAPBEXresData 2 4 2" xfId="32629" xr:uid="{5966A6E3-77CC-4DC2-B547-E058F54CB9FA}"/>
    <cellStyle name="SAPBEXresData 2 4 3" xfId="32630" xr:uid="{BE1BC456-FC22-4E5C-8AA8-C0007C53E23B}"/>
    <cellStyle name="SAPBEXresData 2 4 4" xfId="32631" xr:uid="{3D1B0135-0B99-43E6-80E9-969A504BD7B4}"/>
    <cellStyle name="SAPBEXresData 2 4 5" xfId="32632" xr:uid="{2EFE9B1A-C035-4212-BF11-6907ECCA8B63}"/>
    <cellStyle name="SAPBEXresData 2 4 6" xfId="32633" xr:uid="{874559E2-4DCA-4020-A3D6-24A2D47D0C61}"/>
    <cellStyle name="SAPBEXresData 2 4 7" xfId="32634" xr:uid="{CEC6D45F-7CA9-4C95-B6EB-50C7C8F70E0D}"/>
    <cellStyle name="SAPBEXresData 2 4 8" xfId="32635" xr:uid="{7CE69C31-1D3B-49C2-BCAC-D7F3A61ECC0B}"/>
    <cellStyle name="SAPBEXresData 2 4 9" xfId="32636" xr:uid="{ABA10681-800A-492E-B9BD-663D85EF46DD}"/>
    <cellStyle name="SAPBEXresData 2 5" xfId="32637" xr:uid="{0C94B63B-2589-4787-AC42-9C444EC5D058}"/>
    <cellStyle name="SAPBEXresData 2 6" xfId="32638" xr:uid="{5DD6F8CA-3036-4134-B520-7598B2242236}"/>
    <cellStyle name="SAPBEXresData 2 7" xfId="32639" xr:uid="{7019F19C-F467-40A7-A00F-5BDEB5B656BF}"/>
    <cellStyle name="SAPBEXresData 2 8" xfId="32640" xr:uid="{B6F7DCFB-0D07-4E6A-8138-D3100FA9D92F}"/>
    <cellStyle name="SAPBEXresData 2 9" xfId="32641" xr:uid="{34DAA7F3-0BD5-4534-B3F0-E6EA8D7C77EF}"/>
    <cellStyle name="SAPBEXresData 3" xfId="32642" xr:uid="{BC38E9EB-D7A3-49D9-960E-80D70DFB54BB}"/>
    <cellStyle name="SAPBEXresData 3 10" xfId="32643" xr:uid="{8BBC2628-7280-48E1-B775-F21A967E8016}"/>
    <cellStyle name="SAPBEXresData 3 11" xfId="32644" xr:uid="{879C6997-EF9F-4CA9-B786-342F35C58F3D}"/>
    <cellStyle name="SAPBEXresData 3 2" xfId="32645" xr:uid="{83218814-9C74-48DB-8CA7-7F93AE6C4D39}"/>
    <cellStyle name="SAPBEXresData 3 2 2" xfId="32646" xr:uid="{FD8C404B-1F99-4FFD-B38D-C00FBB24E32C}"/>
    <cellStyle name="SAPBEXresData 3 2 3" xfId="32647" xr:uid="{82287E50-9AA0-4EDB-B785-40EC2067DE76}"/>
    <cellStyle name="SAPBEXresData 3 2 4" xfId="32648" xr:uid="{C389F54D-A46A-4E1A-B183-6B06E6ACD996}"/>
    <cellStyle name="SAPBEXresData 3 2 5" xfId="32649" xr:uid="{D2571B0C-6580-46BB-991A-08CFDFE895EA}"/>
    <cellStyle name="SAPBEXresData 3 2 6" xfId="32650" xr:uid="{1406F0F4-12F2-4A11-83AC-152F24B1EA3D}"/>
    <cellStyle name="SAPBEXresData 3 2 7" xfId="32651" xr:uid="{3651C4A2-7DC9-4036-B289-0907E9D7C2F7}"/>
    <cellStyle name="SAPBEXresData 3 2 8" xfId="32652" xr:uid="{155E8EE7-25F9-407B-9DB4-5F24FCA26847}"/>
    <cellStyle name="SAPBEXresData 3 2 9" xfId="32653" xr:uid="{66F16A6E-D52F-419D-97A8-331A6D085791}"/>
    <cellStyle name="SAPBEXresData 3 3" xfId="32654" xr:uid="{9906C6CE-7E7E-4DEF-BEAE-408DD6C2CAF1}"/>
    <cellStyle name="SAPBEXresData 3 3 2" xfId="32655" xr:uid="{D18030B9-8461-4559-A9B2-89580D977A11}"/>
    <cellStyle name="SAPBEXresData 3 3 3" xfId="32656" xr:uid="{A2A01667-BD29-4C98-B0F1-D58A66518F66}"/>
    <cellStyle name="SAPBEXresData 3 3 4" xfId="32657" xr:uid="{E9B4510F-AF63-4026-8C96-C86EE731D988}"/>
    <cellStyle name="SAPBEXresData 3 3 5" xfId="32658" xr:uid="{F007D8DB-2339-4F7D-A372-281BEE857ECC}"/>
    <cellStyle name="SAPBEXresData 3 3 6" xfId="32659" xr:uid="{6FC28EFD-60A8-4BC5-A205-A12F24A80556}"/>
    <cellStyle name="SAPBEXresData 3 3 7" xfId="32660" xr:uid="{43709CB7-ED01-46EC-AF1D-DAC757A2BBDA}"/>
    <cellStyle name="SAPBEXresData 3 3 8" xfId="32661" xr:uid="{878E7BB5-BEF6-4C3D-924C-13F215A06AD5}"/>
    <cellStyle name="SAPBEXresData 3 3 9" xfId="32662" xr:uid="{A2BF3670-DE17-4C10-9F22-25F4DF51457D}"/>
    <cellStyle name="SAPBEXresData 3 4" xfId="32663" xr:uid="{17165FD0-09BA-48BD-BD41-9176E560BC42}"/>
    <cellStyle name="SAPBEXresData 3 5" xfId="32664" xr:uid="{1A6501E9-91B9-432B-B395-A8FF48963BFF}"/>
    <cellStyle name="SAPBEXresData 3 6" xfId="32665" xr:uid="{F9D107B5-3B36-4449-97D9-140FBB8DA6E1}"/>
    <cellStyle name="SAPBEXresData 3 7" xfId="32666" xr:uid="{490CFD97-402A-44DD-8D11-4F29539C125F}"/>
    <cellStyle name="SAPBEXresData 3 8" xfId="32667" xr:uid="{F2AE9E42-EBFE-40E4-B4FB-3BED4119F53F}"/>
    <cellStyle name="SAPBEXresData 3 9" xfId="32668" xr:uid="{D4FFA646-286A-45CA-A019-4F8D3C36EEA7}"/>
    <cellStyle name="SAPBEXresData 4" xfId="32669" xr:uid="{4EEC9EEB-65AE-432C-BA2C-2309B525A23E}"/>
    <cellStyle name="SAPBEXresData 4 2" xfId="32670" xr:uid="{B22A1AF9-20E9-4F74-B353-AD31D35594FC}"/>
    <cellStyle name="SAPBEXresData 4 3" xfId="32671" xr:uid="{93511625-E3C3-40C7-9E8B-F8FEBBEB9F95}"/>
    <cellStyle name="SAPBEXresData 4 4" xfId="32672" xr:uid="{07269C94-AB0B-4F8A-BAFF-37611D08E58A}"/>
    <cellStyle name="SAPBEXresData 4 5" xfId="32673" xr:uid="{FB904116-1CD2-458B-A1F2-3E9F4974A861}"/>
    <cellStyle name="SAPBEXresData 4 6" xfId="32674" xr:uid="{450BC67D-83E5-42F8-A8A2-3B74D9E67055}"/>
    <cellStyle name="SAPBEXresData 4 7" xfId="32675" xr:uid="{BF0A9BD2-BE9A-478E-A3F5-F348E0A92660}"/>
    <cellStyle name="SAPBEXresData 4 8" xfId="32676" xr:uid="{A1621F1D-4EA3-4372-8D36-DFC4DF89A5A0}"/>
    <cellStyle name="SAPBEXresData 4 9" xfId="32677" xr:uid="{E99494A3-4883-47AB-87DA-30344E5F81E8}"/>
    <cellStyle name="SAPBEXresData 5" xfId="32678" xr:uid="{70B0CFA4-DB2D-4587-A7BA-BB6497B62AF1}"/>
    <cellStyle name="SAPBEXresData 5 2" xfId="32679" xr:uid="{7B3490CE-A653-4249-B0D5-9A3C80089EF6}"/>
    <cellStyle name="SAPBEXresData 5 3" xfId="32680" xr:uid="{C4BF277A-F31E-4689-85D6-BCC8FFE7ED85}"/>
    <cellStyle name="SAPBEXresData 5 4" xfId="32681" xr:uid="{3B7551F5-98A8-42B2-8FBD-C016B6E798BF}"/>
    <cellStyle name="SAPBEXresData 5 5" xfId="32682" xr:uid="{5995A1AC-BCD0-48C1-BF9B-2A3145829415}"/>
    <cellStyle name="SAPBEXresData 5 6" xfId="32683" xr:uid="{0B48A8A0-5575-408B-B7E3-35578B9BFD57}"/>
    <cellStyle name="SAPBEXresData 5 7" xfId="32684" xr:uid="{CBE93E88-8ACA-4EA3-AF62-4A26C05EEAB5}"/>
    <cellStyle name="SAPBEXresData 5 8" xfId="32685" xr:uid="{7FA39ED1-916C-4BBB-828B-13518F3BB237}"/>
    <cellStyle name="SAPBEXresData 5 9" xfId="32686" xr:uid="{D0296194-6EFC-48BD-A610-9E6775BE7C63}"/>
    <cellStyle name="SAPBEXresData 6" xfId="32687" xr:uid="{2A813977-B470-416F-8774-D14BF9837504}"/>
    <cellStyle name="SAPBEXresData 7" xfId="32688" xr:uid="{97F362FB-96F5-45E3-9095-A026C995E72C}"/>
    <cellStyle name="SAPBEXresData 8" xfId="32689" xr:uid="{72D74DB6-CFA7-4C77-B7D6-63D51F81EF65}"/>
    <cellStyle name="SAPBEXresData 9" xfId="32690" xr:uid="{184BEC83-87E6-4F1C-9EC1-F59F438D71DC}"/>
    <cellStyle name="SAPBEXresDataEmph" xfId="2305" xr:uid="{49E658B9-D8E6-4B83-BE81-4CE3EF1A43F9}"/>
    <cellStyle name="SAPBEXresDataEmph 10" xfId="32692" xr:uid="{BD42248A-91BE-4AA9-90C9-A63B5136214F}"/>
    <cellStyle name="SAPBEXresDataEmph 11" xfId="32693" xr:uid="{591CCC30-3BE5-4B82-9FF0-D2C52175A149}"/>
    <cellStyle name="SAPBEXresDataEmph 12" xfId="32694" xr:uid="{2D6E6B9E-3A93-4EE9-95F7-9FF329E1B2CA}"/>
    <cellStyle name="SAPBEXresDataEmph 13" xfId="32695" xr:uid="{494968A1-F5E2-4323-BB43-4F866BA85A6D}"/>
    <cellStyle name="SAPBEXresDataEmph 14" xfId="32691" xr:uid="{F8813DC6-7560-45BC-9BB6-40E96940BC81}"/>
    <cellStyle name="SAPBEXresDataEmph 15" xfId="37682" xr:uid="{BCA3913F-3E4D-49EA-B70F-ED1EC7E5671A}"/>
    <cellStyle name="SAPBEXresDataEmph 2" xfId="32696" xr:uid="{DDAB3979-B1F1-4E09-B962-F13E52A5EE00}"/>
    <cellStyle name="SAPBEXresDataEmph 2 10" xfId="32697" xr:uid="{BD58C7A2-428A-4819-8066-93ADA7142E61}"/>
    <cellStyle name="SAPBEXresDataEmph 2 11" xfId="32698" xr:uid="{DBCEE0C3-B238-4AEA-B9F6-6267F7E68171}"/>
    <cellStyle name="SAPBEXresDataEmph 2 12" xfId="32699" xr:uid="{528A3F47-323D-4744-987D-411048A96261}"/>
    <cellStyle name="SAPBEXresDataEmph 2 2" xfId="32700" xr:uid="{E721CA43-7548-4567-ADFF-A115AFC9347B}"/>
    <cellStyle name="SAPBEXresDataEmph 2 2 10" xfId="32701" xr:uid="{A27D6A54-A233-4FD0-9318-0F78A7A41872}"/>
    <cellStyle name="SAPBEXresDataEmph 2 2 11" xfId="32702" xr:uid="{6CA51648-DB36-435F-BD78-241DDD17ED17}"/>
    <cellStyle name="SAPBEXresDataEmph 2 2 2" xfId="32703" xr:uid="{97C63560-3ADD-423A-BF91-64A713B86BA3}"/>
    <cellStyle name="SAPBEXresDataEmph 2 2 2 2" xfId="32704" xr:uid="{972BB527-9729-4CC8-944D-FCE0FD638318}"/>
    <cellStyle name="SAPBEXresDataEmph 2 2 2 3" xfId="32705" xr:uid="{692D68F5-B642-426B-BF35-1145D549EA89}"/>
    <cellStyle name="SAPBEXresDataEmph 2 2 2 4" xfId="32706" xr:uid="{0EE050D1-3F01-45D8-8FA8-8376261AD9FB}"/>
    <cellStyle name="SAPBEXresDataEmph 2 2 2 5" xfId="32707" xr:uid="{5B437C68-7A39-42F6-8083-A597DEE9A664}"/>
    <cellStyle name="SAPBEXresDataEmph 2 2 2 6" xfId="32708" xr:uid="{F7EBAE9E-2655-4B5D-BEDA-7A4D2EE1573E}"/>
    <cellStyle name="SAPBEXresDataEmph 2 2 2 7" xfId="32709" xr:uid="{92C46406-E7DC-4B3D-AFAC-4BC8EC887A0A}"/>
    <cellStyle name="SAPBEXresDataEmph 2 2 2 8" xfId="32710" xr:uid="{F71BD9D3-5770-446A-BF0D-FBF6C96CAAA6}"/>
    <cellStyle name="SAPBEXresDataEmph 2 2 2 9" xfId="32711" xr:uid="{9ED177C7-18A3-44AC-945C-90FFCC92D198}"/>
    <cellStyle name="SAPBEXresDataEmph 2 2 3" xfId="32712" xr:uid="{1BE1ED86-3B5D-4FC4-BFA3-A1EAEA675910}"/>
    <cellStyle name="SAPBEXresDataEmph 2 2 3 2" xfId="32713" xr:uid="{912BDF4B-9FCD-43F4-BB2F-F28D13B2A656}"/>
    <cellStyle name="SAPBEXresDataEmph 2 2 3 3" xfId="32714" xr:uid="{E6E4B4C0-E0E5-48C3-8153-29B00FEDA601}"/>
    <cellStyle name="SAPBEXresDataEmph 2 2 3 4" xfId="32715" xr:uid="{F82543E2-65BE-4923-8DDA-0F5D0D3362D6}"/>
    <cellStyle name="SAPBEXresDataEmph 2 2 3 5" xfId="32716" xr:uid="{930C17C4-CE74-4C22-B633-40325598DE13}"/>
    <cellStyle name="SAPBEXresDataEmph 2 2 3 6" xfId="32717" xr:uid="{C2528B6A-C866-4B64-B181-7339702D1F9A}"/>
    <cellStyle name="SAPBEXresDataEmph 2 2 3 7" xfId="32718" xr:uid="{1ABF913E-AEE9-4EA9-A02F-42EBB7F2C2E7}"/>
    <cellStyle name="SAPBEXresDataEmph 2 2 3 8" xfId="32719" xr:uid="{AFDE3CF8-03B1-47E3-8F27-283BB524B656}"/>
    <cellStyle name="SAPBEXresDataEmph 2 2 3 9" xfId="32720" xr:uid="{18EEDD74-BFB6-406C-AB4B-5EB5ED330FF0}"/>
    <cellStyle name="SAPBEXresDataEmph 2 2 4" xfId="32721" xr:uid="{172522E9-48D0-4FEC-AFCE-A32955BB47E1}"/>
    <cellStyle name="SAPBEXresDataEmph 2 2 5" xfId="32722" xr:uid="{976F8D12-18A9-4F2B-AC86-94E890856759}"/>
    <cellStyle name="SAPBEXresDataEmph 2 2 6" xfId="32723" xr:uid="{D76B338F-E6F2-4048-9385-18FCC1A1261A}"/>
    <cellStyle name="SAPBEXresDataEmph 2 2 7" xfId="32724" xr:uid="{8465BE39-B6DD-4711-AF42-166A093AD7E2}"/>
    <cellStyle name="SAPBEXresDataEmph 2 2 8" xfId="32725" xr:uid="{DF2D4DAD-2C1D-415B-A64E-2AF972607C7E}"/>
    <cellStyle name="SAPBEXresDataEmph 2 2 9" xfId="32726" xr:uid="{1D97B37A-C01B-4165-9581-094A6D659748}"/>
    <cellStyle name="SAPBEXresDataEmph 2 3" xfId="32727" xr:uid="{B816ECA9-0E54-4C2B-9062-AC8DA0D0B043}"/>
    <cellStyle name="SAPBEXresDataEmph 2 3 2" xfId="32728" xr:uid="{6AC6AEC9-58E5-482C-BF9B-EEF8DAF304A8}"/>
    <cellStyle name="SAPBEXresDataEmph 2 3 3" xfId="32729" xr:uid="{AA7DB462-6B05-48EC-9424-2F8ADF5AD712}"/>
    <cellStyle name="SAPBEXresDataEmph 2 3 4" xfId="32730" xr:uid="{218DF41B-99D2-413A-9C06-7BA15C9B502C}"/>
    <cellStyle name="SAPBEXresDataEmph 2 3 5" xfId="32731" xr:uid="{6A9BE4D9-3533-4B48-890D-3D0A951871C5}"/>
    <cellStyle name="SAPBEXresDataEmph 2 3 6" xfId="32732" xr:uid="{09EDFFE2-6FAC-495C-9001-E61D74FC3E44}"/>
    <cellStyle name="SAPBEXresDataEmph 2 3 7" xfId="32733" xr:uid="{36D66C6E-32E4-4657-9B87-D0AFD957C254}"/>
    <cellStyle name="SAPBEXresDataEmph 2 3 8" xfId="32734" xr:uid="{59C3CF7D-D9DB-4235-BF2D-42E437C5D5CF}"/>
    <cellStyle name="SAPBEXresDataEmph 2 3 9" xfId="32735" xr:uid="{2BD87FA1-1774-4639-A285-44B62EC5FF31}"/>
    <cellStyle name="SAPBEXresDataEmph 2 4" xfId="32736" xr:uid="{04A686A1-8F6B-48F1-A183-295EA5937A3F}"/>
    <cellStyle name="SAPBEXresDataEmph 2 4 2" xfId="32737" xr:uid="{CA5F08AB-C251-4894-8DBF-30C287DE9AE7}"/>
    <cellStyle name="SAPBEXresDataEmph 2 4 3" xfId="32738" xr:uid="{9346DFEE-1B68-4418-A3B8-7CE41FCB25F6}"/>
    <cellStyle name="SAPBEXresDataEmph 2 4 4" xfId="32739" xr:uid="{1CC5E5F6-E4D1-42BF-A355-772567EE5340}"/>
    <cellStyle name="SAPBEXresDataEmph 2 4 5" xfId="32740" xr:uid="{5F466432-BCCD-46D3-8982-8298116C8BB5}"/>
    <cellStyle name="SAPBEXresDataEmph 2 4 6" xfId="32741" xr:uid="{D77A5C5A-AAE9-41BC-A72F-74CBA51F4E19}"/>
    <cellStyle name="SAPBEXresDataEmph 2 4 7" xfId="32742" xr:uid="{E6C3661E-A74B-433C-8C88-C8F38DDAA128}"/>
    <cellStyle name="SAPBEXresDataEmph 2 4 8" xfId="32743" xr:uid="{8FBE39E6-F7A1-49A9-8274-FDDFC6AF37F1}"/>
    <cellStyle name="SAPBEXresDataEmph 2 4 9" xfId="32744" xr:uid="{EE913029-D2D8-419B-B462-6CEC7833F5C7}"/>
    <cellStyle name="SAPBEXresDataEmph 2 5" xfId="32745" xr:uid="{22B584EB-0B5A-48E5-9E53-0BBE675C7765}"/>
    <cellStyle name="SAPBEXresDataEmph 2 6" xfId="32746" xr:uid="{698C6D30-4189-4C1C-AF66-A21E076CD8FC}"/>
    <cellStyle name="SAPBEXresDataEmph 2 7" xfId="32747" xr:uid="{D3A46697-5E3C-4F14-B7FE-9EB33EFA845C}"/>
    <cellStyle name="SAPBEXresDataEmph 2 8" xfId="32748" xr:uid="{4A72C914-3C1C-4BA4-9B0C-82477984BD6A}"/>
    <cellStyle name="SAPBEXresDataEmph 2 9" xfId="32749" xr:uid="{DCF312C9-5F6F-418B-BCF9-6D3B16D5437F}"/>
    <cellStyle name="SAPBEXresDataEmph 3" xfId="32750" xr:uid="{D6C1F2B6-8248-4290-82C5-35EC38A5D5F3}"/>
    <cellStyle name="SAPBEXresDataEmph 3 10" xfId="32751" xr:uid="{EAA3E8D8-48F7-4706-B0B7-A1C9E03C97C3}"/>
    <cellStyle name="SAPBEXresDataEmph 3 11" xfId="32752" xr:uid="{BB55DC43-C5B9-42CA-88C3-1364BC9D0384}"/>
    <cellStyle name="SAPBEXresDataEmph 3 2" xfId="32753" xr:uid="{1187CD64-D316-4707-98EB-FE3E392E8F2D}"/>
    <cellStyle name="SAPBEXresDataEmph 3 2 2" xfId="32754" xr:uid="{2D4F03C0-B1C8-4E98-B836-F692A65DF150}"/>
    <cellStyle name="SAPBEXresDataEmph 3 2 3" xfId="32755" xr:uid="{A31B0F57-83EA-4C5F-89AE-524F4C5F3B90}"/>
    <cellStyle name="SAPBEXresDataEmph 3 2 4" xfId="32756" xr:uid="{05281EC6-F22B-40EF-8A95-EDC3BB6A07AD}"/>
    <cellStyle name="SAPBEXresDataEmph 3 2 5" xfId="32757" xr:uid="{FD8D05A0-B8AD-4216-A019-01E842D66955}"/>
    <cellStyle name="SAPBEXresDataEmph 3 2 6" xfId="32758" xr:uid="{B2F580A5-B665-4FF3-B1BB-9AE05379CD62}"/>
    <cellStyle name="SAPBEXresDataEmph 3 2 7" xfId="32759" xr:uid="{E4D62E07-0D59-4ED8-911F-3836FD9C8203}"/>
    <cellStyle name="SAPBEXresDataEmph 3 2 8" xfId="32760" xr:uid="{0108519C-2BDA-4DEA-B760-5A8C91262359}"/>
    <cellStyle name="SAPBEXresDataEmph 3 2 9" xfId="32761" xr:uid="{D05DD370-3EAE-4A29-AB9D-8904B8200F15}"/>
    <cellStyle name="SAPBEXresDataEmph 3 3" xfId="32762" xr:uid="{3F6465C5-431E-493F-93D5-47F5714383D4}"/>
    <cellStyle name="SAPBEXresDataEmph 3 3 2" xfId="32763" xr:uid="{B11A9911-3281-4402-B72D-98D9ECE9C952}"/>
    <cellStyle name="SAPBEXresDataEmph 3 3 3" xfId="32764" xr:uid="{7BA19CE9-19A0-491B-BE32-14E7C95B2A3D}"/>
    <cellStyle name="SAPBEXresDataEmph 3 3 4" xfId="32765" xr:uid="{097929D4-977A-4B90-8D35-2E25088F8BF9}"/>
    <cellStyle name="SAPBEXresDataEmph 3 3 5" xfId="32766" xr:uid="{651F4EFA-1988-4180-B49F-23E9465358C4}"/>
    <cellStyle name="SAPBEXresDataEmph 3 3 6" xfId="32767" xr:uid="{A1B054DF-D202-42A2-A52E-DB6A408ACC2C}"/>
    <cellStyle name="SAPBEXresDataEmph 3 3 7" xfId="32768" xr:uid="{908383D1-538A-4238-9C25-27A1D05237BD}"/>
    <cellStyle name="SAPBEXresDataEmph 3 3 8" xfId="32769" xr:uid="{D4AACA62-B061-495C-865B-FECDC28C7221}"/>
    <cellStyle name="SAPBEXresDataEmph 3 3 9" xfId="32770" xr:uid="{D6D8A532-B757-4F12-820D-F9C64F96E19A}"/>
    <cellStyle name="SAPBEXresDataEmph 3 4" xfId="32771" xr:uid="{D1F3F346-5867-442F-A927-F130AD04C6ED}"/>
    <cellStyle name="SAPBEXresDataEmph 3 5" xfId="32772" xr:uid="{9EEB0962-00ED-43F8-B761-199E33726E2F}"/>
    <cellStyle name="SAPBEXresDataEmph 3 6" xfId="32773" xr:uid="{171750B9-05C4-41A8-8037-B4E37AD3DC69}"/>
    <cellStyle name="SAPBEXresDataEmph 3 7" xfId="32774" xr:uid="{A176A1BF-149D-449C-BA53-501126E5ED7A}"/>
    <cellStyle name="SAPBEXresDataEmph 3 8" xfId="32775" xr:uid="{34CEB197-8B30-4814-A178-A4B811AC5B8B}"/>
    <cellStyle name="SAPBEXresDataEmph 3 9" xfId="32776" xr:uid="{CCCBDA73-0735-42FE-84A8-796E6BD84FB7}"/>
    <cellStyle name="SAPBEXresDataEmph 4" xfId="32777" xr:uid="{1DF06CAB-A3F9-4A98-96A8-8A51E6B74014}"/>
    <cellStyle name="SAPBEXresDataEmph 4 2" xfId="32778" xr:uid="{6BFCE52D-58E1-41BC-9E26-4072213A4679}"/>
    <cellStyle name="SAPBEXresDataEmph 4 3" xfId="32779" xr:uid="{40BA328E-A0FB-4F01-A444-8E4ABDB4EA51}"/>
    <cellStyle name="SAPBEXresDataEmph 4 4" xfId="32780" xr:uid="{6FA8B929-23E0-4C86-8283-50F5172D46E0}"/>
    <cellStyle name="SAPBEXresDataEmph 4 5" xfId="32781" xr:uid="{88D1769F-64F0-4565-9685-B230E7625698}"/>
    <cellStyle name="SAPBEXresDataEmph 4 6" xfId="32782" xr:uid="{66CC1BE0-913E-4481-BD79-514BA1CF8B32}"/>
    <cellStyle name="SAPBEXresDataEmph 4 7" xfId="32783" xr:uid="{2F74C75C-5B9F-4596-8044-BF5920F07338}"/>
    <cellStyle name="SAPBEXresDataEmph 4 8" xfId="32784" xr:uid="{244AA452-8532-4571-90E3-DA0E0D0538E6}"/>
    <cellStyle name="SAPBEXresDataEmph 4 9" xfId="32785" xr:uid="{20480799-83D8-4C63-B4FA-94353909771D}"/>
    <cellStyle name="SAPBEXresDataEmph 5" xfId="32786" xr:uid="{99741044-6D20-4F23-A2EA-AF510C045986}"/>
    <cellStyle name="SAPBEXresDataEmph 5 2" xfId="32787" xr:uid="{C5D3F3B3-BED3-443E-B1F1-8CD0749EC11F}"/>
    <cellStyle name="SAPBEXresDataEmph 5 3" xfId="32788" xr:uid="{FDB8D111-56AD-47A7-AD45-CD5D31A8E701}"/>
    <cellStyle name="SAPBEXresDataEmph 5 4" xfId="32789" xr:uid="{7BF8F188-170A-4424-9968-7CA7D4F7490E}"/>
    <cellStyle name="SAPBEXresDataEmph 5 5" xfId="32790" xr:uid="{2CB836E1-5918-4A99-99FD-CA4E1F507287}"/>
    <cellStyle name="SAPBEXresDataEmph 5 6" xfId="32791" xr:uid="{DE7CE7DF-4E7F-442A-B530-D806E810D0E3}"/>
    <cellStyle name="SAPBEXresDataEmph 5 7" xfId="32792" xr:uid="{D579AD1F-A4BA-44AD-AFDA-1F53F845931D}"/>
    <cellStyle name="SAPBEXresDataEmph 5 8" xfId="32793" xr:uid="{3BEF4AE7-555B-4D5A-8120-EBE803484727}"/>
    <cellStyle name="SAPBEXresDataEmph 5 9" xfId="32794" xr:uid="{80C79A62-1431-40D0-A2E5-9D0658D547CF}"/>
    <cellStyle name="SAPBEXresDataEmph 6" xfId="32795" xr:uid="{E6326C8C-5537-41D4-AF26-7AF43869A712}"/>
    <cellStyle name="SAPBEXresDataEmph 7" xfId="32796" xr:uid="{BDFB46DE-8165-409B-925B-6E7AF871B92F}"/>
    <cellStyle name="SAPBEXresDataEmph 8" xfId="32797" xr:uid="{B7FB9690-DE8C-4361-9512-992CAB797C6F}"/>
    <cellStyle name="SAPBEXresDataEmph 9" xfId="32798" xr:uid="{FE6F8110-23F7-45D0-9D37-9A8A00F05425}"/>
    <cellStyle name="SAPBEXresItem" xfId="2306" xr:uid="{55301B52-EB73-46CD-9C3E-FC6489CB3274}"/>
    <cellStyle name="SAPBEXresItem 10" xfId="32800" xr:uid="{DE6B2F79-64F8-4265-A3EC-68C1267190A1}"/>
    <cellStyle name="SAPBEXresItem 11" xfId="32801" xr:uid="{AF76257C-E56B-44ED-9120-65DB095FA421}"/>
    <cellStyle name="SAPBEXresItem 12" xfId="32802" xr:uid="{2336F98B-D241-4EA1-8D77-78F0A2C003B1}"/>
    <cellStyle name="SAPBEXresItem 13" xfId="32803" xr:uid="{C4F54074-5BCA-400E-86A9-A89BA0C2E6EA}"/>
    <cellStyle name="SAPBEXresItem 14" xfId="32799" xr:uid="{1E82E6B0-FEA4-488F-B293-611F78132413}"/>
    <cellStyle name="SAPBEXresItem 15" xfId="37683" xr:uid="{7F173817-5A78-41DC-B463-EE1BAB247E1A}"/>
    <cellStyle name="SAPBEXresItem 2" xfId="32804" xr:uid="{B2C9E518-BD38-45C4-BAC0-F82A246B46C6}"/>
    <cellStyle name="SAPBEXresItem 2 10" xfId="32805" xr:uid="{A8AE4EEB-F52A-4ADA-9C75-6BAA6B5AC833}"/>
    <cellStyle name="SAPBEXresItem 2 11" xfId="32806" xr:uid="{D51E7D95-ED6E-41D4-9721-EB9AFC28BFE0}"/>
    <cellStyle name="SAPBEXresItem 2 12" xfId="32807" xr:uid="{3BC5C6F1-15EC-4E99-AE73-B85561D28582}"/>
    <cellStyle name="SAPBEXresItem 2 2" xfId="32808" xr:uid="{A442C002-75EF-420A-892D-0BE18C4BE668}"/>
    <cellStyle name="SAPBEXresItem 2 2 10" xfId="32809" xr:uid="{790E55CE-110A-4A0E-8911-C3F1A8427CE0}"/>
    <cellStyle name="SAPBEXresItem 2 2 11" xfId="32810" xr:uid="{5F67E56B-BCAB-42DE-965E-9FBA7A6E89BB}"/>
    <cellStyle name="SAPBEXresItem 2 2 2" xfId="32811" xr:uid="{2B73FD55-5428-48BE-9723-9484F0AE40BD}"/>
    <cellStyle name="SAPBEXresItem 2 2 2 2" xfId="32812" xr:uid="{49AD6A21-55E8-466E-9324-05BDEA54A50A}"/>
    <cellStyle name="SAPBEXresItem 2 2 2 3" xfId="32813" xr:uid="{08F6C4D4-C136-45D5-82A1-9D4F0FF497B1}"/>
    <cellStyle name="SAPBEXresItem 2 2 2 4" xfId="32814" xr:uid="{EBB7988B-8037-4ACD-A824-E6C3FFE1C87B}"/>
    <cellStyle name="SAPBEXresItem 2 2 2 5" xfId="32815" xr:uid="{33EBE94B-D4AA-4C6D-A27A-F4714EBFF274}"/>
    <cellStyle name="SAPBEXresItem 2 2 2 6" xfId="32816" xr:uid="{2BD490A0-F4FD-4D9F-BE02-FFB42DF1B907}"/>
    <cellStyle name="SAPBEXresItem 2 2 2 7" xfId="32817" xr:uid="{5BEC14BA-3AA7-4F25-958F-DBD28A82E141}"/>
    <cellStyle name="SAPBEXresItem 2 2 2 8" xfId="32818" xr:uid="{899C0D92-1A74-4CBC-947C-E897601D1097}"/>
    <cellStyle name="SAPBEXresItem 2 2 2 9" xfId="32819" xr:uid="{3A11CF8F-0B76-4978-A993-29EC78528C09}"/>
    <cellStyle name="SAPBEXresItem 2 2 3" xfId="32820" xr:uid="{6EBDC6FC-4925-4A55-A8DC-EBBC72F1775A}"/>
    <cellStyle name="SAPBEXresItem 2 2 3 2" xfId="32821" xr:uid="{D5AC2DD9-6349-4A81-A382-7BEB439954EC}"/>
    <cellStyle name="SAPBEXresItem 2 2 3 3" xfId="32822" xr:uid="{A65BE818-9835-4AF2-9728-1D3F08F0D582}"/>
    <cellStyle name="SAPBEXresItem 2 2 3 4" xfId="32823" xr:uid="{8107E12B-C4E5-4250-B873-1D3E0951E78C}"/>
    <cellStyle name="SAPBEXresItem 2 2 3 5" xfId="32824" xr:uid="{B18D9FC4-907C-45F9-A9CE-5AD4051FC67A}"/>
    <cellStyle name="SAPBEXresItem 2 2 3 6" xfId="32825" xr:uid="{20B67C42-47AA-45A9-B7FE-2A7388953AFB}"/>
    <cellStyle name="SAPBEXresItem 2 2 3 7" xfId="32826" xr:uid="{941B0641-BABC-4008-AFB0-5B11A024EAEA}"/>
    <cellStyle name="SAPBEXresItem 2 2 3 8" xfId="32827" xr:uid="{D4DA2C8D-050E-4CF2-A56E-628DDDB2008C}"/>
    <cellStyle name="SAPBEXresItem 2 2 3 9" xfId="32828" xr:uid="{0F9FEE0E-866C-406F-AE5E-0256D199B3D7}"/>
    <cellStyle name="SAPBEXresItem 2 2 4" xfId="32829" xr:uid="{850EAA36-3D33-4172-A398-E4F8AD4D0044}"/>
    <cellStyle name="SAPBEXresItem 2 2 5" xfId="32830" xr:uid="{EFB1DD9A-EF27-4699-8AC1-A0C08E4221AE}"/>
    <cellStyle name="SAPBEXresItem 2 2 6" xfId="32831" xr:uid="{FFD6FF65-C87C-4AB5-8284-00135DF8D17F}"/>
    <cellStyle name="SAPBEXresItem 2 2 7" xfId="32832" xr:uid="{E7712652-2472-4C18-8AD5-5E96539A3FDC}"/>
    <cellStyle name="SAPBEXresItem 2 2 8" xfId="32833" xr:uid="{6DECB192-ADDE-4B58-A971-7A070D0CC5DC}"/>
    <cellStyle name="SAPBEXresItem 2 2 9" xfId="32834" xr:uid="{68286DF2-2057-43FC-950A-07131A0EE3C2}"/>
    <cellStyle name="SAPBEXresItem 2 3" xfId="32835" xr:uid="{56FC45EA-B3F7-4851-9C3C-886FB9C441B3}"/>
    <cellStyle name="SAPBEXresItem 2 3 2" xfId="32836" xr:uid="{8D8C8005-0BE2-4E83-AC4D-7309B339730D}"/>
    <cellStyle name="SAPBEXresItem 2 3 3" xfId="32837" xr:uid="{0EFD3F9E-0B12-46DC-9A08-AE708C17A58A}"/>
    <cellStyle name="SAPBEXresItem 2 3 4" xfId="32838" xr:uid="{90D28B60-4354-4ECF-ACB4-F69F53C84806}"/>
    <cellStyle name="SAPBEXresItem 2 3 5" xfId="32839" xr:uid="{D2199A88-BF52-4D8F-955C-E2548EFAB06C}"/>
    <cellStyle name="SAPBEXresItem 2 3 6" xfId="32840" xr:uid="{DF55EB6C-81D4-446E-9E18-256363B84194}"/>
    <cellStyle name="SAPBEXresItem 2 3 7" xfId="32841" xr:uid="{39B90F2C-E240-474E-852E-3CE64965FBEC}"/>
    <cellStyle name="SAPBEXresItem 2 3 8" xfId="32842" xr:uid="{D45D1A20-8411-4BCA-8D3C-2228E5E7F850}"/>
    <cellStyle name="SAPBEXresItem 2 3 9" xfId="32843" xr:uid="{A5446B94-7B74-4E36-97BB-25E5184BCA77}"/>
    <cellStyle name="SAPBEXresItem 2 4" xfId="32844" xr:uid="{A0B4AD97-6B0D-409A-93C9-606DC20E5C50}"/>
    <cellStyle name="SAPBEXresItem 2 4 2" xfId="32845" xr:uid="{E80165A4-4D72-4CD5-B7D2-66A662739C4D}"/>
    <cellStyle name="SAPBEXresItem 2 4 3" xfId="32846" xr:uid="{92960AAA-BA6D-4C9A-A077-88DFFEE0B27F}"/>
    <cellStyle name="SAPBEXresItem 2 4 4" xfId="32847" xr:uid="{59BBCCB4-D91B-409A-B6C4-E1C94ADF56FC}"/>
    <cellStyle name="SAPBEXresItem 2 4 5" xfId="32848" xr:uid="{D5F32930-FCB3-4C79-9B19-E19D1A7D99F5}"/>
    <cellStyle name="SAPBEXresItem 2 4 6" xfId="32849" xr:uid="{543DE38E-6D15-403F-8C38-38EE22E700E6}"/>
    <cellStyle name="SAPBEXresItem 2 4 7" xfId="32850" xr:uid="{280F8BE6-0256-4A57-B3FA-DE82588FF4D3}"/>
    <cellStyle name="SAPBEXresItem 2 4 8" xfId="32851" xr:uid="{9DF8912E-C316-4A3E-A599-0264F7382F44}"/>
    <cellStyle name="SAPBEXresItem 2 4 9" xfId="32852" xr:uid="{7C387AFC-6ECE-43BC-A185-0203A18F0E3B}"/>
    <cellStyle name="SAPBEXresItem 2 5" xfId="32853" xr:uid="{D5840667-B409-4FF4-AAB1-1C67F42BCA24}"/>
    <cellStyle name="SAPBEXresItem 2 6" xfId="32854" xr:uid="{89E32D9E-0D25-4513-B253-62E0690D85F7}"/>
    <cellStyle name="SAPBEXresItem 2 7" xfId="32855" xr:uid="{9E652AA3-1034-4F5D-9A26-B0926565F19A}"/>
    <cellStyle name="SAPBEXresItem 2 8" xfId="32856" xr:uid="{64B0D3AB-DB46-4E57-8173-F4A2F1EEDC6F}"/>
    <cellStyle name="SAPBEXresItem 2 9" xfId="32857" xr:uid="{7309C314-46FD-4930-B41F-E4478BBFC3E3}"/>
    <cellStyle name="SAPBEXresItem 3" xfId="32858" xr:uid="{E548EDCC-2C9B-4757-85FF-58C0938CD81C}"/>
    <cellStyle name="SAPBEXresItem 3 10" xfId="32859" xr:uid="{F5EB051D-BFB1-412B-BE42-3E1D1AF9042C}"/>
    <cellStyle name="SAPBEXresItem 3 11" xfId="32860" xr:uid="{82BC63B6-2B80-4107-89C9-32FADBA22E05}"/>
    <cellStyle name="SAPBEXresItem 3 2" xfId="32861" xr:uid="{FAB7FBAD-D854-4DE3-9A50-09DFD513134E}"/>
    <cellStyle name="SAPBEXresItem 3 2 2" xfId="32862" xr:uid="{0B82FB64-660D-481A-8EED-8E26C16CA22A}"/>
    <cellStyle name="SAPBEXresItem 3 2 3" xfId="32863" xr:uid="{1AA1574C-B66B-4E0D-A1EE-D09965FABF18}"/>
    <cellStyle name="SAPBEXresItem 3 2 4" xfId="32864" xr:uid="{48A1E613-9985-44D7-BB27-4A12DF05A733}"/>
    <cellStyle name="SAPBEXresItem 3 2 5" xfId="32865" xr:uid="{2ECE0080-E5BD-4C30-A104-5616ACD55942}"/>
    <cellStyle name="SAPBEXresItem 3 2 6" xfId="32866" xr:uid="{E80828CF-22FE-47FE-9476-F528AB460404}"/>
    <cellStyle name="SAPBEXresItem 3 2 7" xfId="32867" xr:uid="{2EB348AD-263C-4CA8-A983-59FA1F878E10}"/>
    <cellStyle name="SAPBEXresItem 3 2 8" xfId="32868" xr:uid="{F3EA6044-2245-49DC-BFDC-E071720CE47E}"/>
    <cellStyle name="SAPBEXresItem 3 2 9" xfId="32869" xr:uid="{FB6A9799-9D82-47BA-82BA-59DD723E638E}"/>
    <cellStyle name="SAPBEXresItem 3 3" xfId="32870" xr:uid="{DB064292-166A-4F33-A322-02374DAC6407}"/>
    <cellStyle name="SAPBEXresItem 3 3 2" xfId="32871" xr:uid="{6960DC6D-ACFB-4320-9FCC-66FAF00D92FC}"/>
    <cellStyle name="SAPBEXresItem 3 3 3" xfId="32872" xr:uid="{09DF6F92-5CA5-4FB0-BFAE-8D33908D3132}"/>
    <cellStyle name="SAPBEXresItem 3 3 4" xfId="32873" xr:uid="{A6E8317A-6E6E-4152-B766-4E710AC10C9C}"/>
    <cellStyle name="SAPBEXresItem 3 3 5" xfId="32874" xr:uid="{9810BE5F-FCB3-4A94-B22B-4E316665EE1A}"/>
    <cellStyle name="SAPBEXresItem 3 3 6" xfId="32875" xr:uid="{7DDFD1C6-9BCE-4882-BA1F-B0F442983D82}"/>
    <cellStyle name="SAPBEXresItem 3 3 7" xfId="32876" xr:uid="{26B2F941-6B12-4C5F-AC0C-922B13B5AE8F}"/>
    <cellStyle name="SAPBEXresItem 3 3 8" xfId="32877" xr:uid="{04C7673A-435A-4324-92E4-22E328F6A41F}"/>
    <cellStyle name="SAPBEXresItem 3 3 9" xfId="32878" xr:uid="{F334B7CF-091F-4412-8F25-86972547428F}"/>
    <cellStyle name="SAPBEXresItem 3 4" xfId="32879" xr:uid="{C47EE2BF-CB0B-4607-B6E5-5060B7D84693}"/>
    <cellStyle name="SAPBEXresItem 3 5" xfId="32880" xr:uid="{8396AD84-5F4F-4058-8EE1-44BB4AE888B5}"/>
    <cellStyle name="SAPBEXresItem 3 6" xfId="32881" xr:uid="{B224C28C-D921-42F5-B24E-614CDD8B450D}"/>
    <cellStyle name="SAPBEXresItem 3 7" xfId="32882" xr:uid="{46696202-544E-4658-B749-8FF41875C0E9}"/>
    <cellStyle name="SAPBEXresItem 3 8" xfId="32883" xr:uid="{D3216EE8-5E45-495E-9A7B-D628B5EE0981}"/>
    <cellStyle name="SAPBEXresItem 3 9" xfId="32884" xr:uid="{02E3A5B7-2548-4D15-9160-362522612BC0}"/>
    <cellStyle name="SAPBEXresItem 4" xfId="32885" xr:uid="{ABAC003D-0643-44B4-A375-F388F43BC86A}"/>
    <cellStyle name="SAPBEXresItem 4 2" xfId="32886" xr:uid="{91C49B1B-00BE-4E2C-8B32-F7E9E9E3806E}"/>
    <cellStyle name="SAPBEXresItem 4 3" xfId="32887" xr:uid="{0395FD5C-B533-4F52-92E1-4A1A94E0A302}"/>
    <cellStyle name="SAPBEXresItem 4 4" xfId="32888" xr:uid="{64B541AC-2F31-4B97-8384-DED3654AC731}"/>
    <cellStyle name="SAPBEXresItem 4 5" xfId="32889" xr:uid="{D7FDA777-D37A-4E8A-B0B1-07A2A7E3CACF}"/>
    <cellStyle name="SAPBEXresItem 4 6" xfId="32890" xr:uid="{BAB00FEA-0B38-41EF-AADA-7F66A7AA8166}"/>
    <cellStyle name="SAPBEXresItem 4 7" xfId="32891" xr:uid="{D47C6654-963E-4B1C-8868-FF01DCC748FE}"/>
    <cellStyle name="SAPBEXresItem 4 8" xfId="32892" xr:uid="{30AC881A-D009-44B8-9496-552B6B1307AA}"/>
    <cellStyle name="SAPBEXresItem 4 9" xfId="32893" xr:uid="{B62AEC08-A105-48FF-9DEE-602256C63766}"/>
    <cellStyle name="SAPBEXresItem 5" xfId="32894" xr:uid="{AEC55D6E-2AF0-40DF-B02E-990EA1C130BF}"/>
    <cellStyle name="SAPBEXresItem 5 2" xfId="32895" xr:uid="{C82E8736-0BDD-4CA5-92F4-0B7793EF1852}"/>
    <cellStyle name="SAPBEXresItem 5 3" xfId="32896" xr:uid="{24F5ACBA-C3E0-433E-A9C4-BF1DEE869B1A}"/>
    <cellStyle name="SAPBEXresItem 5 4" xfId="32897" xr:uid="{3F692665-AAE1-4AB8-9161-466AAD95617C}"/>
    <cellStyle name="SAPBEXresItem 5 5" xfId="32898" xr:uid="{670AAF50-D333-4C58-BCC9-64888B4D0677}"/>
    <cellStyle name="SAPBEXresItem 5 6" xfId="32899" xr:uid="{83745EAB-0BDE-450C-BEA4-109663B0F046}"/>
    <cellStyle name="SAPBEXresItem 5 7" xfId="32900" xr:uid="{9700C3E8-A736-49D3-9E15-2F98F33FB9EE}"/>
    <cellStyle name="SAPBEXresItem 5 8" xfId="32901" xr:uid="{97DC1899-148D-4634-8A36-1A5DA4CE1809}"/>
    <cellStyle name="SAPBEXresItem 5 9" xfId="32902" xr:uid="{5AADDFDA-811C-4BCB-AA9E-29A64CC908CD}"/>
    <cellStyle name="SAPBEXresItem 6" xfId="32903" xr:uid="{6C0E92FE-BE13-4C83-8C5A-0C10A1AA7791}"/>
    <cellStyle name="SAPBEXresItem 7" xfId="32904" xr:uid="{68347DB1-1BCE-401D-BC72-CFA6CCB4BFA9}"/>
    <cellStyle name="SAPBEXresItem 8" xfId="32905" xr:uid="{59465C0B-B608-48F7-8C64-0942C7AF22A4}"/>
    <cellStyle name="SAPBEXresItem 9" xfId="32906" xr:uid="{41C2B3B8-0C29-451F-9E95-F9A674C1104C}"/>
    <cellStyle name="SAPBEXresItemX" xfId="2307" xr:uid="{DE1C63E3-080D-46AA-B67B-EF5F7F660176}"/>
    <cellStyle name="SAPBEXresItemX 10" xfId="32908" xr:uid="{52C4BD3C-5AB3-4535-A031-177C607C55A8}"/>
    <cellStyle name="SAPBEXresItemX 11" xfId="32909" xr:uid="{E30F6550-BA9F-42B9-9242-8B8D2E48B0A9}"/>
    <cellStyle name="SAPBEXresItemX 12" xfId="32910" xr:uid="{92E34A14-B24E-42DC-AECA-6E51FA0407F2}"/>
    <cellStyle name="SAPBEXresItemX 13" xfId="32911" xr:uid="{F5ADDDE5-E19F-4B21-B8FF-13420C322CF1}"/>
    <cellStyle name="SAPBEXresItemX 14" xfId="32907" xr:uid="{A0F89BBB-8F66-4586-902A-C02D3B100C42}"/>
    <cellStyle name="SAPBEXresItemX 15" xfId="37684" xr:uid="{7FF8717D-145F-42F1-8A3B-CF825CE59DB3}"/>
    <cellStyle name="SAPBEXresItemX 2" xfId="32912" xr:uid="{CBD1F862-CFEF-4588-9262-41CF49788A93}"/>
    <cellStyle name="SAPBEXresItemX 2 10" xfId="32913" xr:uid="{2D4F7484-5BCB-48D8-BEFB-EA18E420502A}"/>
    <cellStyle name="SAPBEXresItemX 2 11" xfId="32914" xr:uid="{F934A58C-A152-46D1-ABC3-2620417105E7}"/>
    <cellStyle name="SAPBEXresItemX 2 12" xfId="32915" xr:uid="{13580645-D827-4F29-9BF3-4D2C56D7A3E5}"/>
    <cellStyle name="SAPBEXresItemX 2 2" xfId="32916" xr:uid="{596A3B7B-53CC-4A36-8A0E-A99540107DD8}"/>
    <cellStyle name="SAPBEXresItemX 2 2 10" xfId="32917" xr:uid="{C8366F71-1C34-43EE-AE9E-DA4518F57DCB}"/>
    <cellStyle name="SAPBEXresItemX 2 2 11" xfId="32918" xr:uid="{E11DB272-A854-4D65-A3B8-BDCC4D4BB2B1}"/>
    <cellStyle name="SAPBEXresItemX 2 2 2" xfId="32919" xr:uid="{EABC773C-EAFE-4675-917B-DC2506D1C411}"/>
    <cellStyle name="SAPBEXresItemX 2 2 2 2" xfId="32920" xr:uid="{F50B7C3D-4601-4957-96D1-0F5A12236D9C}"/>
    <cellStyle name="SAPBEXresItemX 2 2 2 3" xfId="32921" xr:uid="{FC274D63-DDCD-4FA8-A00E-18EE80F95EA4}"/>
    <cellStyle name="SAPBEXresItemX 2 2 2 4" xfId="32922" xr:uid="{DC73321B-0A5B-4F40-A3FB-43F2A6F4040A}"/>
    <cellStyle name="SAPBEXresItemX 2 2 2 5" xfId="32923" xr:uid="{28369156-A01A-4657-9111-B3107939007C}"/>
    <cellStyle name="SAPBEXresItemX 2 2 2 6" xfId="32924" xr:uid="{80F15E01-D8D3-466A-B198-95B4A59976B0}"/>
    <cellStyle name="SAPBEXresItemX 2 2 2 7" xfId="32925" xr:uid="{9A0D0E7F-B494-452E-965A-6A5D28ADBD61}"/>
    <cellStyle name="SAPBEXresItemX 2 2 2 8" xfId="32926" xr:uid="{C68DC771-1FC8-4BCC-9F2A-598E52F53B81}"/>
    <cellStyle name="SAPBEXresItemX 2 2 2 9" xfId="32927" xr:uid="{9F66BA96-D340-4851-AD69-6894F35C2293}"/>
    <cellStyle name="SAPBEXresItemX 2 2 3" xfId="32928" xr:uid="{5013298D-2B7A-4A35-83AF-8EFE2828C1D6}"/>
    <cellStyle name="SAPBEXresItemX 2 2 3 2" xfId="32929" xr:uid="{C69A011F-E4E7-4F38-9A18-8D839637C353}"/>
    <cellStyle name="SAPBEXresItemX 2 2 3 3" xfId="32930" xr:uid="{44E06E07-F93D-4569-B253-EC004B332AE3}"/>
    <cellStyle name="SAPBEXresItemX 2 2 3 4" xfId="32931" xr:uid="{849FFF2E-AF2A-4C35-9EB0-56E68FCD63A9}"/>
    <cellStyle name="SAPBEXresItemX 2 2 3 5" xfId="32932" xr:uid="{982A61DF-DCFF-4505-9D98-AB16B2145075}"/>
    <cellStyle name="SAPBEXresItemX 2 2 3 6" xfId="32933" xr:uid="{AB53D3B2-7DAC-4204-B273-FDBD05FACC87}"/>
    <cellStyle name="SAPBEXresItemX 2 2 3 7" xfId="32934" xr:uid="{D9E15181-AEE3-4176-92EE-5DB1AC3E6C7D}"/>
    <cellStyle name="SAPBEXresItemX 2 2 3 8" xfId="32935" xr:uid="{3A534D29-E54C-4295-BE4E-C5E4D516E448}"/>
    <cellStyle name="SAPBEXresItemX 2 2 3 9" xfId="32936" xr:uid="{FFEE6537-8EEC-4DCD-B6B1-0D5EB4F75B3F}"/>
    <cellStyle name="SAPBEXresItemX 2 2 4" xfId="32937" xr:uid="{A2B9071F-B984-4448-AEFB-EEBB7BA0392D}"/>
    <cellStyle name="SAPBEXresItemX 2 2 5" xfId="32938" xr:uid="{0A44924F-3EE8-4EB0-8DE8-7E728AB6848E}"/>
    <cellStyle name="SAPBEXresItemX 2 2 6" xfId="32939" xr:uid="{E32A51C8-5B02-4F93-BEAA-FCC772DC7CAB}"/>
    <cellStyle name="SAPBEXresItemX 2 2 7" xfId="32940" xr:uid="{E66B6464-87EB-4307-B141-121750E65066}"/>
    <cellStyle name="SAPBEXresItemX 2 2 8" xfId="32941" xr:uid="{0F8D1463-24E7-4AB8-9B35-C6AE2763ACC4}"/>
    <cellStyle name="SAPBEXresItemX 2 2 9" xfId="32942" xr:uid="{F28A5DB2-B523-40A1-9E78-C67F45B9BC04}"/>
    <cellStyle name="SAPBEXresItemX 2 3" xfId="32943" xr:uid="{8C6F5658-9493-4E38-B1A2-62D9D189F42F}"/>
    <cellStyle name="SAPBEXresItemX 2 3 2" xfId="32944" xr:uid="{1B0D220D-7B6A-48ED-8ABD-BD551266F5C8}"/>
    <cellStyle name="SAPBEXresItemX 2 3 3" xfId="32945" xr:uid="{66B09825-E46B-4C45-8C59-7579BA2D7B8B}"/>
    <cellStyle name="SAPBEXresItemX 2 3 4" xfId="32946" xr:uid="{F6A80BFF-2EC7-416D-AABF-27E7EAB33CB9}"/>
    <cellStyle name="SAPBEXresItemX 2 3 5" xfId="32947" xr:uid="{DBBD7A04-E985-48E6-815B-D4A498E84DC1}"/>
    <cellStyle name="SAPBEXresItemX 2 3 6" xfId="32948" xr:uid="{D749071B-6DB4-4C9B-BC0B-B70342ED215E}"/>
    <cellStyle name="SAPBEXresItemX 2 3 7" xfId="32949" xr:uid="{E3FA9982-F76B-472C-AA55-45660F82CAC5}"/>
    <cellStyle name="SAPBEXresItemX 2 3 8" xfId="32950" xr:uid="{2D0B15EA-1F2E-4A92-A80B-A2F5AF347ABD}"/>
    <cellStyle name="SAPBEXresItemX 2 3 9" xfId="32951" xr:uid="{9ED939CE-3021-454C-865F-AC15B6470D83}"/>
    <cellStyle name="SAPBEXresItemX 2 4" xfId="32952" xr:uid="{8AB26327-D60E-4041-9CD5-373C6507D964}"/>
    <cellStyle name="SAPBEXresItemX 2 4 2" xfId="32953" xr:uid="{64EE9AE1-F7BD-4A9F-AE20-DCED7A04BCD9}"/>
    <cellStyle name="SAPBEXresItemX 2 4 3" xfId="32954" xr:uid="{531A81AC-BA8E-4F9D-AD11-F5E7B0228CDA}"/>
    <cellStyle name="SAPBEXresItemX 2 4 4" xfId="32955" xr:uid="{D8D83967-A131-4A3E-B7A1-155569418EEE}"/>
    <cellStyle name="SAPBEXresItemX 2 4 5" xfId="32956" xr:uid="{04B75EDD-C7AA-4B9E-9077-418A49849182}"/>
    <cellStyle name="SAPBEXresItemX 2 4 6" xfId="32957" xr:uid="{E1188074-0B83-4F83-B9EC-5B4F00EFF703}"/>
    <cellStyle name="SAPBEXresItemX 2 4 7" xfId="32958" xr:uid="{25E53597-98AB-4911-AD40-209CD214390A}"/>
    <cellStyle name="SAPBEXresItemX 2 4 8" xfId="32959" xr:uid="{E38B73DF-3EF4-4060-9F47-63ABDC6E78F2}"/>
    <cellStyle name="SAPBEXresItemX 2 4 9" xfId="32960" xr:uid="{E0515F4D-2739-4C67-AF28-687B1DEBC8A5}"/>
    <cellStyle name="SAPBEXresItemX 2 5" xfId="32961" xr:uid="{69B6D276-6499-461B-B5D9-9FBA1C80144D}"/>
    <cellStyle name="SAPBEXresItemX 2 6" xfId="32962" xr:uid="{88A0126C-8FF8-43D3-9DB1-78D64F483E55}"/>
    <cellStyle name="SAPBEXresItemX 2 7" xfId="32963" xr:uid="{820D0D4F-DAA5-4EB3-98C6-9464E3649941}"/>
    <cellStyle name="SAPBEXresItemX 2 8" xfId="32964" xr:uid="{D899ECF2-2C7B-4B8F-8E86-CFD5AD86E557}"/>
    <cellStyle name="SAPBEXresItemX 2 9" xfId="32965" xr:uid="{23DC0D61-7745-4112-AC3C-8D8E0BA6D3D0}"/>
    <cellStyle name="SAPBEXresItemX 3" xfId="32966" xr:uid="{72DFCFB5-222C-4619-A29D-E31CB2DC56AD}"/>
    <cellStyle name="SAPBEXresItemX 3 10" xfId="32967" xr:uid="{F6FB29CF-8E93-4728-BF7A-3FD0C792A984}"/>
    <cellStyle name="SAPBEXresItemX 3 11" xfId="32968" xr:uid="{910B40E8-1349-4081-88EE-30AAFEE64332}"/>
    <cellStyle name="SAPBEXresItemX 3 2" xfId="32969" xr:uid="{23095F6D-681B-48BF-83DD-426A00E496A1}"/>
    <cellStyle name="SAPBEXresItemX 3 2 2" xfId="32970" xr:uid="{968E715D-980A-4FF9-911B-6ABE6B20486B}"/>
    <cellStyle name="SAPBEXresItemX 3 2 3" xfId="32971" xr:uid="{8007ABBF-9019-451C-9830-BDC33210AC77}"/>
    <cellStyle name="SAPBEXresItemX 3 2 4" xfId="32972" xr:uid="{7D9F8CFE-0AFA-4EA4-9C49-45E266F80434}"/>
    <cellStyle name="SAPBEXresItemX 3 2 5" xfId="32973" xr:uid="{EFF51AEE-0BA2-48B0-BA2C-55B242EB7C9C}"/>
    <cellStyle name="SAPBEXresItemX 3 2 6" xfId="32974" xr:uid="{C5885935-98E9-4EC9-B9C2-D61DEFD78DE1}"/>
    <cellStyle name="SAPBEXresItemX 3 2 7" xfId="32975" xr:uid="{75146C5D-A9BF-49C7-9442-798B1C09BC16}"/>
    <cellStyle name="SAPBEXresItemX 3 2 8" xfId="32976" xr:uid="{DC882A91-9C9A-4E69-93BF-D8BF6FE4EB92}"/>
    <cellStyle name="SAPBEXresItemX 3 2 9" xfId="32977" xr:uid="{93148DA7-4678-4657-A448-83D24F41972C}"/>
    <cellStyle name="SAPBEXresItemX 3 3" xfId="32978" xr:uid="{072BD1C3-A2F8-4C79-999B-56C3C3BF2245}"/>
    <cellStyle name="SAPBEXresItemX 3 3 2" xfId="32979" xr:uid="{508CC539-25BF-452A-BAFE-275F4159D7E8}"/>
    <cellStyle name="SAPBEXresItemX 3 3 3" xfId="32980" xr:uid="{3B08627D-F4E1-492A-8C31-A3EE8CF3FB55}"/>
    <cellStyle name="SAPBEXresItemX 3 3 4" xfId="32981" xr:uid="{21DBC9F2-6BCD-4EE0-9E9C-660A2112E975}"/>
    <cellStyle name="SAPBEXresItemX 3 3 5" xfId="32982" xr:uid="{82E11866-60EC-441D-A4AF-BEBC8ACF579D}"/>
    <cellStyle name="SAPBEXresItemX 3 3 6" xfId="32983" xr:uid="{76B3CAB1-E8FB-40A0-9C23-BF82EEA4E4A3}"/>
    <cellStyle name="SAPBEXresItemX 3 3 7" xfId="32984" xr:uid="{09CAC8AB-A988-4EC4-971E-932B681226B0}"/>
    <cellStyle name="SAPBEXresItemX 3 3 8" xfId="32985" xr:uid="{3F4D0134-906B-4915-A3E1-1901F97D8C98}"/>
    <cellStyle name="SAPBEXresItemX 3 3 9" xfId="32986" xr:uid="{2B0A564C-8B7A-4FA5-A418-F9F366D6B739}"/>
    <cellStyle name="SAPBEXresItemX 3 4" xfId="32987" xr:uid="{970F6002-4E52-4387-9410-12D687717871}"/>
    <cellStyle name="SAPBEXresItemX 3 5" xfId="32988" xr:uid="{50B243D5-E8EC-424B-AC93-B1927BA27140}"/>
    <cellStyle name="SAPBEXresItemX 3 6" xfId="32989" xr:uid="{D6A67F94-0195-47BF-ABEA-E39C00617893}"/>
    <cellStyle name="SAPBEXresItemX 3 7" xfId="32990" xr:uid="{F636EDA2-526B-4D8E-9BCD-F473D3CB4441}"/>
    <cellStyle name="SAPBEXresItemX 3 8" xfId="32991" xr:uid="{2C7F95F3-9894-4F55-A60B-CC0A9A833553}"/>
    <cellStyle name="SAPBEXresItemX 3 9" xfId="32992" xr:uid="{AFEADC14-21AC-41C3-94E3-D6DE5A988569}"/>
    <cellStyle name="SAPBEXresItemX 4" xfId="32993" xr:uid="{DF100FC3-ADC2-4F03-BDA7-AB5F4E2A7F85}"/>
    <cellStyle name="SAPBEXresItemX 4 2" xfId="32994" xr:uid="{5CEEDB30-88C1-414C-82E5-40E55DA2FD81}"/>
    <cellStyle name="SAPBEXresItemX 4 3" xfId="32995" xr:uid="{1EF3ADB7-FDC9-4286-AAD3-5A4FBB1F5A05}"/>
    <cellStyle name="SAPBEXresItemX 4 4" xfId="32996" xr:uid="{3FADE267-5BD3-4439-B417-8C6B94B582C3}"/>
    <cellStyle name="SAPBEXresItemX 4 5" xfId="32997" xr:uid="{7CA1F096-49BA-4ACA-82E7-2382D4AF85E8}"/>
    <cellStyle name="SAPBEXresItemX 4 6" xfId="32998" xr:uid="{AEB291F6-7D49-4D71-B349-F9F80C13565A}"/>
    <cellStyle name="SAPBEXresItemX 4 7" xfId="32999" xr:uid="{13F21848-2D61-463D-A423-196453667E12}"/>
    <cellStyle name="SAPBEXresItemX 4 8" xfId="33000" xr:uid="{F4054C8C-639F-45EC-8874-460CEC003AEA}"/>
    <cellStyle name="SAPBEXresItemX 4 9" xfId="33001" xr:uid="{F6F86626-7C75-4CD9-AD0F-A9C55686FCBF}"/>
    <cellStyle name="SAPBEXresItemX 5" xfId="33002" xr:uid="{0CB46A6D-5B22-4186-96F2-0FB0843C2B75}"/>
    <cellStyle name="SAPBEXresItemX 5 2" xfId="33003" xr:uid="{B4CD9BFA-63D0-4559-B6B8-DEDB0FE32409}"/>
    <cellStyle name="SAPBEXresItemX 5 3" xfId="33004" xr:uid="{6AAF2BA4-A61E-4D20-8974-CE3596668D39}"/>
    <cellStyle name="SAPBEXresItemX 5 4" xfId="33005" xr:uid="{E559F03A-4CFC-4804-B073-088215D43686}"/>
    <cellStyle name="SAPBEXresItemX 5 5" xfId="33006" xr:uid="{8CA22E36-D381-4391-9E88-87D0F2271B2B}"/>
    <cellStyle name="SAPBEXresItemX 5 6" xfId="33007" xr:uid="{F65E5322-2D68-4D44-AB7B-127472D5A56B}"/>
    <cellStyle name="SAPBEXresItemX 5 7" xfId="33008" xr:uid="{7C4DC8F2-AA88-497F-BB29-2C01A58AC473}"/>
    <cellStyle name="SAPBEXresItemX 5 8" xfId="33009" xr:uid="{1D0910B3-1C8F-46DD-8936-D8CEB25E8070}"/>
    <cellStyle name="SAPBEXresItemX 5 9" xfId="33010" xr:uid="{F58C2A4F-E807-4DB8-920C-61C1198E56E0}"/>
    <cellStyle name="SAPBEXresItemX 6" xfId="33011" xr:uid="{50192D8C-1C80-4990-BBA0-A79DC4C05894}"/>
    <cellStyle name="SAPBEXresItemX 7" xfId="33012" xr:uid="{E61E2852-A5AB-46D4-AD4D-34B9B0F671B4}"/>
    <cellStyle name="SAPBEXresItemX 8" xfId="33013" xr:uid="{4F84295C-9419-4172-9EA9-B8E55EA43245}"/>
    <cellStyle name="SAPBEXresItemX 9" xfId="33014" xr:uid="{6E25C271-D586-4090-B05E-515B35D06176}"/>
    <cellStyle name="SAPBEXstdData" xfId="2308" xr:uid="{CF98C29A-339E-4B01-AEC2-AF831FF6153C}"/>
    <cellStyle name="SAPBEXstdData 10" xfId="33016" xr:uid="{CD61FDFD-56B6-4818-BFB3-270BA67993EA}"/>
    <cellStyle name="SAPBEXstdData 11" xfId="33017" xr:uid="{9AEF2485-80A4-4F97-9FFA-4C9254C7F11A}"/>
    <cellStyle name="SAPBEXstdData 12" xfId="33018" xr:uid="{EEFF3488-6BD2-41BC-8013-FD10427648C8}"/>
    <cellStyle name="SAPBEXstdData 13" xfId="33015" xr:uid="{DE9AA0E4-D868-418A-A79A-FE335615AF14}"/>
    <cellStyle name="SAPBEXstdData 14" xfId="37685" xr:uid="{AD7FD291-8B8B-4D8F-A8D6-C9C9FEEDB1EC}"/>
    <cellStyle name="SAPBEXstdData 2" xfId="33019" xr:uid="{489DD760-1B34-417F-BDCF-C86DACF37E36}"/>
    <cellStyle name="SAPBEXstdData 2 10" xfId="33020" xr:uid="{DFBB21CB-8603-4880-ADA9-9BDFDA8ACA26}"/>
    <cellStyle name="SAPBEXstdData 2 11" xfId="33021" xr:uid="{D2E70BF3-EA4F-4445-881D-53F941AE250A}"/>
    <cellStyle name="SAPBEXstdData 2 2" xfId="33022" xr:uid="{9642AE1C-2DD5-47F1-9D5F-597C9A243379}"/>
    <cellStyle name="SAPBEXstdData 2 2 2" xfId="33023" xr:uid="{61B64583-FBA4-49D3-85DD-AB7D67BEC2D9}"/>
    <cellStyle name="SAPBEXstdData 2 2 3" xfId="33024" xr:uid="{2D2FE179-A456-42A4-BF41-80FA527DBC7E}"/>
    <cellStyle name="SAPBEXstdData 2 2 4" xfId="33025" xr:uid="{3326B41C-1A87-4356-AC96-0F82C2FCC332}"/>
    <cellStyle name="SAPBEXstdData 2 2 5" xfId="33026" xr:uid="{94509E3F-1E4E-4955-B03D-AE68576B15A2}"/>
    <cellStyle name="SAPBEXstdData 2 2 6" xfId="33027" xr:uid="{F93DB372-642D-42C5-A760-F9E3ACA1C96F}"/>
    <cellStyle name="SAPBEXstdData 2 2 7" xfId="33028" xr:uid="{261B1374-6926-49DE-A3D5-9A81EAA70F20}"/>
    <cellStyle name="SAPBEXstdData 2 2 8" xfId="33029" xr:uid="{86EBC54B-968C-4BA7-81C2-507B4FDF66F3}"/>
    <cellStyle name="SAPBEXstdData 2 2 9" xfId="33030" xr:uid="{35574097-BB3F-46AA-B0F8-1CB17CE6550A}"/>
    <cellStyle name="SAPBEXstdData 2 3" xfId="33031" xr:uid="{DE935F0B-8069-492E-A2F8-BA1E6C2B3BF7}"/>
    <cellStyle name="SAPBEXstdData 2 3 2" xfId="33032" xr:uid="{8E1D371D-8FB9-41D7-BC56-CB92210E4D63}"/>
    <cellStyle name="SAPBEXstdData 2 3 3" xfId="33033" xr:uid="{359057AF-20FD-49CB-B4E4-79F5F133CD9C}"/>
    <cellStyle name="SAPBEXstdData 2 3 4" xfId="33034" xr:uid="{4829E41D-6033-467D-ACAB-83A1845DADDF}"/>
    <cellStyle name="SAPBEXstdData 2 3 5" xfId="33035" xr:uid="{A2D2795A-86CE-4C84-8BC9-5314C16BCA42}"/>
    <cellStyle name="SAPBEXstdData 2 3 6" xfId="33036" xr:uid="{0219D697-C6E2-4F83-B1C3-D3C0FA445AF2}"/>
    <cellStyle name="SAPBEXstdData 2 3 7" xfId="33037" xr:uid="{F5C3D0AE-96D5-4AE4-9813-D99424DBE185}"/>
    <cellStyle name="SAPBEXstdData 2 3 8" xfId="33038" xr:uid="{AD8BCD9B-4198-4F33-8AD1-03940703D6C1}"/>
    <cellStyle name="SAPBEXstdData 2 3 9" xfId="33039" xr:uid="{C0C0463E-6EBE-41E5-9ABE-802CE0E84FD6}"/>
    <cellStyle name="SAPBEXstdData 2 4" xfId="33040" xr:uid="{BBC20CD4-1DE8-4DDA-A9AC-1A7D18BDD931}"/>
    <cellStyle name="SAPBEXstdData 2 5" xfId="33041" xr:uid="{DDBFE0CF-7A5A-41DD-BBB6-603E4127E159}"/>
    <cellStyle name="SAPBEXstdData 2 6" xfId="33042" xr:uid="{952BF8E6-324A-44A5-8CD5-9E35A1689347}"/>
    <cellStyle name="SAPBEXstdData 2 7" xfId="33043" xr:uid="{1AEA6B3F-5921-466A-880D-9E52AC4FD6B4}"/>
    <cellStyle name="SAPBEXstdData 2 8" xfId="33044" xr:uid="{DCE23828-361D-48F2-B58D-BC3E2B0ABC56}"/>
    <cellStyle name="SAPBEXstdData 2 9" xfId="33045" xr:uid="{4EA957E5-1A1E-4A56-8824-1D4EA3A6AC4B}"/>
    <cellStyle name="SAPBEXstdData 3" xfId="33046" xr:uid="{0DC87209-4BD0-4C45-92B2-68E1AAE5D516}"/>
    <cellStyle name="SAPBEXstdData 3 2" xfId="33047" xr:uid="{3A0362F1-EF2D-487F-9E5F-F4FEB945C901}"/>
    <cellStyle name="SAPBEXstdData 3 3" xfId="33048" xr:uid="{629159D2-63BD-4407-9E74-6104D42B1D66}"/>
    <cellStyle name="SAPBEXstdData 3 4" xfId="33049" xr:uid="{F35E8591-D1FF-4955-BA20-94F072127757}"/>
    <cellStyle name="SAPBEXstdData 3 5" xfId="33050" xr:uid="{9792DB10-5306-4F80-9090-B03EA8B5F0FB}"/>
    <cellStyle name="SAPBEXstdData 3 6" xfId="33051" xr:uid="{A081C661-2B10-4BF4-AE75-56729CD3728F}"/>
    <cellStyle name="SAPBEXstdData 3 7" xfId="33052" xr:uid="{38A45D08-FC96-4DF8-83AF-B7EA15F73683}"/>
    <cellStyle name="SAPBEXstdData 3 8" xfId="33053" xr:uid="{9DD7D84D-6117-4CBC-B24F-AE5CAE104EFE}"/>
    <cellStyle name="SAPBEXstdData 3 9" xfId="33054" xr:uid="{DB43D558-C4CE-4876-B3CA-7BECF0C5D09D}"/>
    <cellStyle name="SAPBEXstdData 4" xfId="33055" xr:uid="{CC05D750-DC48-4770-A82F-00504D2F120E}"/>
    <cellStyle name="SAPBEXstdData 4 2" xfId="33056" xr:uid="{89CB8479-85ED-4324-8A6A-ECC3E11B6A06}"/>
    <cellStyle name="SAPBEXstdData 4 3" xfId="33057" xr:uid="{56B9BED6-0D6F-42DB-9955-AC9A98BAB2B4}"/>
    <cellStyle name="SAPBEXstdData 4 4" xfId="33058" xr:uid="{4EBD276B-FEDE-4859-8B1E-BD5D2C40752D}"/>
    <cellStyle name="SAPBEXstdData 4 5" xfId="33059" xr:uid="{BE767C6E-3C51-4A64-8557-BE81CC4B0F91}"/>
    <cellStyle name="SAPBEXstdData 4 6" xfId="33060" xr:uid="{D2DF613E-9625-4CE2-9DDA-13825A60D33C}"/>
    <cellStyle name="SAPBEXstdData 4 7" xfId="33061" xr:uid="{1E57782B-3D33-4BD2-8FD3-D012C8899A51}"/>
    <cellStyle name="SAPBEXstdData 4 8" xfId="33062" xr:uid="{B7046881-AB92-4757-8840-43997B79241E}"/>
    <cellStyle name="SAPBEXstdData 4 9" xfId="33063" xr:uid="{5041AFB5-182B-49F9-9094-2B33DCD0C66F}"/>
    <cellStyle name="SAPBEXstdData 5" xfId="33064" xr:uid="{88825B81-671E-4560-81C0-356987188FA4}"/>
    <cellStyle name="SAPBEXstdData 6" xfId="33065" xr:uid="{D0D41E22-9353-4787-8602-A49E2D91CBCD}"/>
    <cellStyle name="SAPBEXstdData 7" xfId="33066" xr:uid="{EDB9AAB4-735C-4451-8742-2CD2C1C704D9}"/>
    <cellStyle name="SAPBEXstdData 8" xfId="33067" xr:uid="{B0EE9247-8FCA-4233-ABB1-570E70D26160}"/>
    <cellStyle name="SAPBEXstdData 9" xfId="33068" xr:uid="{B51687A1-33C5-4A09-8D07-66802D477372}"/>
    <cellStyle name="SAPBEXstdDataEmph" xfId="2309" xr:uid="{4310FF1F-2891-4189-8C84-43606C985A6F}"/>
    <cellStyle name="SAPBEXstdDataEmph 10" xfId="33070" xr:uid="{8F93BCB8-673A-4722-A2CE-BC221BAB8E40}"/>
    <cellStyle name="SAPBEXstdDataEmph 11" xfId="33071" xr:uid="{2027614C-FF42-4BA2-B745-1AB1DA1FEF88}"/>
    <cellStyle name="SAPBEXstdDataEmph 12" xfId="33072" xr:uid="{73154C9F-1D36-4BF6-9F67-B130BBD7CE96}"/>
    <cellStyle name="SAPBEXstdDataEmph 13" xfId="33073" xr:uid="{0CAC4998-6FBE-4B35-A72D-E300D8ABC10D}"/>
    <cellStyle name="SAPBEXstdDataEmph 14" xfId="33069" xr:uid="{B244C849-1FCF-4BC8-87A7-8F65BB94EC60}"/>
    <cellStyle name="SAPBEXstdDataEmph 15" xfId="37686" xr:uid="{19C98847-F3BE-4C7C-9C32-3E99067B3790}"/>
    <cellStyle name="SAPBEXstdDataEmph 2" xfId="33074" xr:uid="{E87B8CA8-177F-41AD-A379-4EC21CB75137}"/>
    <cellStyle name="SAPBEXstdDataEmph 2 10" xfId="33075" xr:uid="{DD4A7B75-83D6-4296-AC01-BF7BC5765E8F}"/>
    <cellStyle name="SAPBEXstdDataEmph 2 11" xfId="33076" xr:uid="{A778B3B2-8609-4EB8-83F1-A065D4A8E3AA}"/>
    <cellStyle name="SAPBEXstdDataEmph 2 12" xfId="33077" xr:uid="{820A5C13-261D-4F16-9CD6-92B2076E191D}"/>
    <cellStyle name="SAPBEXstdDataEmph 2 2" xfId="33078" xr:uid="{AA5CD0EA-ECFF-4ACA-937A-E2BB3352313F}"/>
    <cellStyle name="SAPBEXstdDataEmph 2 2 10" xfId="33079" xr:uid="{CE8F10DD-81A6-40E5-8013-CC72297BD0E2}"/>
    <cellStyle name="SAPBEXstdDataEmph 2 2 11" xfId="33080" xr:uid="{3719E18F-8686-4536-9C6F-C97FA0C44641}"/>
    <cellStyle name="SAPBEXstdDataEmph 2 2 2" xfId="33081" xr:uid="{5E81BD32-FEE7-4058-9D88-BB0226E7C03A}"/>
    <cellStyle name="SAPBEXstdDataEmph 2 2 2 2" xfId="33082" xr:uid="{65FD48AE-80A6-4300-AEAD-4CC94A1387FF}"/>
    <cellStyle name="SAPBEXstdDataEmph 2 2 2 3" xfId="33083" xr:uid="{60DA8994-6E76-4635-AF80-5613C6EA2A41}"/>
    <cellStyle name="SAPBEXstdDataEmph 2 2 2 4" xfId="33084" xr:uid="{31BAA914-2FDD-4AAE-9695-774E6DAC3D83}"/>
    <cellStyle name="SAPBEXstdDataEmph 2 2 2 5" xfId="33085" xr:uid="{1685B1FF-4CC0-4A7F-84AE-10749BDABA2D}"/>
    <cellStyle name="SAPBEXstdDataEmph 2 2 2 6" xfId="33086" xr:uid="{2A1ADDFC-FA1D-4F4D-BCA3-7C80658221F6}"/>
    <cellStyle name="SAPBEXstdDataEmph 2 2 2 7" xfId="33087" xr:uid="{AF388F68-8CB4-4509-9352-C0E801B0A437}"/>
    <cellStyle name="SAPBEXstdDataEmph 2 2 2 8" xfId="33088" xr:uid="{777DDA9C-6385-4797-9802-344EA0A15EFE}"/>
    <cellStyle name="SAPBEXstdDataEmph 2 2 2 9" xfId="33089" xr:uid="{4F613A8F-6D25-40DD-B293-E6F76295797A}"/>
    <cellStyle name="SAPBEXstdDataEmph 2 2 3" xfId="33090" xr:uid="{D2F84F85-C60B-4087-B3F7-09D5952DC4ED}"/>
    <cellStyle name="SAPBEXstdDataEmph 2 2 3 2" xfId="33091" xr:uid="{E4CB355C-8C3A-43AA-B5D8-7C02BB89B594}"/>
    <cellStyle name="SAPBEXstdDataEmph 2 2 3 3" xfId="33092" xr:uid="{93FDD5C3-A3DA-47E4-A10E-1AB7A987D476}"/>
    <cellStyle name="SAPBEXstdDataEmph 2 2 3 4" xfId="33093" xr:uid="{D9C5F9E2-F9CD-4283-A82E-2A2319BB9DA6}"/>
    <cellStyle name="SAPBEXstdDataEmph 2 2 3 5" xfId="33094" xr:uid="{4E967E3B-D4D1-4339-B11A-7C5F3B9B86AD}"/>
    <cellStyle name="SAPBEXstdDataEmph 2 2 3 6" xfId="33095" xr:uid="{F2C5EE22-F2D0-4EE6-831A-15F531A5990A}"/>
    <cellStyle name="SAPBEXstdDataEmph 2 2 3 7" xfId="33096" xr:uid="{EC58DB68-C1E0-4A4A-B367-D8CE976FE368}"/>
    <cellStyle name="SAPBEXstdDataEmph 2 2 3 8" xfId="33097" xr:uid="{01BDD8F7-2109-4146-909A-D272204CB4C4}"/>
    <cellStyle name="SAPBEXstdDataEmph 2 2 3 9" xfId="33098" xr:uid="{5242C5DA-8D10-4017-AF9F-E8E4D46387DC}"/>
    <cellStyle name="SAPBEXstdDataEmph 2 2 4" xfId="33099" xr:uid="{58AB9303-470B-423F-856E-5C6290F6D6FF}"/>
    <cellStyle name="SAPBEXstdDataEmph 2 2 5" xfId="33100" xr:uid="{1743360F-4A45-477B-9024-A77018AEC189}"/>
    <cellStyle name="SAPBEXstdDataEmph 2 2 6" xfId="33101" xr:uid="{4ACF2625-A422-4B21-B335-4B72C5768526}"/>
    <cellStyle name="SAPBEXstdDataEmph 2 2 7" xfId="33102" xr:uid="{A7586BC7-F348-49CD-812E-507AE2A4E466}"/>
    <cellStyle name="SAPBEXstdDataEmph 2 2 8" xfId="33103" xr:uid="{7EB501F7-D8C0-4D31-A79A-A5928F5E8F10}"/>
    <cellStyle name="SAPBEXstdDataEmph 2 2 9" xfId="33104" xr:uid="{FED9F4B4-952E-4175-9571-E40482413A18}"/>
    <cellStyle name="SAPBEXstdDataEmph 2 3" xfId="33105" xr:uid="{DD3BAE51-03B9-404D-A99E-FB2A53BEC124}"/>
    <cellStyle name="SAPBEXstdDataEmph 2 3 2" xfId="33106" xr:uid="{F249F0E5-E4BA-4443-B87F-2E7415F00648}"/>
    <cellStyle name="SAPBEXstdDataEmph 2 3 3" xfId="33107" xr:uid="{FB5397F8-C996-48F4-B3A2-A0B77EBC982B}"/>
    <cellStyle name="SAPBEXstdDataEmph 2 3 4" xfId="33108" xr:uid="{1AEB1083-0C42-4B1C-B526-4142E9F979F8}"/>
    <cellStyle name="SAPBEXstdDataEmph 2 3 5" xfId="33109" xr:uid="{0467FF98-7D1D-4504-AA9A-837C6065E282}"/>
    <cellStyle name="SAPBEXstdDataEmph 2 3 6" xfId="33110" xr:uid="{52DA5EAA-1480-4619-A657-025FD7BB5FF7}"/>
    <cellStyle name="SAPBEXstdDataEmph 2 3 7" xfId="33111" xr:uid="{94B1A038-A010-412D-997C-A81056F8D65E}"/>
    <cellStyle name="SAPBEXstdDataEmph 2 3 8" xfId="33112" xr:uid="{19634263-D743-4855-B26D-175E37DDCDF4}"/>
    <cellStyle name="SAPBEXstdDataEmph 2 3 9" xfId="33113" xr:uid="{F3A90FEC-C1F3-44D3-B099-594734B69437}"/>
    <cellStyle name="SAPBEXstdDataEmph 2 4" xfId="33114" xr:uid="{62781004-3943-49C3-9395-77891D769522}"/>
    <cellStyle name="SAPBEXstdDataEmph 2 4 2" xfId="33115" xr:uid="{7B796440-440B-42D0-8FB7-036759A86F1A}"/>
    <cellStyle name="SAPBEXstdDataEmph 2 4 3" xfId="33116" xr:uid="{B77EFE79-D17B-44E5-AFE4-77FE14267180}"/>
    <cellStyle name="SAPBEXstdDataEmph 2 4 4" xfId="33117" xr:uid="{862438E1-E898-4285-AA64-F2C49EFE55DD}"/>
    <cellStyle name="SAPBEXstdDataEmph 2 4 5" xfId="33118" xr:uid="{E3425D2F-70C0-419C-830A-5B1C8A4D8A68}"/>
    <cellStyle name="SAPBEXstdDataEmph 2 4 6" xfId="33119" xr:uid="{3133572A-7041-405D-A92A-65B225804706}"/>
    <cellStyle name="SAPBEXstdDataEmph 2 4 7" xfId="33120" xr:uid="{BF0DB68A-CBDA-4A50-860E-F205CA445ABE}"/>
    <cellStyle name="SAPBEXstdDataEmph 2 4 8" xfId="33121" xr:uid="{7D3085BF-8427-49FB-8762-39B442C12BF4}"/>
    <cellStyle name="SAPBEXstdDataEmph 2 4 9" xfId="33122" xr:uid="{739C07A9-A64D-4857-A11C-51EFD57670B3}"/>
    <cellStyle name="SAPBEXstdDataEmph 2 5" xfId="33123" xr:uid="{2940BA9A-7D0F-4445-AFB9-F20BA5824A66}"/>
    <cellStyle name="SAPBEXstdDataEmph 2 6" xfId="33124" xr:uid="{82338043-D012-46DA-B834-0606EEDB009D}"/>
    <cellStyle name="SAPBEXstdDataEmph 2 7" xfId="33125" xr:uid="{D017C11D-9A9C-4FC0-8100-B8143AC6DB90}"/>
    <cellStyle name="SAPBEXstdDataEmph 2 8" xfId="33126" xr:uid="{F943C967-3E1E-4734-901A-6D5C33459948}"/>
    <cellStyle name="SAPBEXstdDataEmph 2 9" xfId="33127" xr:uid="{2F7E669F-DDEE-4C72-A20D-69C5D8BC601B}"/>
    <cellStyle name="SAPBEXstdDataEmph 3" xfId="33128" xr:uid="{5EDE097F-6752-4169-9578-C8694683DF9E}"/>
    <cellStyle name="SAPBEXstdDataEmph 3 10" xfId="33129" xr:uid="{7117C816-A2D8-4881-A9B8-77FDEE6E76A1}"/>
    <cellStyle name="SAPBEXstdDataEmph 3 11" xfId="33130" xr:uid="{B03306CB-75FE-45DE-9E32-2C5A62EA7629}"/>
    <cellStyle name="SAPBEXstdDataEmph 3 2" xfId="33131" xr:uid="{31F92171-E464-42A9-9F24-3203F4637701}"/>
    <cellStyle name="SAPBEXstdDataEmph 3 2 2" xfId="33132" xr:uid="{C7E76CA8-A424-48C4-9A24-F0D6C6DD91D8}"/>
    <cellStyle name="SAPBEXstdDataEmph 3 2 3" xfId="33133" xr:uid="{FCD62A70-0995-4DD1-A0AA-C8C35C6F5299}"/>
    <cellStyle name="SAPBEXstdDataEmph 3 2 4" xfId="33134" xr:uid="{161CAB92-D660-4386-A0E3-906D09B28A00}"/>
    <cellStyle name="SAPBEXstdDataEmph 3 2 5" xfId="33135" xr:uid="{43DAB082-0AEF-4880-B285-9D9EB6226A20}"/>
    <cellStyle name="SAPBEXstdDataEmph 3 2 6" xfId="33136" xr:uid="{685A0999-C674-4D88-995F-971A28824159}"/>
    <cellStyle name="SAPBEXstdDataEmph 3 2 7" xfId="33137" xr:uid="{440B7DE7-1B15-4A12-8123-5D2792ED31DB}"/>
    <cellStyle name="SAPBEXstdDataEmph 3 2 8" xfId="33138" xr:uid="{8D43A3D4-FF7B-40F3-9103-813EC5AFB48C}"/>
    <cellStyle name="SAPBEXstdDataEmph 3 2 9" xfId="33139" xr:uid="{8B0B0618-5C4F-49A6-9E82-473F95D72EF8}"/>
    <cellStyle name="SAPBEXstdDataEmph 3 3" xfId="33140" xr:uid="{C8BA80E1-BD81-4F2F-B715-1C93D13742FA}"/>
    <cellStyle name="SAPBEXstdDataEmph 3 3 2" xfId="33141" xr:uid="{4FB89D5B-58D1-422C-AF12-F903DDD0B372}"/>
    <cellStyle name="SAPBEXstdDataEmph 3 3 3" xfId="33142" xr:uid="{CA91A2A4-5C88-4AD2-9D57-5CAA59F04C93}"/>
    <cellStyle name="SAPBEXstdDataEmph 3 3 4" xfId="33143" xr:uid="{C47EBF15-A518-4E62-BD09-6B568CF610D4}"/>
    <cellStyle name="SAPBEXstdDataEmph 3 3 5" xfId="33144" xr:uid="{31EBA427-A142-4625-A863-6C9A498D828E}"/>
    <cellStyle name="SAPBEXstdDataEmph 3 3 6" xfId="33145" xr:uid="{7FAA796F-5F15-489C-907D-18C9CEB96612}"/>
    <cellStyle name="SAPBEXstdDataEmph 3 3 7" xfId="33146" xr:uid="{7C79367C-90DA-4BB3-8275-A299243F2B8F}"/>
    <cellStyle name="SAPBEXstdDataEmph 3 3 8" xfId="33147" xr:uid="{B97C7357-F54F-4193-8628-2288CD918A19}"/>
    <cellStyle name="SAPBEXstdDataEmph 3 3 9" xfId="33148" xr:uid="{6CF8CC32-8DA7-45BF-B5B1-275DC6756DC0}"/>
    <cellStyle name="SAPBEXstdDataEmph 3 4" xfId="33149" xr:uid="{47CC5F10-696D-44B5-B6C0-7CBDC9E98013}"/>
    <cellStyle name="SAPBEXstdDataEmph 3 5" xfId="33150" xr:uid="{6D3C271E-C627-4634-8525-F3D973681FAD}"/>
    <cellStyle name="SAPBEXstdDataEmph 3 6" xfId="33151" xr:uid="{0F5BB299-303D-4986-BBF7-9A71EFBC2D8A}"/>
    <cellStyle name="SAPBEXstdDataEmph 3 7" xfId="33152" xr:uid="{EAC93749-BE73-4155-A6BD-3A151C51A3EC}"/>
    <cellStyle name="SAPBEXstdDataEmph 3 8" xfId="33153" xr:uid="{6A246A25-ED2B-463B-9B45-66CDB441F67F}"/>
    <cellStyle name="SAPBEXstdDataEmph 3 9" xfId="33154" xr:uid="{721EC7D4-3204-445A-849D-34621DCFAFCC}"/>
    <cellStyle name="SAPBEXstdDataEmph 4" xfId="33155" xr:uid="{740D95D6-99DA-4A36-ACDD-9476CCE6BDB0}"/>
    <cellStyle name="SAPBEXstdDataEmph 4 2" xfId="33156" xr:uid="{C2E11CAA-5245-4255-913F-6B5FCAC3274F}"/>
    <cellStyle name="SAPBEXstdDataEmph 4 3" xfId="33157" xr:uid="{45BBCF6D-DA10-417E-8893-1D55958F4DAC}"/>
    <cellStyle name="SAPBEXstdDataEmph 4 4" xfId="33158" xr:uid="{75E5FEB0-2BB2-458A-9A08-D21E4C26AE88}"/>
    <cellStyle name="SAPBEXstdDataEmph 4 5" xfId="33159" xr:uid="{87BD683F-DA03-4E92-9C2D-2FFCF40DF293}"/>
    <cellStyle name="SAPBEXstdDataEmph 4 6" xfId="33160" xr:uid="{5904277F-075D-4D9C-BBB7-99A1D7035B19}"/>
    <cellStyle name="SAPBEXstdDataEmph 4 7" xfId="33161" xr:uid="{5B312F05-46A2-4B65-8B33-D31AFF9E1118}"/>
    <cellStyle name="SAPBEXstdDataEmph 4 8" xfId="33162" xr:uid="{33649266-B529-4A8B-A312-7FE8429D830A}"/>
    <cellStyle name="SAPBEXstdDataEmph 4 9" xfId="33163" xr:uid="{9A4A1435-C02D-4C74-B2D9-7B44C9A66B12}"/>
    <cellStyle name="SAPBEXstdDataEmph 5" xfId="33164" xr:uid="{331A8C88-E2B0-49A5-BAFA-EED40C1F50BF}"/>
    <cellStyle name="SAPBEXstdDataEmph 5 2" xfId="33165" xr:uid="{C68F60FB-8F92-4DB2-ACF3-5C4AC5625898}"/>
    <cellStyle name="SAPBEXstdDataEmph 5 3" xfId="33166" xr:uid="{D8B1C008-BFF5-4F6C-840E-253EBEE35F5B}"/>
    <cellStyle name="SAPBEXstdDataEmph 5 4" xfId="33167" xr:uid="{2EEA83C7-6146-4113-84C0-4549AEDF6537}"/>
    <cellStyle name="SAPBEXstdDataEmph 5 5" xfId="33168" xr:uid="{CA31566A-8543-403D-9CBB-6C4D4E7DF426}"/>
    <cellStyle name="SAPBEXstdDataEmph 5 6" xfId="33169" xr:uid="{925CA7FA-46D0-42F5-91D0-25DA94FDF5C0}"/>
    <cellStyle name="SAPBEXstdDataEmph 5 7" xfId="33170" xr:uid="{97287ACC-E445-4A30-8590-702E7854248D}"/>
    <cellStyle name="SAPBEXstdDataEmph 5 8" xfId="33171" xr:uid="{D2216906-2CBB-4ECB-AF42-08BC06A86DDF}"/>
    <cellStyle name="SAPBEXstdDataEmph 5 9" xfId="33172" xr:uid="{1A9A626A-D89A-430B-8C21-1D74BF052AD0}"/>
    <cellStyle name="SAPBEXstdDataEmph 6" xfId="33173" xr:uid="{5D899D18-322A-4D34-B352-1295E8DBAD56}"/>
    <cellStyle name="SAPBEXstdDataEmph 7" xfId="33174" xr:uid="{A7B86944-5DE2-4DA5-8AF3-825B85B04309}"/>
    <cellStyle name="SAPBEXstdDataEmph 8" xfId="33175" xr:uid="{F7FDFA30-DE1F-4F9E-9312-5CA1C15C8290}"/>
    <cellStyle name="SAPBEXstdDataEmph 9" xfId="33176" xr:uid="{BA23F3B1-7162-4F2B-A2C7-0D94F815FA0C}"/>
    <cellStyle name="SAPBEXstdItem" xfId="2310" xr:uid="{52DF582C-FBF7-445C-98BB-7085232C7499}"/>
    <cellStyle name="SAPBEXstdItem 10" xfId="33178" xr:uid="{372D5CAB-85CF-42F8-AE58-52C1A34AB5AA}"/>
    <cellStyle name="SAPBEXstdItem 11" xfId="33179" xr:uid="{7082FE42-36FB-45C8-A8BA-1B5B00563E5E}"/>
    <cellStyle name="SAPBEXstdItem 12" xfId="33180" xr:uid="{4AC5A8A9-C9FE-4A4C-8999-4495E9057B9F}"/>
    <cellStyle name="SAPBEXstdItem 13" xfId="33177" xr:uid="{2A3C8327-022C-4F13-9D5A-0A5293830E20}"/>
    <cellStyle name="SAPBEXstdItem 14" xfId="37687" xr:uid="{339A2F84-33F7-4517-B202-A2EAD71CA4B6}"/>
    <cellStyle name="SAPBEXstdItem 2" xfId="33181" xr:uid="{5808B14D-4C95-4328-B63E-1B47901038AE}"/>
    <cellStyle name="SAPBEXstdItem 2 10" xfId="33182" xr:uid="{3320AEA5-57C9-4231-9C49-E250D5E9FF20}"/>
    <cellStyle name="SAPBEXstdItem 2 11" xfId="33183" xr:uid="{077ADC23-FDC0-4F3A-9575-A495116EBD9E}"/>
    <cellStyle name="SAPBEXstdItem 2 2" xfId="33184" xr:uid="{3F4CF2FA-1904-4048-B3E7-C4B522C14C49}"/>
    <cellStyle name="SAPBEXstdItem 2 2 2" xfId="33185" xr:uid="{40C78D52-D89E-4E5C-8A55-4BD46E9E53A4}"/>
    <cellStyle name="SAPBEXstdItem 2 2 3" xfId="33186" xr:uid="{758BB4EB-85B1-4543-B30A-800A7A233EF5}"/>
    <cellStyle name="SAPBEXstdItem 2 2 4" xfId="33187" xr:uid="{1B8B2D98-823A-4C5D-9286-52494BAB1A41}"/>
    <cellStyle name="SAPBEXstdItem 2 2 5" xfId="33188" xr:uid="{B78E688F-3BF2-4019-AFF5-139F8AA24853}"/>
    <cellStyle name="SAPBEXstdItem 2 2 6" xfId="33189" xr:uid="{65543C73-D8D8-4138-8EDF-86CFB06BDBB2}"/>
    <cellStyle name="SAPBEXstdItem 2 2 7" xfId="33190" xr:uid="{4373AF51-1E81-4603-8EDF-AF52BC18AD4A}"/>
    <cellStyle name="SAPBEXstdItem 2 2 8" xfId="33191" xr:uid="{FACD0DB7-27DB-4841-BFA4-F8FE50E5804E}"/>
    <cellStyle name="SAPBEXstdItem 2 2 9" xfId="33192" xr:uid="{29928782-CC41-42BC-9296-5E521DA73943}"/>
    <cellStyle name="SAPBEXstdItem 2 3" xfId="33193" xr:uid="{AD08DE61-A70D-4E65-B9E9-5759A02E584E}"/>
    <cellStyle name="SAPBEXstdItem 2 3 2" xfId="33194" xr:uid="{85AB69E3-71F2-42B5-A312-1AE8BAEFB0A9}"/>
    <cellStyle name="SAPBEXstdItem 2 3 3" xfId="33195" xr:uid="{E6EF3D47-014D-46BF-AE3F-C1BF803C6518}"/>
    <cellStyle name="SAPBEXstdItem 2 3 4" xfId="33196" xr:uid="{8AA5651D-EA69-4106-A8B0-B7846E58A6C2}"/>
    <cellStyle name="SAPBEXstdItem 2 3 5" xfId="33197" xr:uid="{E9EEAAC3-3AAE-4FB9-B0C9-C5C2AAF10FF1}"/>
    <cellStyle name="SAPBEXstdItem 2 3 6" xfId="33198" xr:uid="{6C05E216-71E2-4D6C-8745-96EEA1006836}"/>
    <cellStyle name="SAPBEXstdItem 2 3 7" xfId="33199" xr:uid="{91AD8C67-2A5B-4330-B40F-E012FBC959E7}"/>
    <cellStyle name="SAPBEXstdItem 2 3 8" xfId="33200" xr:uid="{41EA1564-FE1E-49B7-AF69-2FD05E5B42C9}"/>
    <cellStyle name="SAPBEXstdItem 2 3 9" xfId="33201" xr:uid="{D3DBD311-B985-4051-A3E0-79AD6521F295}"/>
    <cellStyle name="SAPBEXstdItem 2 4" xfId="33202" xr:uid="{19AB6713-674B-42C4-8625-6E2864E68AF5}"/>
    <cellStyle name="SAPBEXstdItem 2 5" xfId="33203" xr:uid="{10C4DEFE-D5F7-4B8B-9B08-A5E1688579EF}"/>
    <cellStyle name="SAPBEXstdItem 2 6" xfId="33204" xr:uid="{0EBF6752-3F0B-4582-A80D-A9B65BA2A8BB}"/>
    <cellStyle name="SAPBEXstdItem 2 7" xfId="33205" xr:uid="{A7AFC755-832E-4669-918B-B2BE42ACB337}"/>
    <cellStyle name="SAPBEXstdItem 2 8" xfId="33206" xr:uid="{795E41A1-9DEB-4645-95F8-6BF5512CC3A3}"/>
    <cellStyle name="SAPBEXstdItem 2 9" xfId="33207" xr:uid="{5D112E88-8A03-41AB-B8B9-E12A613D7298}"/>
    <cellStyle name="SAPBEXstdItem 3" xfId="33208" xr:uid="{E9B9B939-C6A0-4B24-8267-78A91DEBF68A}"/>
    <cellStyle name="SAPBEXstdItem 3 2" xfId="33209" xr:uid="{9D4E68D9-DEC8-436A-9517-B7D81F3D736E}"/>
    <cellStyle name="SAPBEXstdItem 3 3" xfId="33210" xr:uid="{E3F0E601-FBD0-41F0-AECA-400818E08C60}"/>
    <cellStyle name="SAPBEXstdItem 3 4" xfId="33211" xr:uid="{43031143-8494-43B7-9218-A17FADF79688}"/>
    <cellStyle name="SAPBEXstdItem 3 5" xfId="33212" xr:uid="{2B83F5D1-08BB-4A59-B4B6-CE623538B186}"/>
    <cellStyle name="SAPBEXstdItem 3 6" xfId="33213" xr:uid="{2E342DA8-1377-4CA1-8851-D0A89C7DD8BF}"/>
    <cellStyle name="SAPBEXstdItem 3 7" xfId="33214" xr:uid="{0F6775EF-2244-4F53-A811-265345C6C756}"/>
    <cellStyle name="SAPBEXstdItem 3 8" xfId="33215" xr:uid="{224074AF-9082-411A-BA4F-525420115D3C}"/>
    <cellStyle name="SAPBEXstdItem 3 9" xfId="33216" xr:uid="{597DECC3-3157-4B5A-844A-427577617C5D}"/>
    <cellStyle name="SAPBEXstdItem 4" xfId="33217" xr:uid="{0ED75671-B28B-4A7F-BDE7-31D6DDB6C2BA}"/>
    <cellStyle name="SAPBEXstdItem 4 2" xfId="33218" xr:uid="{EF2FE15D-A66C-46CA-9686-8288793B55D4}"/>
    <cellStyle name="SAPBEXstdItem 4 3" xfId="33219" xr:uid="{0F7811B8-0257-410C-B2AC-F1EA9FA77FFC}"/>
    <cellStyle name="SAPBEXstdItem 4 4" xfId="33220" xr:uid="{218286A8-87E3-4FF6-9B63-592A4E4D83D5}"/>
    <cellStyle name="SAPBEXstdItem 4 5" xfId="33221" xr:uid="{95F8601A-B375-460E-98AA-6EF635512952}"/>
    <cellStyle name="SAPBEXstdItem 4 6" xfId="33222" xr:uid="{254E2FE2-896B-420A-98BA-93A1981B207E}"/>
    <cellStyle name="SAPBEXstdItem 4 7" xfId="33223" xr:uid="{2D60A1DA-FCFD-4BD1-8F36-5A3C329AE3A4}"/>
    <cellStyle name="SAPBEXstdItem 4 8" xfId="33224" xr:uid="{95EB20F1-9874-4929-B97B-69160D1E02A2}"/>
    <cellStyle name="SAPBEXstdItem 4 9" xfId="33225" xr:uid="{CD001EA5-D444-4F45-A7D9-6ABA5FA2DE0C}"/>
    <cellStyle name="SAPBEXstdItem 5" xfId="33226" xr:uid="{C2B1CD49-0AAF-4D06-8C42-AC61E452ABE8}"/>
    <cellStyle name="SAPBEXstdItem 6" xfId="33227" xr:uid="{AD89D8D0-0953-490D-8989-84C683E7F97C}"/>
    <cellStyle name="SAPBEXstdItem 7" xfId="33228" xr:uid="{35F7EBD7-B6A0-4E95-A5B5-1A05581B955A}"/>
    <cellStyle name="SAPBEXstdItem 8" xfId="33229" xr:uid="{4F00327E-893B-4D8B-87EB-304BD4799846}"/>
    <cellStyle name="SAPBEXstdItem 9" xfId="33230" xr:uid="{0CB87D08-9544-489D-8FE2-F4A6C81C60EB}"/>
    <cellStyle name="SAPBEXstdItemX" xfId="2311" xr:uid="{465A19C9-CA1B-4B30-918B-9AF98CF4EC2C}"/>
    <cellStyle name="SAPBEXstdItemX 10" xfId="33232" xr:uid="{3F9ACB17-D6E0-4CEC-8141-EF9836DD567D}"/>
    <cellStyle name="SAPBEXstdItemX 11" xfId="33233" xr:uid="{0D34AA06-865D-4161-BACA-1BE877CAC49A}"/>
    <cellStyle name="SAPBEXstdItemX 12" xfId="33234" xr:uid="{22A1B24A-721C-4747-B1EE-5FEBA00147D2}"/>
    <cellStyle name="SAPBEXstdItemX 13" xfId="33235" xr:uid="{04D369B2-EA51-4406-8A29-7447D3B39982}"/>
    <cellStyle name="SAPBEXstdItemX 14" xfId="33231" xr:uid="{B7BC835D-F88E-435E-A629-6BF89EC7B5E6}"/>
    <cellStyle name="SAPBEXstdItemX 15" xfId="37688" xr:uid="{5A490D27-FC1D-4613-90D1-6348AA1FA834}"/>
    <cellStyle name="SAPBEXstdItemX 2" xfId="33236" xr:uid="{66BCBFF2-9BC4-4050-A1B7-46D441359814}"/>
    <cellStyle name="SAPBEXstdItemX 2 10" xfId="33237" xr:uid="{8039CD39-C45A-43B7-B006-065398A42E95}"/>
    <cellStyle name="SAPBEXstdItemX 2 11" xfId="33238" xr:uid="{66CBCC1D-52BE-4A49-BB80-534435CE3153}"/>
    <cellStyle name="SAPBEXstdItemX 2 12" xfId="33239" xr:uid="{845601AC-20D2-4D61-8343-1870346D86AC}"/>
    <cellStyle name="SAPBEXstdItemX 2 2" xfId="33240" xr:uid="{8EA397B5-4B00-4411-B806-4985FE91A55A}"/>
    <cellStyle name="SAPBEXstdItemX 2 2 10" xfId="33241" xr:uid="{1EF2215B-7052-479C-986E-F39B46F2F210}"/>
    <cellStyle name="SAPBEXstdItemX 2 2 11" xfId="33242" xr:uid="{D23C7CE0-810D-4405-A2DF-FC7936A4123C}"/>
    <cellStyle name="SAPBEXstdItemX 2 2 2" xfId="33243" xr:uid="{82D7CAEA-8C75-4622-B92B-23E85A631D29}"/>
    <cellStyle name="SAPBEXstdItemX 2 2 2 2" xfId="33244" xr:uid="{4DC69D3D-1CBA-4DD9-8E34-09EA50D9FC4D}"/>
    <cellStyle name="SAPBEXstdItemX 2 2 2 3" xfId="33245" xr:uid="{E6BB40B8-B27F-4D04-8AC0-3F91C881E076}"/>
    <cellStyle name="SAPBEXstdItemX 2 2 2 4" xfId="33246" xr:uid="{A8E6A042-2516-4EE9-B05B-9F95315DB573}"/>
    <cellStyle name="SAPBEXstdItemX 2 2 2 5" xfId="33247" xr:uid="{EBBF5847-D8A1-474F-8422-7DA1FC6A04E7}"/>
    <cellStyle name="SAPBEXstdItemX 2 2 2 6" xfId="33248" xr:uid="{8F44409D-587E-43AF-A3E0-14E2FBFF94B8}"/>
    <cellStyle name="SAPBEXstdItemX 2 2 2 7" xfId="33249" xr:uid="{9495BDDA-1FD6-49CC-A568-9071B2919F90}"/>
    <cellStyle name="SAPBEXstdItemX 2 2 2 8" xfId="33250" xr:uid="{0770D531-0D83-4AFE-AD4A-F7DB851F0DEF}"/>
    <cellStyle name="SAPBEXstdItemX 2 2 2 9" xfId="33251" xr:uid="{DA811136-0F42-4AF3-82D9-F51353C1D89D}"/>
    <cellStyle name="SAPBEXstdItemX 2 2 3" xfId="33252" xr:uid="{225288FD-15A4-4147-80BF-B92383B60680}"/>
    <cellStyle name="SAPBEXstdItemX 2 2 3 2" xfId="33253" xr:uid="{261A69AE-E2D7-4203-AB44-01399DD129D5}"/>
    <cellStyle name="SAPBEXstdItemX 2 2 3 3" xfId="33254" xr:uid="{3812E2A6-1205-4706-9869-5351EDDC6B14}"/>
    <cellStyle name="SAPBEXstdItemX 2 2 3 4" xfId="33255" xr:uid="{22913C11-1A2E-47EC-B374-2181ED332315}"/>
    <cellStyle name="SAPBEXstdItemX 2 2 3 5" xfId="33256" xr:uid="{129A93DE-4FAF-4C40-9CD8-586871E8FACA}"/>
    <cellStyle name="SAPBEXstdItemX 2 2 3 6" xfId="33257" xr:uid="{CA79DC97-D53B-44E8-82C7-5FE414EEDBC3}"/>
    <cellStyle name="SAPBEXstdItemX 2 2 3 7" xfId="33258" xr:uid="{25CEC5FA-C5F6-4EFA-AD79-562A1A6A4CBB}"/>
    <cellStyle name="SAPBEXstdItemX 2 2 3 8" xfId="33259" xr:uid="{D2DBFE29-CFCD-4F9C-8E9E-0DBECB338214}"/>
    <cellStyle name="SAPBEXstdItemX 2 2 3 9" xfId="33260" xr:uid="{594F00DD-B5A7-43DD-ACF8-90CDC475FD6C}"/>
    <cellStyle name="SAPBEXstdItemX 2 2 4" xfId="33261" xr:uid="{13A3C9B2-B878-4612-A97F-22880EA28E2A}"/>
    <cellStyle name="SAPBEXstdItemX 2 2 5" xfId="33262" xr:uid="{461DE39D-C852-43B2-B991-D4CB63466612}"/>
    <cellStyle name="SAPBEXstdItemX 2 2 6" xfId="33263" xr:uid="{61854912-C18C-4480-AC79-EA8E50ACA22B}"/>
    <cellStyle name="SAPBEXstdItemX 2 2 7" xfId="33264" xr:uid="{10E0366A-F15F-463D-9680-AD642D46FAAC}"/>
    <cellStyle name="SAPBEXstdItemX 2 2 8" xfId="33265" xr:uid="{B8C65885-D210-4887-B598-615F33792747}"/>
    <cellStyle name="SAPBEXstdItemX 2 2 9" xfId="33266" xr:uid="{51AEECD5-8654-4215-ACBB-3FBE4FEDC334}"/>
    <cellStyle name="SAPBEXstdItemX 2 3" xfId="33267" xr:uid="{5F44CD30-4CBB-4294-89F4-4540133DD82B}"/>
    <cellStyle name="SAPBEXstdItemX 2 3 2" xfId="33268" xr:uid="{0AEB3ED0-2F12-45FA-A30E-E8A89BB89F80}"/>
    <cellStyle name="SAPBEXstdItemX 2 3 3" xfId="33269" xr:uid="{D3265B05-7F77-4A20-9A76-108B82C05FF9}"/>
    <cellStyle name="SAPBEXstdItemX 2 3 4" xfId="33270" xr:uid="{34D305A2-BF65-45AC-8C64-CDE5F2512BA7}"/>
    <cellStyle name="SAPBEXstdItemX 2 3 5" xfId="33271" xr:uid="{B525A49C-1168-4858-ACC6-F5A2F44131F6}"/>
    <cellStyle name="SAPBEXstdItemX 2 3 6" xfId="33272" xr:uid="{B19A951A-07EF-4247-A9C3-EB7E78819F2F}"/>
    <cellStyle name="SAPBEXstdItemX 2 3 7" xfId="33273" xr:uid="{1124B168-55DE-41B9-80EA-3E7F97EF6781}"/>
    <cellStyle name="SAPBEXstdItemX 2 3 8" xfId="33274" xr:uid="{394E6F23-C986-44B6-A848-614011E6E51E}"/>
    <cellStyle name="SAPBEXstdItemX 2 3 9" xfId="33275" xr:uid="{D03B16AE-0D3D-4467-86F9-80B49A1AAC4B}"/>
    <cellStyle name="SAPBEXstdItemX 2 4" xfId="33276" xr:uid="{26D69957-5A99-4FD5-A1D4-62E4D53AD2F4}"/>
    <cellStyle name="SAPBEXstdItemX 2 4 2" xfId="33277" xr:uid="{BDEB5174-68CC-40C1-93AE-F9A8229ECD07}"/>
    <cellStyle name="SAPBEXstdItemX 2 4 3" xfId="33278" xr:uid="{5836E3B4-0325-464C-9862-D7B8DB30EE2E}"/>
    <cellStyle name="SAPBEXstdItemX 2 4 4" xfId="33279" xr:uid="{AFF6D076-9F6F-41F8-96A7-528DFAE2035A}"/>
    <cellStyle name="SAPBEXstdItemX 2 4 5" xfId="33280" xr:uid="{86957C83-6EA2-4212-A5F1-44C200E45954}"/>
    <cellStyle name="SAPBEXstdItemX 2 4 6" xfId="33281" xr:uid="{07D07A84-5422-4895-AE4B-79041AA12CFC}"/>
    <cellStyle name="SAPBEXstdItemX 2 4 7" xfId="33282" xr:uid="{21740309-68B9-4167-97F1-45045149D05A}"/>
    <cellStyle name="SAPBEXstdItemX 2 4 8" xfId="33283" xr:uid="{9A5DE832-83A9-4871-BD75-B6A27F7A0AF7}"/>
    <cellStyle name="SAPBEXstdItemX 2 4 9" xfId="33284" xr:uid="{4E273EF6-7936-476A-ADC1-84F9B3E8D7EF}"/>
    <cellStyle name="SAPBEXstdItemX 2 5" xfId="33285" xr:uid="{97647547-0C30-492A-806F-01C4A404319A}"/>
    <cellStyle name="SAPBEXstdItemX 2 6" xfId="33286" xr:uid="{00F1C7CC-6FA7-4CB9-845B-9887FD98D041}"/>
    <cellStyle name="SAPBEXstdItemX 2 7" xfId="33287" xr:uid="{070A3C08-1D11-4590-8997-0E350EF47E40}"/>
    <cellStyle name="SAPBEXstdItemX 2 8" xfId="33288" xr:uid="{CF5B31FE-9AFD-444D-9396-2A41A02DCE9D}"/>
    <cellStyle name="SAPBEXstdItemX 2 9" xfId="33289" xr:uid="{92522179-661D-4934-BAB7-48987FD37932}"/>
    <cellStyle name="SAPBEXstdItemX 3" xfId="33290" xr:uid="{D7C82F93-4B30-4297-920D-A8FBA80021F3}"/>
    <cellStyle name="SAPBEXstdItemX 3 10" xfId="33291" xr:uid="{F065A023-8314-4F7B-98D9-41B8AB001C50}"/>
    <cellStyle name="SAPBEXstdItemX 3 11" xfId="33292" xr:uid="{4A6D8902-7B17-4FE2-9060-887A69EC5932}"/>
    <cellStyle name="SAPBEXstdItemX 3 2" xfId="33293" xr:uid="{7F8127B5-AA39-48E8-B993-E635F41A520B}"/>
    <cellStyle name="SAPBEXstdItemX 3 2 2" xfId="33294" xr:uid="{25333157-B7CF-49E8-B5A8-D142A488CF8A}"/>
    <cellStyle name="SAPBEXstdItemX 3 2 3" xfId="33295" xr:uid="{4648349C-55FD-484B-8EE5-8E61013C8A92}"/>
    <cellStyle name="SAPBEXstdItemX 3 2 4" xfId="33296" xr:uid="{047E86DB-0B56-4DF1-9255-2A98E56F6762}"/>
    <cellStyle name="SAPBEXstdItemX 3 2 5" xfId="33297" xr:uid="{3855A5D5-36FF-43BD-A43D-5D6C57F91163}"/>
    <cellStyle name="SAPBEXstdItemX 3 2 6" xfId="33298" xr:uid="{994211A2-F2A4-464B-AB0A-C54A1DCE0016}"/>
    <cellStyle name="SAPBEXstdItemX 3 2 7" xfId="33299" xr:uid="{D8FFC200-7940-4E92-898C-6767666BBDD7}"/>
    <cellStyle name="SAPBEXstdItemX 3 2 8" xfId="33300" xr:uid="{463E1043-7D35-47DA-82FD-076BF6FCABCA}"/>
    <cellStyle name="SAPBEXstdItemX 3 2 9" xfId="33301" xr:uid="{AAE72D20-80D7-4EB0-B97B-355B785C478C}"/>
    <cellStyle name="SAPBEXstdItemX 3 3" xfId="33302" xr:uid="{3B4CAE7D-15F0-47A1-ABA5-208CD8638647}"/>
    <cellStyle name="SAPBEXstdItemX 3 3 2" xfId="33303" xr:uid="{EC948784-6873-486E-9FAE-C5E3E6173893}"/>
    <cellStyle name="SAPBEXstdItemX 3 3 3" xfId="33304" xr:uid="{BAAADF6A-A440-4E8C-9A72-6324038F39E5}"/>
    <cellStyle name="SAPBEXstdItemX 3 3 4" xfId="33305" xr:uid="{BF5B441D-4F75-4E9E-BC09-54902A0DED05}"/>
    <cellStyle name="SAPBEXstdItemX 3 3 5" xfId="33306" xr:uid="{06DD9464-5A2E-461E-9E95-DFF23AD6E2C8}"/>
    <cellStyle name="SAPBEXstdItemX 3 3 6" xfId="33307" xr:uid="{653061F0-E47B-4287-87D8-D26E4FDCC5AF}"/>
    <cellStyle name="SAPBEXstdItemX 3 3 7" xfId="33308" xr:uid="{C57DEE04-F34C-4072-A6D0-FE2D76B9B255}"/>
    <cellStyle name="SAPBEXstdItemX 3 3 8" xfId="33309" xr:uid="{15A021E2-F39E-471A-98F9-DA443F9ABEBA}"/>
    <cellStyle name="SAPBEXstdItemX 3 3 9" xfId="33310" xr:uid="{C206C5F0-6A32-4D80-9535-BE34A60F97EC}"/>
    <cellStyle name="SAPBEXstdItemX 3 4" xfId="33311" xr:uid="{AE67557D-3E20-4851-B3F8-24BA595D7FEE}"/>
    <cellStyle name="SAPBEXstdItemX 3 5" xfId="33312" xr:uid="{DFB0D4FF-57F2-4DDD-ABDB-8B89813E0777}"/>
    <cellStyle name="SAPBEXstdItemX 3 6" xfId="33313" xr:uid="{3E7D5520-AEE8-4CCE-979D-6CAE46146638}"/>
    <cellStyle name="SAPBEXstdItemX 3 7" xfId="33314" xr:uid="{2C47EE34-B224-43AA-A20C-C44D4D96C791}"/>
    <cellStyle name="SAPBEXstdItemX 3 8" xfId="33315" xr:uid="{6849895C-6FE8-48BF-9CA3-0F5DED06F6BD}"/>
    <cellStyle name="SAPBEXstdItemX 3 9" xfId="33316" xr:uid="{E2782833-7247-488B-85EE-103BFDA259FF}"/>
    <cellStyle name="SAPBEXstdItemX 4" xfId="33317" xr:uid="{7A2DCE2A-1736-4793-8F7B-1BD64717D29B}"/>
    <cellStyle name="SAPBEXstdItemX 4 2" xfId="33318" xr:uid="{82C45371-5E44-4E72-BBD9-B2D1C5C9754D}"/>
    <cellStyle name="SAPBEXstdItemX 4 3" xfId="33319" xr:uid="{C4984CD3-9ACF-4B46-816E-B13C8782D732}"/>
    <cellStyle name="SAPBEXstdItemX 4 4" xfId="33320" xr:uid="{E6E84611-77C4-469D-9F6D-F459628D12C7}"/>
    <cellStyle name="SAPBEXstdItemX 4 5" xfId="33321" xr:uid="{5B4667D4-815E-4587-BD89-C05C8D8B1BBA}"/>
    <cellStyle name="SAPBEXstdItemX 4 6" xfId="33322" xr:uid="{802EE373-E2FA-4ECC-AFD7-8F6226E11487}"/>
    <cellStyle name="SAPBEXstdItemX 4 7" xfId="33323" xr:uid="{46918019-4E5B-4302-9D54-D3FA5695B29B}"/>
    <cellStyle name="SAPBEXstdItemX 4 8" xfId="33324" xr:uid="{43B10602-7DC3-44CA-8762-EAC3AA8D7B4F}"/>
    <cellStyle name="SAPBEXstdItemX 4 9" xfId="33325" xr:uid="{F40C66DC-F982-4555-B529-AF300D490D65}"/>
    <cellStyle name="SAPBEXstdItemX 5" xfId="33326" xr:uid="{6BA2C759-8FA9-4410-BB27-5F21EB4EDA81}"/>
    <cellStyle name="SAPBEXstdItemX 5 2" xfId="33327" xr:uid="{39447FD9-9927-4C57-9B04-D0A2DC4C2F5F}"/>
    <cellStyle name="SAPBEXstdItemX 5 3" xfId="33328" xr:uid="{38705698-8ADD-4DA9-A475-8FF64F33B123}"/>
    <cellStyle name="SAPBEXstdItemX 5 4" xfId="33329" xr:uid="{58EE62D6-5CD7-4CBB-A3EC-6EEF4036068C}"/>
    <cellStyle name="SAPBEXstdItemX 5 5" xfId="33330" xr:uid="{2551A54D-C0B8-48E4-AD6A-9DAC46C5E85D}"/>
    <cellStyle name="SAPBEXstdItemX 5 6" xfId="33331" xr:uid="{0BA76340-D146-4C16-8B01-3D98353C3C61}"/>
    <cellStyle name="SAPBEXstdItemX 5 7" xfId="33332" xr:uid="{E8CE5FD4-8077-431A-BC8E-9F0BD063334D}"/>
    <cellStyle name="SAPBEXstdItemX 5 8" xfId="33333" xr:uid="{449AD4D9-949F-4F04-AB92-45B52A52D984}"/>
    <cellStyle name="SAPBEXstdItemX 5 9" xfId="33334" xr:uid="{0165FDCF-650C-46D3-B4CF-02F1619050F6}"/>
    <cellStyle name="SAPBEXstdItemX 6" xfId="33335" xr:uid="{9376728F-B872-43C9-9368-DE2DA7E37EA3}"/>
    <cellStyle name="SAPBEXstdItemX 7" xfId="33336" xr:uid="{B62B914C-4485-4957-9F38-1C849FE9FB97}"/>
    <cellStyle name="SAPBEXstdItemX 8" xfId="33337" xr:uid="{147B7DF6-8B6C-4521-9170-7B21150261EF}"/>
    <cellStyle name="SAPBEXstdItemX 9" xfId="33338" xr:uid="{137A6485-3B8E-4E9E-98AF-6D3F84A9776F}"/>
    <cellStyle name="SAPBEXtitle" xfId="2312" xr:uid="{784E2694-B15B-4A3A-9E8D-AB466FD2206F}"/>
    <cellStyle name="SAPBEXtitle 2" xfId="33340" xr:uid="{E9F02D3E-406A-4438-B8E1-FB6623166EA7}"/>
    <cellStyle name="SAPBEXtitle 3" xfId="33341" xr:uid="{0C67376D-8DAA-4A61-BB1D-58C945CDBE12}"/>
    <cellStyle name="SAPBEXtitle 4" xfId="33342" xr:uid="{7DE9816B-E41F-4280-8356-CEF226836617}"/>
    <cellStyle name="SAPBEXtitle 5" xfId="33343" xr:uid="{F2E84EEF-56AA-4D9F-915B-A0C7EE43C8B0}"/>
    <cellStyle name="SAPBEXtitle 6" xfId="33344" xr:uid="{2CDB62AD-BFED-48EE-A9C4-561BA9BE308B}"/>
    <cellStyle name="SAPBEXtitle 7" xfId="33339" xr:uid="{D7535A1C-DD1E-4E08-9D58-EFC0DA3BED34}"/>
    <cellStyle name="SAPBEXundefined" xfId="2313" xr:uid="{C30CE8F0-EF9C-4744-A929-37819AC713E2}"/>
    <cellStyle name="SAPBEXundefined 2" xfId="33346" xr:uid="{C47534BA-4B88-41F7-A5B9-70444D4B53A4}"/>
    <cellStyle name="SAPBEXundefined 3" xfId="33347" xr:uid="{8F9FCF06-6C31-4971-878C-3AE265BB48E4}"/>
    <cellStyle name="SAPBEXundefined 4" xfId="33348" xr:uid="{2A505182-0E97-40EE-8FF7-1541B5A6FD16}"/>
    <cellStyle name="SAPBEXundefined 5" xfId="33349" xr:uid="{3D25515C-8702-400E-875A-110BE6318217}"/>
    <cellStyle name="SAPBEXundefined 6" xfId="33350" xr:uid="{DEDD1FBB-97A9-464B-B8F1-AC0BB7631866}"/>
    <cellStyle name="SAPBEXundefined 7" xfId="33345" xr:uid="{A45C49C5-A8C3-4D8F-B54A-E8BACAC4CD28}"/>
    <cellStyle name="SAPBEXundefined 8" xfId="37689" xr:uid="{843F8EAF-A59B-4C32-9E86-317BFA35E175}"/>
    <cellStyle name="Satisfaisant" xfId="2654" xr:uid="{FC3D8475-879B-4662-A9FC-3304049C106C}"/>
    <cellStyle name="section head" xfId="2314" xr:uid="{44E572F4-7C09-48EC-8F4D-198354590CD3}"/>
    <cellStyle name="shade" xfId="2315" xr:uid="{E7ACE393-EE6D-4B74-98BD-7401FA81EB32}"/>
    <cellStyle name="shade 10" xfId="37217" xr:uid="{2062CEDB-636C-4FC1-8C34-BC8E5EE93DF1}"/>
    <cellStyle name="shade 11" xfId="37175" xr:uid="{E139A220-0E45-41D2-9CF2-FFF8FC0CD633}"/>
    <cellStyle name="shade 12" xfId="36952" xr:uid="{6910FF32-B320-4D19-9C1B-E1691399BA93}"/>
    <cellStyle name="shade 13" xfId="37078" xr:uid="{FA820B65-C854-4EBE-A269-2DA829565309}"/>
    <cellStyle name="shade 14" xfId="36873" xr:uid="{2C35A6A4-F1E7-4F1C-BAE7-BCA12793A3D8}"/>
    <cellStyle name="shade 2" xfId="36849" xr:uid="{C941408D-4AF5-4956-B81A-2524827065B9}"/>
    <cellStyle name="shade 2 2" xfId="37295" xr:uid="{33C40BD2-AE98-45EC-9D31-835FBE2B3111}"/>
    <cellStyle name="shade 2 3" xfId="37410" xr:uid="{6A0F4CC4-781D-459B-96D6-D953816D5D20}"/>
    <cellStyle name="shade 2 4" xfId="37471" xr:uid="{C0436544-B020-4B54-80CF-130761BB3449}"/>
    <cellStyle name="shade 2 5" xfId="37519" xr:uid="{8187864B-9285-4ECD-92F8-22F6735FD685}"/>
    <cellStyle name="shade 2 6" xfId="37567" xr:uid="{E3E467A0-1E09-433A-8785-1B9AC120E30C}"/>
    <cellStyle name="shade 3" xfId="37164" xr:uid="{B9DA90C8-B770-4C3B-8169-4B00508843A9}"/>
    <cellStyle name="shade 4" xfId="36974" xr:uid="{6DBAF1D3-B40D-42AC-80F6-A814F5DC33E2}"/>
    <cellStyle name="shade 5" xfId="37198" xr:uid="{457A07EB-6A71-4312-A5A1-D44EF71DCF58}"/>
    <cellStyle name="shade 6" xfId="37011" xr:uid="{EAE40345-549F-4250-90BF-108E845D5AA8}"/>
    <cellStyle name="shade 7" xfId="37219" xr:uid="{F8889E5D-3707-43E5-B7D8-3CF71BD45B29}"/>
    <cellStyle name="shade 8" xfId="37132" xr:uid="{42951C2A-FE2F-4A81-9112-1A8D7B4C3B39}"/>
    <cellStyle name="shade 9" xfId="37074" xr:uid="{D8A4E6CB-0D85-4005-9705-FD4587BF22D2}"/>
    <cellStyle name="SHADEDSTORES" xfId="33351" xr:uid="{CA4798FE-08B5-43EB-8E38-1F21BDE05042}"/>
    <cellStyle name="SHADEDSTORES 10" xfId="33352" xr:uid="{6C941C06-B861-4397-BA6C-D013B62B68F6}"/>
    <cellStyle name="SHADEDSTORES 11" xfId="33353" xr:uid="{C8B2FEA2-ECD6-479D-AAFC-961BFCC680FD}"/>
    <cellStyle name="SHADEDSTORES 2" xfId="33354" xr:uid="{7A94F7A8-6BAC-4ECD-B81F-DACCF4C8AC86}"/>
    <cellStyle name="SHADEDSTORES 2 2" xfId="33355" xr:uid="{DB8C2A6C-900B-4BEC-8E0B-1FA789A198B7}"/>
    <cellStyle name="SHADEDSTORES 2 3" xfId="33356" xr:uid="{15FD2725-BE98-4619-BBAE-ACDD88464AA5}"/>
    <cellStyle name="SHADEDSTORES 2 4" xfId="33357" xr:uid="{4CF741D5-41DC-44ED-BF25-8EA444B93384}"/>
    <cellStyle name="SHADEDSTORES 2 5" xfId="33358" xr:uid="{1EB6FEAA-DA2E-4F1D-A456-FACC61961FD6}"/>
    <cellStyle name="SHADEDSTORES 2 6" xfId="33359" xr:uid="{9D5BBD03-76C5-4DAA-9972-489C433904A1}"/>
    <cellStyle name="SHADEDSTORES 2 7" xfId="33360" xr:uid="{92FB7BAF-8001-4213-9D81-729DC7160EEE}"/>
    <cellStyle name="SHADEDSTORES 2 8" xfId="33361" xr:uid="{77D71795-F785-4B46-8137-45CC30BD95ED}"/>
    <cellStyle name="SHADEDSTORES 2 9" xfId="33362" xr:uid="{1EB95291-86ED-4F97-BFCB-1DD2E5813366}"/>
    <cellStyle name="SHADEDSTORES 3" xfId="33363" xr:uid="{523AB0BD-D393-425A-B529-9FD43BF25C46}"/>
    <cellStyle name="SHADEDSTORES 3 2" xfId="33364" xr:uid="{AFE47962-7E6D-4DF3-A30E-7C310C97A8A9}"/>
    <cellStyle name="SHADEDSTORES 3 3" xfId="33365" xr:uid="{8E6C4C3B-4FA4-430C-B40F-CC77E29930DC}"/>
    <cellStyle name="SHADEDSTORES 3 4" xfId="33366" xr:uid="{338706C0-998D-4E03-94BB-C23543E23171}"/>
    <cellStyle name="SHADEDSTORES 3 5" xfId="33367" xr:uid="{2BF25DDB-C4C3-4428-9D52-CF757EB480C1}"/>
    <cellStyle name="SHADEDSTORES 3 6" xfId="33368" xr:uid="{A674E534-54FD-4C96-8161-3539478B67D1}"/>
    <cellStyle name="SHADEDSTORES 3 7" xfId="33369" xr:uid="{A6F1DE03-6BE3-4D1F-A123-A5A308332FDE}"/>
    <cellStyle name="SHADEDSTORES 3 8" xfId="33370" xr:uid="{5F61DCA4-18F3-4A65-AF19-8BB8BCCB2969}"/>
    <cellStyle name="SHADEDSTORES 3 9" xfId="33371" xr:uid="{2E9055DB-5B6D-4E5D-97AC-057DFECCFCBD}"/>
    <cellStyle name="SHADEDSTORES 4" xfId="33372" xr:uid="{25404BF0-C272-4981-80F0-8BD115781B3F}"/>
    <cellStyle name="SHADEDSTORES 5" xfId="33373" xr:uid="{7D5CC9F4-3D5B-469E-AB08-5A266BF30827}"/>
    <cellStyle name="SHADEDSTORES 6" xfId="33374" xr:uid="{CB739A10-9923-4A64-9068-96F6130B6552}"/>
    <cellStyle name="SHADEDSTORES 7" xfId="33375" xr:uid="{CF8ACD9D-1F41-4905-AE19-12CC3F4B9389}"/>
    <cellStyle name="SHADEDSTORES 8" xfId="33376" xr:uid="{B38DC0ED-956A-4E70-B059-BC9E4567BECF}"/>
    <cellStyle name="SHADEDSTORES 9" xfId="33377" xr:uid="{9228E75C-596E-4FCD-9603-B8B25A36E041}"/>
    <cellStyle name="Shared" xfId="2316" xr:uid="{7E8BB50D-46D3-45E7-9FA7-9D4B137A81EC}"/>
    <cellStyle name="Sheet Title" xfId="2317" xr:uid="{02F08FF6-AB8B-4D51-8615-B9B479B0C0D7}"/>
    <cellStyle name="sia" xfId="2318" xr:uid="{7558469D-67B3-4ED7-AADF-76718E0B7F55}"/>
    <cellStyle name="SingleTopDoubleBott" xfId="2319" xr:uid="{40B5FD2E-5CD4-4758-AB5C-5F13F552BF11}"/>
    <cellStyle name="SingleTopDoubleBott 2" xfId="36935" xr:uid="{E15C85F3-0E09-479B-A40A-8801DC0E0275}"/>
    <cellStyle name="Sortie" xfId="2655" xr:uid="{E32D476F-BB60-4334-AAD7-B0DDECFCDA20}"/>
    <cellStyle name="specstores" xfId="33378" xr:uid="{1423C99A-2D96-4686-A2F7-9AD86CF9AE24}"/>
    <cellStyle name="specstores 2" xfId="33379" xr:uid="{6AECF0E9-2C73-4EE8-A086-6356FFDBA99D}"/>
    <cellStyle name="specstores 3" xfId="33380" xr:uid="{6DD7B623-CC3B-4DF0-B24A-C4A7210DF0B8}"/>
    <cellStyle name="specstores 4" xfId="33381" xr:uid="{70E41DAE-6756-43D7-80D5-93AE28D5DB83}"/>
    <cellStyle name="specstores 5" xfId="33382" xr:uid="{98AE3709-80E9-4631-8C54-97D9C6C9AE7D}"/>
    <cellStyle name="specstores 6" xfId="33383" xr:uid="{F3489C22-2F27-4A42-B966-761B5A853380}"/>
    <cellStyle name="Standaard_laroux" xfId="33384" xr:uid="{7A297BFB-54CC-4B54-8F5A-99DD1F132652}"/>
    <cellStyle name="Standard" xfId="2320" xr:uid="{8696DFEB-E76A-4837-A312-984B87DA5BAC}"/>
    <cellStyle name="STANDARD 2" xfId="2321" xr:uid="{80E006CF-DC92-4BAB-BD0A-4EDF46A2AF9D}"/>
    <cellStyle name="STANDARD 2 2" xfId="33386" xr:uid="{8BE26002-B768-46C1-9F21-1D691BE73485}"/>
    <cellStyle name="STANDARD 3" xfId="33387" xr:uid="{A7D3C66D-2057-4724-9C35-ECE1330D5CE7}"/>
    <cellStyle name="STANDARD 4" xfId="33388" xr:uid="{A0A43ABA-C5BD-4FC4-9658-CC607123B24D}"/>
    <cellStyle name="STANDARD 5" xfId="33389" xr:uid="{83D0B862-A882-448A-B5D3-9CD74EA2980C}"/>
    <cellStyle name="STANDARD 6" xfId="33390" xr:uid="{19C585DC-CCFB-404C-A233-EAEB3AED6E85}"/>
    <cellStyle name="STANDARD 7" xfId="36537" xr:uid="{76576EF4-B208-432B-9FD2-447AFBE7093B}"/>
    <cellStyle name="STANDARD 8" xfId="33385" xr:uid="{4BF43DCB-F47C-4B28-8D54-5B5D11908998}"/>
    <cellStyle name="StandardInput" xfId="2322" xr:uid="{ECCAF682-DA86-49FD-81CE-A3F8DAA07CFF}"/>
    <cellStyle name="StandardInput 2" xfId="37690" xr:uid="{054A237B-9ABB-4FEA-9F51-96B887ACBC5A}"/>
    <cellStyle name="style" xfId="2323" xr:uid="{00139583-8CFE-46F7-97BC-124AB80DD7F3}"/>
    <cellStyle name="Style 1" xfId="2324" xr:uid="{6C87ED1B-EE8D-43B4-9852-0EF90B5E212F}"/>
    <cellStyle name="Style 1 2" xfId="2325" xr:uid="{9DFF31EB-81F5-4EC6-B35F-77041FB59932}"/>
    <cellStyle name="Style 1 2 2" xfId="33393" xr:uid="{7C0CA0B3-CCA1-46DF-8106-58EEE9129D17}"/>
    <cellStyle name="Style 1 2 2 2" xfId="36855" xr:uid="{18CF818D-97DB-4969-9EBB-595A8B780C3B}"/>
    <cellStyle name="Style 1 2 3" xfId="33394" xr:uid="{E0D17D6C-DB32-4FB1-A8E4-82D16E1E06AC}"/>
    <cellStyle name="Style 1 2 4" xfId="33395" xr:uid="{41C45D61-15CD-432A-993F-BA71955FF1B1}"/>
    <cellStyle name="Style 1 2 5" xfId="33396" xr:uid="{87FAE5A7-041C-4198-9754-C3FB7E86EA91}"/>
    <cellStyle name="Style 1 2 6" xfId="33397" xr:uid="{72086000-6385-4E27-9E9D-54F2672F071D}"/>
    <cellStyle name="Style 1 2 7" xfId="36539" xr:uid="{A2C49F7A-1BC7-45D6-B51D-8A65494A8845}"/>
    <cellStyle name="Style 1 2 8" xfId="33392" xr:uid="{80C56FDE-8613-48C1-93BD-0CC037B2481C}"/>
    <cellStyle name="Style 1 3" xfId="2326" xr:uid="{ED367908-5B12-485A-9DDC-957C71D29B3A}"/>
    <cellStyle name="Style 1 3 2" xfId="33398" xr:uid="{558CE686-E578-4780-8480-34D628D5CE9F}"/>
    <cellStyle name="Style 1 4" xfId="33399" xr:uid="{D46CDEB8-94D4-40FE-B32A-E592D9D39824}"/>
    <cellStyle name="Style 1 5" xfId="33400" xr:uid="{76B50DC5-E265-487C-9182-75C5858DBEE1}"/>
    <cellStyle name="Style 1 6" xfId="33401" xr:uid="{3C2DC496-06EC-4184-BA57-C992CCB46961}"/>
    <cellStyle name="Style 1 7" xfId="33402" xr:uid="{59538F2E-EF8E-45C9-86F6-D0A05E349E02}"/>
    <cellStyle name="Style 1 8" xfId="33391" xr:uid="{DE0DF13D-C78C-4F1F-A379-E4E292DA2296}"/>
    <cellStyle name="Style 1 9" xfId="36538" xr:uid="{39182B4C-EED4-471A-8EC1-A01463E56825}"/>
    <cellStyle name="Style 2" xfId="2327" xr:uid="{3C1BBCDF-0438-4B31-B207-CC74FA821166}"/>
    <cellStyle name="Style 2 2" xfId="2328" xr:uid="{FA60D6C0-0FC6-4D69-99CC-8C9C76254244}"/>
    <cellStyle name="Style 2 2 2" xfId="36541" xr:uid="{FB95E88E-DC46-4771-B50A-29B991541256}"/>
    <cellStyle name="Style 2 3" xfId="36542" xr:uid="{B39DD65A-E90C-43C6-A49A-B1020FE5E058}"/>
    <cellStyle name="Style 2 4" xfId="36543" xr:uid="{1E74F44E-8194-4ABD-A842-80C7357D1AA6}"/>
    <cellStyle name="Style 2 5" xfId="36540" xr:uid="{B9B0ACC2-509D-49BE-B558-B55F44A6966C}"/>
    <cellStyle name="Style 2 6" xfId="2603" xr:uid="{18BCA5E5-6B8E-4C83-828B-E1AC95D1C8F9}"/>
    <cellStyle name="Style 24" xfId="33403" xr:uid="{CC783467-764C-4222-A7F6-7FD813797A54}"/>
    <cellStyle name="Style 24 2" xfId="33404" xr:uid="{E25EF497-B7AA-40EF-9420-4EE6A1BF7AE0}"/>
    <cellStyle name="Style 24 3" xfId="33405" xr:uid="{93DAC93C-11F6-467A-AEA7-CB7989FD7AF6}"/>
    <cellStyle name="Style 24 4" xfId="33406" xr:uid="{18EA8847-7445-492F-817E-BE13E2CA8539}"/>
    <cellStyle name="Style 24 5" xfId="33407" xr:uid="{5082CE94-2CE3-4E74-A21D-7D9BFAFCD199}"/>
    <cellStyle name="Style 24 6" xfId="33408" xr:uid="{D9145C09-74F2-4888-BA88-61491BA69D5D}"/>
    <cellStyle name="Style 26" xfId="33409" xr:uid="{9B84D301-4307-49D0-8EC1-595ED4F7A27A}"/>
    <cellStyle name="Style 26 2" xfId="33410" xr:uid="{5B756441-6E30-4AC7-9C73-FF263F58CC76}"/>
    <cellStyle name="Style 26 3" xfId="33411" xr:uid="{0B45EA43-0369-4547-BB19-4E55AF8328BC}"/>
    <cellStyle name="Style 26 4" xfId="33412" xr:uid="{17E486CB-3D10-433D-909D-CCD63E2E920B}"/>
    <cellStyle name="Style 26 5" xfId="33413" xr:uid="{4A17AB00-C385-4218-B019-0F5A78703559}"/>
    <cellStyle name="Style 26 6" xfId="33414" xr:uid="{FCACBAA5-B85F-46ED-AB96-E5C199A70BBE}"/>
    <cellStyle name="Style 27" xfId="33415" xr:uid="{5DE78394-8A25-4455-A361-45108AA266F3}"/>
    <cellStyle name="Style 27 2" xfId="33416" xr:uid="{65D6BEE9-865A-44F8-BB90-5E48575DA8FF}"/>
    <cellStyle name="Style 27 3" xfId="33417" xr:uid="{20BE5865-1F92-445A-84E1-2796CEE8192C}"/>
    <cellStyle name="Style 27 4" xfId="33418" xr:uid="{DE48C25E-1F6E-4A1A-8797-2821ABF482FF}"/>
    <cellStyle name="Style 27 5" xfId="33419" xr:uid="{C2766B37-6899-47FD-A955-847156A1B874}"/>
    <cellStyle name="Style 27 6" xfId="33420" xr:uid="{FFBBEE1C-5EBF-4ED9-924D-740D6BBDD5A0}"/>
    <cellStyle name="Style 3" xfId="2329" xr:uid="{7BCB6C56-6E7B-4E34-996C-EAED9F91C356}"/>
    <cellStyle name="style 4" xfId="37691" xr:uid="{0D4BB970-EC7D-4343-9CDA-4FA094953BF8}"/>
    <cellStyle name="STYLE1" xfId="2330" xr:uid="{142BB0F5-BEB4-40F6-890A-6D110A4051CA}"/>
    <cellStyle name="style1 2" xfId="2331" xr:uid="{83456B60-7CCD-46CA-829D-07CB9340AFB5}"/>
    <cellStyle name="style2" xfId="2332" xr:uid="{E37BC589-D287-4B1F-B461-227C91967D79}"/>
    <cellStyle name="StyleName1" xfId="33421" xr:uid="{2BC54A0C-885E-453C-B5C4-330FA216303B}"/>
    <cellStyle name="StyleName1 2" xfId="33422" xr:uid="{374F0E77-61E3-4C2E-968E-B44962476F77}"/>
    <cellStyle name="StyleName1 3" xfId="33423" xr:uid="{75773E70-0575-4293-8E9C-DD9363C43FBE}"/>
    <cellStyle name="StyleName1 4" xfId="33424" xr:uid="{69A4F9DE-36BB-4C61-8CB9-92537D212852}"/>
    <cellStyle name="StyleName1 5" xfId="33425" xr:uid="{EB389F24-F575-4B38-9E23-6A2BDBB0550F}"/>
    <cellStyle name="StyleName1 6" xfId="33426" xr:uid="{A0BC4040-D70D-4AAF-9535-05B3409DD66C}"/>
    <cellStyle name="StyleName2" xfId="33427" xr:uid="{8023D093-0E9E-42FF-8BF3-2F87A1E75F63}"/>
    <cellStyle name="StyleName2 2" xfId="33428" xr:uid="{ADBF7DDF-F51C-4AB3-BC6E-8AEB798D9250}"/>
    <cellStyle name="StyleName2 3" xfId="33429" xr:uid="{A74D3C8C-3231-40EB-B7C1-F1207A1FE3C7}"/>
    <cellStyle name="StyleName2 4" xfId="33430" xr:uid="{994C6826-A093-4E4F-9A53-932BFF31F9A6}"/>
    <cellStyle name="StyleName2 5" xfId="33431" xr:uid="{F5D548AC-235C-4C9E-B91F-296A687542C6}"/>
    <cellStyle name="StyleName2 6" xfId="33432" xr:uid="{94DE2201-4828-4152-BF63-F67269B3CB64}"/>
    <cellStyle name="StyleName3" xfId="33433" xr:uid="{EEB2E249-8DF4-44AF-92D0-327711F3E835}"/>
    <cellStyle name="StyleName3 2" xfId="33434" xr:uid="{3C88B5F8-1F86-46C6-855D-AC2AD700A07F}"/>
    <cellStyle name="StyleName3 3" xfId="33435" xr:uid="{9109BF34-F5BF-41E7-A1C7-925CE666CF3C}"/>
    <cellStyle name="StyleName3 4" xfId="33436" xr:uid="{B99BFA86-D780-4F7A-8F45-41165C1B1FC8}"/>
    <cellStyle name="StyleName3 5" xfId="33437" xr:uid="{41499DB6-9E09-46E3-A30E-48E3E7EF41AF}"/>
    <cellStyle name="StyleName3 6" xfId="33438" xr:uid="{1EAF4B60-D0AB-498C-9848-4F8DE3CB2048}"/>
    <cellStyle name="StyleName4" xfId="33439" xr:uid="{FF987FE1-A5C8-4F50-A652-99F117AF6E02}"/>
    <cellStyle name="StyleName4 2" xfId="33440" xr:uid="{E219CCE8-4172-4352-818E-5403CB4CBEB4}"/>
    <cellStyle name="StyleName4 3" xfId="33441" xr:uid="{FB12F1F8-5005-4137-9290-D705990C1100}"/>
    <cellStyle name="StyleName4 4" xfId="33442" xr:uid="{27E268B7-BCC5-4736-932A-1D38A5AEF472}"/>
    <cellStyle name="StyleName4 5" xfId="33443" xr:uid="{35D0061E-9CA9-4949-A42E-8C01C770C843}"/>
    <cellStyle name="StyleName4 6" xfId="33444" xr:uid="{E3768683-32A6-4DD5-A38D-703EEE43D3E0}"/>
    <cellStyle name="StyleName5" xfId="33445" xr:uid="{1E823937-BBC0-457F-B545-CC1F34042778}"/>
    <cellStyle name="StyleName5 2" xfId="33446" xr:uid="{D7CB3416-BCDF-4ADC-B677-3165016E05C3}"/>
    <cellStyle name="StyleName5 3" xfId="33447" xr:uid="{7AB018EE-F926-4501-A6F1-6AE67939CC71}"/>
    <cellStyle name="StyleName5 4" xfId="33448" xr:uid="{FE470E3C-D592-4AC1-8FBA-2C185858A93F}"/>
    <cellStyle name="StyleName5 5" xfId="33449" xr:uid="{B24E32D8-7FC4-4CD4-AEE0-68C20C969F40}"/>
    <cellStyle name="StyleName5 6" xfId="33450" xr:uid="{468A2D0C-3940-4C5D-992D-60A2D2D7FEAA}"/>
    <cellStyle name="StyleName6" xfId="33451" xr:uid="{F9356DA7-B90B-42E9-B029-F3497F2874A5}"/>
    <cellStyle name="StyleName6 2" xfId="33452" xr:uid="{29B92BEF-0AC9-438B-9D1C-8ED166D27FDD}"/>
    <cellStyle name="StyleName6 3" xfId="33453" xr:uid="{DEDC708E-ABFB-48C7-A2C2-4CD7646C03C5}"/>
    <cellStyle name="StyleName6 4" xfId="33454" xr:uid="{150DB84C-F774-454F-B0E5-E82497D689DF}"/>
    <cellStyle name="StyleName6 5" xfId="33455" xr:uid="{D2F65899-2BDC-4121-A59C-C1A2B64DF225}"/>
    <cellStyle name="StyleName6 6" xfId="33456" xr:uid="{241BF439-43CD-423E-BC22-6B32B694170A}"/>
    <cellStyle name="StyleName7" xfId="33457" xr:uid="{D5B5FCA4-3AB8-40AC-AE51-018EECD2C929}"/>
    <cellStyle name="StyleName7 2" xfId="33458" xr:uid="{E5165C1C-E847-4D4D-8E46-AD3C7839F1F0}"/>
    <cellStyle name="StyleName7 3" xfId="33459" xr:uid="{B0575154-B248-48C2-83F2-22A011656A7C}"/>
    <cellStyle name="StyleName7 4" xfId="33460" xr:uid="{FF62323B-AE99-4B7A-91AD-E3AC62B384FF}"/>
    <cellStyle name="StyleName7 5" xfId="33461" xr:uid="{A6949445-CE87-44A6-BDB1-86249F0AE59C}"/>
    <cellStyle name="StyleName7 6" xfId="33462" xr:uid="{060D47CF-F0B8-43AB-815F-45B1FFD3EC20}"/>
    <cellStyle name="StyleName8" xfId="33463" xr:uid="{7B85DE43-ED03-40FA-AF61-909ED9DF02C6}"/>
    <cellStyle name="StyleName8 2" xfId="33464" xr:uid="{7B674FD5-618F-460B-9429-01B13AB4275F}"/>
    <cellStyle name="StyleName8 3" xfId="33465" xr:uid="{D75E72E9-03E7-456E-A668-C24287B3C33A}"/>
    <cellStyle name="StyleName8 4" xfId="33466" xr:uid="{F1880678-56A6-4888-9873-5BFCB4F3CFCA}"/>
    <cellStyle name="StyleName8 5" xfId="33467" xr:uid="{E54463AE-39F2-4865-89D6-F3EB3461B9A1}"/>
    <cellStyle name="StyleName8 6" xfId="33468" xr:uid="{B7B6862F-9D08-40BD-B8E2-19AD15D3875B}"/>
    <cellStyle name="subhead" xfId="2333" xr:uid="{8E843FCC-441E-4123-82F7-5CC1AE81C0DF}"/>
    <cellStyle name="subhead 2" xfId="33470" xr:uid="{4C52EE02-3E1A-40E0-9CB8-5CFC5CCC3483}"/>
    <cellStyle name="subhead 3" xfId="33471" xr:uid="{EFA49E09-972A-4C87-A7F7-7EFACB6E9B08}"/>
    <cellStyle name="subhead 4" xfId="33472" xr:uid="{ED18FF73-00C6-4EEA-9FC2-2F288B64C0A7}"/>
    <cellStyle name="subhead 5" xfId="33473" xr:uid="{27C59131-6318-4199-B43F-2935F26E5973}"/>
    <cellStyle name="subhead 6" xfId="33474" xr:uid="{7029C393-99DD-49FC-831D-8749BBE15485}"/>
    <cellStyle name="subhead 7" xfId="33469" xr:uid="{18131333-B396-493C-89D6-2D2A9B6D56B5}"/>
    <cellStyle name="SubHeading" xfId="2334" xr:uid="{3B142894-EEF1-4854-AF0A-E9EE4F62B5E2}"/>
    <cellStyle name="SubTitle" xfId="2335" xr:uid="{E2B03943-B70B-42C6-83D5-9C9A71015716}"/>
    <cellStyle name="Subtotal" xfId="2336" xr:uid="{62DD815E-179F-442D-8D03-57D43A260BAF}"/>
    <cellStyle name="Subtotal 2" xfId="33476" xr:uid="{A49365E1-F39A-4B46-8267-CB735AC3827F}"/>
    <cellStyle name="Subtotal 3" xfId="33477" xr:uid="{97C7F70F-F60C-49A2-84DF-D9A376B62E65}"/>
    <cellStyle name="Subtotal 4" xfId="33478" xr:uid="{A7A124C5-7F01-4D6C-A81A-67793A8777D5}"/>
    <cellStyle name="Subtotal 5" xfId="33479" xr:uid="{ED5C7478-DE4A-4297-89DD-8924CBC4B19B}"/>
    <cellStyle name="Subtotal 6" xfId="33480" xr:uid="{4FA1B25D-8831-418E-9907-DE5B73E4DF35}"/>
    <cellStyle name="Subtotal 7" xfId="36544" xr:uid="{09D2DD0B-1860-43BC-B202-8217C4AF5AFB}"/>
    <cellStyle name="Subtotal 8" xfId="33475" xr:uid="{C143B528-C213-4D7E-8CE4-A215154293E3}"/>
    <cellStyle name="Table" xfId="115" xr:uid="{CD86796A-0A98-4C61-B64D-A8B3C8C12078}"/>
    <cellStyle name="Table 2" xfId="2338" xr:uid="{2574F5B2-D10B-423F-ADF0-DAFB498C1792}"/>
    <cellStyle name="Table 3" xfId="2337" xr:uid="{6155E0F4-72EF-41A3-8355-20283D49747D}"/>
    <cellStyle name="Table Head" xfId="2339" xr:uid="{91A900FC-651A-4DB5-8B4B-BDA6A1D16B7A}"/>
    <cellStyle name="Table Source" xfId="2340" xr:uid="{169E3D05-F7D7-493B-A503-577CB72815A1}"/>
    <cellStyle name="Table Text" xfId="2341" xr:uid="{BBEBBDB8-3FC7-451C-9B8D-0CDE801D0E3E}"/>
    <cellStyle name="Table Text 2" xfId="2342" xr:uid="{17281B5E-089A-4193-BBC3-7CC4C97796C0}"/>
    <cellStyle name="Table Text 2 2" xfId="36545" xr:uid="{0FEB8EC8-511F-42C0-BF6C-E908175B4119}"/>
    <cellStyle name="Table Text 3" xfId="36546" xr:uid="{CB1F7B45-4972-44D2-A7D8-DF4314E4D57B}"/>
    <cellStyle name="Table Text 4" xfId="36547" xr:uid="{F3CAB58E-4B14-472B-9522-CE96B149E028}"/>
    <cellStyle name="Table Text 5" xfId="2604" xr:uid="{6886BCF2-20FC-41F9-A166-E88FCF4C54CB}"/>
    <cellStyle name="Table Title" xfId="2343" xr:uid="{511B7FBB-DE0E-4F98-96A5-FD0EBDF27B1F}"/>
    <cellStyle name="Table Units" xfId="2344" xr:uid="{403A99DC-3E02-4665-9018-CB3D4DDD6756}"/>
    <cellStyle name="test3" xfId="2345" xr:uid="{CEF69EC5-50FD-460D-826F-661959A99D6A}"/>
    <cellStyle name="Text" xfId="2346" xr:uid="{23AE9486-536B-495B-82BE-091263FE54AE}"/>
    <cellStyle name="Text 1" xfId="2347" xr:uid="{A0A8D812-FA02-4EF5-AAF5-7CB2C6C5BD25}"/>
    <cellStyle name="Text 2" xfId="2348" xr:uid="{46502911-F8B1-4D43-9E45-8539965E1F62}"/>
    <cellStyle name="Text Head 1" xfId="2349" xr:uid="{33A50850-BC00-4FEE-965E-06F486CF99AF}"/>
    <cellStyle name="Text Head 2" xfId="2350" xr:uid="{C1FEBD52-A616-4F42-A782-1C69DA44A553}"/>
    <cellStyle name="Text Indent 1" xfId="2351" xr:uid="{1A034967-68B0-4188-893C-9D7A7AC2E862}"/>
    <cellStyle name="Text Indent 2" xfId="2352" xr:uid="{9CDED415-4E04-476E-9BD5-ADB83294A7FF}"/>
    <cellStyle name="Text Indent A" xfId="2353" xr:uid="{211111E4-93C9-4880-8407-08D73ECE0B64}"/>
    <cellStyle name="Text Indent A 2" xfId="33482" xr:uid="{8022203A-3708-4F20-A30F-7A37C93933B2}"/>
    <cellStyle name="Text Indent A 3" xfId="33483" xr:uid="{EA61BB48-A079-4884-BF5D-527AF9E44776}"/>
    <cellStyle name="Text Indent A 4" xfId="33484" xr:uid="{435BD48F-B34F-45C4-A92C-D6A36443E36B}"/>
    <cellStyle name="Text Indent A 5" xfId="33485" xr:uid="{D2DE6958-8258-45AE-ABD9-850085F20361}"/>
    <cellStyle name="Text Indent A 6" xfId="33486" xr:uid="{605F8C26-9861-459A-B0BA-956EA7FE18E4}"/>
    <cellStyle name="Text Indent A 7" xfId="36548" xr:uid="{346D3DC8-4A12-4BAE-BA10-A80EF266C5F4}"/>
    <cellStyle name="Text Indent A 8" xfId="33481" xr:uid="{7867DB09-3390-4E7D-8E8B-DA0516110146}"/>
    <cellStyle name="Text Indent B" xfId="2354" xr:uid="{17FA37E0-133B-4D6B-AC39-2FF85EDFE017}"/>
    <cellStyle name="Text Indent B 10" xfId="33487" xr:uid="{906201E0-2A47-4A12-80E1-81677C9555FC}"/>
    <cellStyle name="Text Indent B 2" xfId="2355" xr:uid="{19480C88-6962-4472-A072-851F351E1E25}"/>
    <cellStyle name="Text Indent B 2 2" xfId="33489" xr:uid="{7474D899-33B8-4D42-B9FF-710C324574DB}"/>
    <cellStyle name="Text Indent B 2 3" xfId="33490" xr:uid="{DF907E82-C683-4893-98A5-6226A6B077CC}"/>
    <cellStyle name="Text Indent B 2 4" xfId="33491" xr:uid="{1596164A-52A6-4483-9B79-9DD5034DF074}"/>
    <cellStyle name="Text Indent B 2 5" xfId="33492" xr:uid="{1F7834DC-2A1E-4231-B906-1CE68462548F}"/>
    <cellStyle name="Text Indent B 2 6" xfId="33493" xr:uid="{2784F7C1-B71E-4B51-97C5-BFB9D01BC0F4}"/>
    <cellStyle name="Text Indent B 2 7" xfId="36550" xr:uid="{EEB8552F-9AD1-49B9-B6D4-7E427C185DEB}"/>
    <cellStyle name="Text Indent B 2 8" xfId="33488" xr:uid="{18EE296C-0ECC-425C-8442-21D07CF01F1A}"/>
    <cellStyle name="Text Indent B 3" xfId="2356" xr:uid="{C1475DF0-B5AA-4CA5-AA2A-E29C23B803D8}"/>
    <cellStyle name="Text Indent B 3 2" xfId="33495" xr:uid="{4373E480-9FC8-4F20-90C7-DB3B94F3870C}"/>
    <cellStyle name="Text Indent B 3 3" xfId="33496" xr:uid="{8A15D319-C327-4EAA-8216-86533F4EFDFC}"/>
    <cellStyle name="Text Indent B 3 4" xfId="33497" xr:uid="{081FB10A-2560-407B-B6B9-B63F8E5DADC9}"/>
    <cellStyle name="Text Indent B 3 5" xfId="33498" xr:uid="{A3EAD6E9-DC1F-4757-94FA-27EB1F0AAF98}"/>
    <cellStyle name="Text Indent B 3 6" xfId="33499" xr:uid="{3C0AABC3-3B0A-4BF3-AA7F-81027C4566B5}"/>
    <cellStyle name="Text Indent B 3 7" xfId="36551" xr:uid="{3A9901C7-F45C-4DBE-B8E6-930BF170542D}"/>
    <cellStyle name="Text Indent B 3 8" xfId="33494" xr:uid="{0D7C1155-223F-40F7-B5D6-2FE97EC87DB9}"/>
    <cellStyle name="Text Indent B 4" xfId="2357" xr:uid="{5584BA2A-EF45-434A-B56C-CAE6FCC088AF}"/>
    <cellStyle name="Text Indent B 4 2" xfId="36552" xr:uid="{26E21C4A-1874-46D3-96C0-8E5CDA8DA016}"/>
    <cellStyle name="Text Indent B 4 3" xfId="33500" xr:uid="{224B41F9-CB03-4B76-8FD6-F3B93CA2A735}"/>
    <cellStyle name="Text Indent B 5" xfId="2358" xr:uid="{E095AEE6-E478-44AE-9079-D2DFA1761D3B}"/>
    <cellStyle name="Text Indent B 5 2" xfId="36553" xr:uid="{2EEA6E22-420D-499A-9A37-BB6DC2534502}"/>
    <cellStyle name="Text Indent B 5 3" xfId="33501" xr:uid="{44A000ED-91D0-46B3-BC29-27877E42CE72}"/>
    <cellStyle name="Text Indent B 6" xfId="2359" xr:uid="{3D6226F3-2B77-47C0-8813-88EA07817B4D}"/>
    <cellStyle name="Text Indent B 6 2" xfId="33502" xr:uid="{FD794F74-3252-424E-8914-71EA3744C5E3}"/>
    <cellStyle name="Text Indent B 7" xfId="33503" xr:uid="{EC91A8DD-187D-4B8E-9E58-1E1D01687C83}"/>
    <cellStyle name="Text Indent B 8" xfId="33504" xr:uid="{2854F60F-EABC-45F2-8DCB-EB1AC0DD8EB7}"/>
    <cellStyle name="Text Indent B 9" xfId="36549" xr:uid="{07B1A7B7-CB71-447B-8E10-B8AED085B9DA}"/>
    <cellStyle name="Text Indent B_0806_300038" xfId="2360" xr:uid="{EEC28FDD-0118-4C81-9210-87F0F63E8AE6}"/>
    <cellStyle name="Text Indent C" xfId="2361" xr:uid="{B1F94401-F8A5-4310-9031-C33BF71A4E9E}"/>
    <cellStyle name="Text Indent C 2" xfId="2362" xr:uid="{75588B4E-D135-4393-B3B4-49F65C7B97CF}"/>
    <cellStyle name="Text Indent C 2 2" xfId="36555" xr:uid="{71E68AEB-CD8E-4BBF-9112-7CA545C68673}"/>
    <cellStyle name="Text Indent C 2 3" xfId="33506" xr:uid="{3A1C7907-46FD-4D3B-B9D0-938B32A4B6FE}"/>
    <cellStyle name="Text Indent C 3" xfId="2363" xr:uid="{96884798-0384-4C26-9605-F2615036B23B}"/>
    <cellStyle name="Text Indent C 3 2" xfId="36556" xr:uid="{448C30AE-0DD4-4E2A-A54D-9467974104F5}"/>
    <cellStyle name="Text Indent C 3 3" xfId="33507" xr:uid="{343DEDF8-62EB-4CC1-A0E8-43D494C1EF20}"/>
    <cellStyle name="Text Indent C 4" xfId="2364" xr:uid="{3BC18CF7-8310-415C-95A2-3C028903AE28}"/>
    <cellStyle name="Text Indent C 4 2" xfId="36557" xr:uid="{DDC86CD2-951E-4761-84B5-075E7B3FD7B7}"/>
    <cellStyle name="Text Indent C 4 3" xfId="33508" xr:uid="{D276EE12-B6DF-418E-AE3E-7CD30C49D5A3}"/>
    <cellStyle name="Text Indent C 5" xfId="2365" xr:uid="{BFB4CBE7-87F6-4B29-A983-3FB6E179BF7B}"/>
    <cellStyle name="Text Indent C 5 2" xfId="36558" xr:uid="{06A7A020-8262-4FAC-9556-E9DEB70D94BA}"/>
    <cellStyle name="Text Indent C 5 3" xfId="33509" xr:uid="{89C837F8-97F0-41E8-9230-4F7D34C98593}"/>
    <cellStyle name="Text Indent C 6" xfId="2366" xr:uid="{0FD48C4B-5A20-4BF4-9E38-09704A20B5FF}"/>
    <cellStyle name="Text Indent C 6 2" xfId="33510" xr:uid="{89D13244-E3FB-417E-9867-788CB956B562}"/>
    <cellStyle name="Text Indent C 7" xfId="36554" xr:uid="{9F3537FC-A236-48CE-9787-EB63193EFB1F}"/>
    <cellStyle name="Text Indent C 8" xfId="33505" xr:uid="{9575CD99-0745-48E9-A6DF-06ABDC65CEB4}"/>
    <cellStyle name="Text Indent C_0806_300038" xfId="2367" xr:uid="{56CA6EED-4A14-4FE0-AA7E-A7A47D3FB447}"/>
    <cellStyle name="Text_Audit Adj FY08 effect Book_RDTH-marilyne" xfId="2368" xr:uid="{01034D0C-2A5D-4F47-9366-569492C4A494}"/>
    <cellStyle name="Texte explicatif" xfId="2656" xr:uid="{9217AA3E-7E77-4124-A029-567AD08FA31C}"/>
    <cellStyle name="þ_x001d_ðK&amp;‚ý»&amp;{ý_x000b__x0008_n_x0008_B _x0007__x0001__x0001_" xfId="2369" xr:uid="{8C27DC07-6EEC-456E-B481-48F45530FC7A}"/>
    <cellStyle name="þ_x001d_ðK&amp;‚ý»&amp;{ý_x000b__x0008_n_x0008_B _x0007__x0001__x0001_ 2" xfId="2370" xr:uid="{47675B51-A54C-45DD-8827-ED55E92E609C}"/>
    <cellStyle name="þ_x001d_ðK&amp;‚ý»&amp;{ý_x000b__x0008_n_x0008_B _x0007__x0001__x0001_ 3" xfId="36562" xr:uid="{6DF24BED-FB2C-4D44-ABF8-40CAB28DCD2F}"/>
    <cellStyle name="þ_x001d_ðK&amp;‚ý»&amp;{ý_x000b__x0008_n_x0008_B _x0007__x0001__x0001_ 4" xfId="36563" xr:uid="{24C2DA69-A4E8-43CE-BC57-2D79B2CD8C62}"/>
    <cellStyle name="þ_x001d_ðK&amp;‚ý»&amp;{ý_x000b__x0008_n_x0008_B _x0007__x0001__x0001_ 5" xfId="36560" xr:uid="{6F32079F-F175-4252-AA9C-A5A400B596D8}"/>
    <cellStyle name="þ_x001d_ðK&amp;‚ý»&amp;{ý_x000b__x0008_n_x0008_B_x0009__x0007__x0001__x0001_" xfId="37721" xr:uid="{0DF7D307-EEB9-475E-B4AD-BDA129458E33}"/>
    <cellStyle name="þ_x001d_ðK&amp;‚ý»&amp;{ý_x000b__x0008_n_x0008_B_x0009__x0007__x0001__x0001_ 2" xfId="37722" xr:uid="{8B33F45D-0405-4A5F-A35C-E15D650C3DC2}"/>
    <cellStyle name="THIN" xfId="2606" xr:uid="{FBEF5F4F-E7A5-4D21-AF14-293535BED9DF}"/>
    <cellStyle name="Tickmark" xfId="116" xr:uid="{CC14B025-AB6B-4FE2-8ECE-78528C532D2B}"/>
    <cellStyle name="Times New Roman" xfId="117" xr:uid="{A8B9337A-6FE8-42E2-820B-233F5CAEC164}"/>
    <cellStyle name="Times New Roman 2" xfId="33512" xr:uid="{F520F6BB-C740-4C4A-93F6-B4D22B9D4EE8}"/>
    <cellStyle name="Times New Roman 3" xfId="33513" xr:uid="{47FADF06-626A-4F34-BC4F-7304E4DBFA3B}"/>
    <cellStyle name="Times New Roman 4" xfId="33514" xr:uid="{90D9F32A-602A-4B8E-82AC-A9EA8CE4351E}"/>
    <cellStyle name="Times New Roman 5" xfId="33515" xr:uid="{B506B995-5B6F-4CB6-9BD3-77CC1837BAB6}"/>
    <cellStyle name="Times New Roman 6" xfId="33516" xr:uid="{67CFDB06-8B77-40E1-A526-4E140C3C3AB8}"/>
    <cellStyle name="Times New Roman 7" xfId="36564" xr:uid="{C7848918-4C7D-487B-B95D-77A800F399FC}"/>
    <cellStyle name="Times New Roman 8" xfId="33511" xr:uid="{EBB55137-F354-4AEE-8B97-246D907491FB}"/>
    <cellStyle name="TimStyle" xfId="2371" xr:uid="{691DBF41-2358-48A1-9441-2E153B2DDD7E}"/>
    <cellStyle name="TimStyle 2" xfId="2372" xr:uid="{4B46F4CA-055C-4E2F-B415-41EE68B77F19}"/>
    <cellStyle name="TimStyle 3" xfId="2373" xr:uid="{6011DB87-5E22-4EFA-9B36-C0D22AB9857B}"/>
    <cellStyle name="TimStyle 4" xfId="2374" xr:uid="{DD7DCCFA-4C3F-4847-AE2B-E6A9A30C2C57}"/>
    <cellStyle name="TimStyle 5" xfId="2375" xr:uid="{FCD443B0-B540-43C4-BB92-A7B22C755D6C}"/>
    <cellStyle name="Title" xfId="5" builtinId="15" customBuiltin="1"/>
    <cellStyle name="Title - PROJECT" xfId="2376" xr:uid="{C3B2B27F-9931-481C-AD60-18CA53D47153}"/>
    <cellStyle name="Title - Underline" xfId="2377" xr:uid="{1C10F460-3351-4C57-97A6-D5AF2B821E43}"/>
    <cellStyle name="Title 10" xfId="33517" xr:uid="{1A48D83F-45AD-4008-8878-9AEC2B69274B}"/>
    <cellStyle name="Title 10 2" xfId="33518" xr:uid="{D3874E51-DAA9-4BDF-9D3A-5FF87D262D39}"/>
    <cellStyle name="Title 10 3" xfId="33519" xr:uid="{49874D94-5360-482F-A8E9-AB443374034F}"/>
    <cellStyle name="Title 10 4" xfId="33520" xr:uid="{AE5C9080-4050-4165-80C8-20DA32D2EAFB}"/>
    <cellStyle name="Title 10 5" xfId="33521" xr:uid="{8482DF58-37B0-4280-8962-6C51C5CFB632}"/>
    <cellStyle name="Title 10 6" xfId="33522" xr:uid="{4BF8F9DC-105B-4B11-B81C-2D6F18FE7CD5}"/>
    <cellStyle name="Title 11" xfId="33523" xr:uid="{DE353B36-B832-4E6F-8011-022E2FC5F9A6}"/>
    <cellStyle name="Title 11 2" xfId="33524" xr:uid="{5CA1EC86-36C5-4492-B0BC-32FC5BD9623E}"/>
    <cellStyle name="Title 11 3" xfId="33525" xr:uid="{D0E06996-EAC8-47F6-A20E-E91A07474A5A}"/>
    <cellStyle name="Title 11 4" xfId="33526" xr:uid="{EF556E6C-0C4B-4D58-9216-FC7B79DA76B1}"/>
    <cellStyle name="Title 11 5" xfId="33527" xr:uid="{864E54C9-5A23-40CB-870A-5140360C4CA7}"/>
    <cellStyle name="Title 11 6" xfId="33528" xr:uid="{E5851873-86B3-4660-9FF2-FF6381BEF3C3}"/>
    <cellStyle name="Title 2" xfId="141" xr:uid="{31032527-2670-448F-AC43-3632E97AB8A9}"/>
    <cellStyle name="Title 2 10" xfId="33530" xr:uid="{BB8DF428-8488-462B-A584-B85894D47E38}"/>
    <cellStyle name="Title 2 11" xfId="36569" xr:uid="{2BBEC083-B598-460B-84A0-4BC75D0CC1F0}"/>
    <cellStyle name="Title 2 12" xfId="33529" xr:uid="{A8946AA5-FA7D-45EB-BE20-F5BF0B982DC4}"/>
    <cellStyle name="Title 2 2" xfId="33531" xr:uid="{E96DF692-F620-4261-9172-CF67BA1BE41F}"/>
    <cellStyle name="Title 2 2 2" xfId="33532" xr:uid="{74C2E6B9-B182-475B-AFDE-E7E122F8F476}"/>
    <cellStyle name="Title 2 2 3" xfId="33533" xr:uid="{3D908858-FA59-4E3B-9F9C-075D912C04E7}"/>
    <cellStyle name="Title 2 2 4" xfId="33534" xr:uid="{41D028F2-8E53-4C50-9609-24BC40061D57}"/>
    <cellStyle name="Title 2 2 5" xfId="33535" xr:uid="{28661B17-8B6F-4417-AE83-72ABB38A7B7A}"/>
    <cellStyle name="Title 2 2 6" xfId="33536" xr:uid="{4A3BD2E1-A9B6-4880-99E1-6E4DEEFE4FF7}"/>
    <cellStyle name="Title 2 3" xfId="33537" xr:uid="{E3E37A4E-6EEA-4B12-BDF6-4AB0C2E7FA68}"/>
    <cellStyle name="Title 2 3 2" xfId="33538" xr:uid="{46E215CD-C4CD-48B6-B457-B26B7533AA7A}"/>
    <cellStyle name="Title 2 3 3" xfId="33539" xr:uid="{6BA860C8-685C-4B11-8A8C-80F15AAE5745}"/>
    <cellStyle name="Title 2 3 4" xfId="33540" xr:uid="{F80FD540-CFDA-4F94-8F93-E831A3E03484}"/>
    <cellStyle name="Title 2 3 5" xfId="33541" xr:uid="{F2191D73-50FC-444E-8519-4D1AC19077CE}"/>
    <cellStyle name="Title 2 3 6" xfId="33542" xr:uid="{845038C4-BA22-4470-BDDF-D8124941487D}"/>
    <cellStyle name="Title 2 4" xfId="33543" xr:uid="{1BB114F9-5899-44A2-BB2C-0FC702E54116}"/>
    <cellStyle name="Title 2 4 2" xfId="33544" xr:uid="{85D889CB-0487-4296-8371-8353A0B33F58}"/>
    <cellStyle name="Title 2 4 3" xfId="33545" xr:uid="{30A83F25-528A-4146-A47C-F5893E0509B9}"/>
    <cellStyle name="Title 2 4 4" xfId="33546" xr:uid="{93389CE4-9C9A-43C0-96DD-29392A8ACE8E}"/>
    <cellStyle name="Title 2 4 5" xfId="33547" xr:uid="{1534011F-5BE1-4957-93F6-54E7888879A8}"/>
    <cellStyle name="Title 2 4 6" xfId="33548" xr:uid="{39EE54F5-A164-49BA-8662-35993EDA902A}"/>
    <cellStyle name="Title 2 5" xfId="33549" xr:uid="{A10FC077-D611-4567-8DDB-E3115C4E8B62}"/>
    <cellStyle name="Title 2 5 2" xfId="33550" xr:uid="{3E94612F-01C4-417B-AA08-BC990DA37ED0}"/>
    <cellStyle name="Title 2 5 3" xfId="33551" xr:uid="{58F7F75C-759C-4A9C-BF60-739CE67924C4}"/>
    <cellStyle name="Title 2 5 4" xfId="33552" xr:uid="{E0EC8E97-CFA9-4AF8-B02A-33249A1660B7}"/>
    <cellStyle name="Title 2 5 5" xfId="33553" xr:uid="{1E8C5492-D776-4D45-A8B0-0DF48C7F4B0F}"/>
    <cellStyle name="Title 2 5 6" xfId="33554" xr:uid="{578BFDA1-D0C2-43F1-8FE4-770483BAD9D5}"/>
    <cellStyle name="Title 2 6" xfId="33555" xr:uid="{3B3BC6AD-BB7D-4AF3-8AF6-0AC1875596B3}"/>
    <cellStyle name="Title 2 7" xfId="33556" xr:uid="{B7BA7D9A-0C41-4870-8678-190FB727E06D}"/>
    <cellStyle name="Title 2 8" xfId="33557" xr:uid="{E55553A5-5DB1-44B7-8C29-013BC5D7DF80}"/>
    <cellStyle name="Title 2 9" xfId="33558" xr:uid="{4E54332F-8CDA-492A-8EC9-F200153AAB81}"/>
    <cellStyle name="Title 24" xfId="33559" xr:uid="{F89917F1-EFDB-4BBD-8E4E-5177B5461E98}"/>
    <cellStyle name="Title 24 2" xfId="33560" xr:uid="{601F296A-1DFF-4610-B3BF-C7AFB5CC606C}"/>
    <cellStyle name="Title 24 3" xfId="33561" xr:uid="{281EC016-EEC4-4010-90CF-AEB7501DAB6A}"/>
    <cellStyle name="Title 24 4" xfId="33562" xr:uid="{72C1AA78-198A-4D28-A9E5-5555CA513DD0}"/>
    <cellStyle name="Title 24 5" xfId="33563" xr:uid="{BD4F8793-8C88-452B-B494-DBE638B98E5E}"/>
    <cellStyle name="Title 24 6" xfId="33564" xr:uid="{D9E4E469-08D6-42DB-BD49-3482F168DD19}"/>
    <cellStyle name="Title 3" xfId="152" xr:uid="{5B17C50A-2EC4-4D56-B612-056B47A919A9}"/>
    <cellStyle name="Title 3 2" xfId="33566" xr:uid="{2BAE39D4-801A-497A-962A-A74DDF1DA6E3}"/>
    <cellStyle name="Title 3 3" xfId="33567" xr:uid="{4D1690D7-0356-4B07-A0B1-C6C6404A82B3}"/>
    <cellStyle name="Title 3 4" xfId="33568" xr:uid="{A13367F1-7D64-4903-8940-918D439E265C}"/>
    <cellStyle name="Title 3 5" xfId="33569" xr:uid="{9395425B-229C-4BF8-BD10-2C6A76692370}"/>
    <cellStyle name="Title 3 6" xfId="33570" xr:uid="{ABF38E94-010D-4C2A-9CFB-767043AD5D63}"/>
    <cellStyle name="Title 3 7" xfId="36570" xr:uid="{1895371B-5802-4D2D-ACD2-5126D04600CC}"/>
    <cellStyle name="Title 3 8" xfId="33565" xr:uid="{FEAD1C98-336D-4C13-9D76-697A420295BB}"/>
    <cellStyle name="Title 4" xfId="33571" xr:uid="{02DC9F34-B12E-4DB8-8405-5177A46B006C}"/>
    <cellStyle name="Title 4 2" xfId="33572" xr:uid="{9ABAFCBD-0A01-4C0B-8A4E-D969A0D6A6C5}"/>
    <cellStyle name="Title 4 3" xfId="33573" xr:uid="{C768ACB9-9012-4752-95A0-519DD3DFAD7C}"/>
    <cellStyle name="Title 4 4" xfId="33574" xr:uid="{E375547E-420A-4ABC-B16C-06C4558D44C9}"/>
    <cellStyle name="Title 4 5" xfId="33575" xr:uid="{39EB6628-2167-4D1D-937A-63A4CBE20E97}"/>
    <cellStyle name="Title 4 6" xfId="33576" xr:uid="{4D9A21A0-49FE-4EA9-A042-6188E5BC1A74}"/>
    <cellStyle name="Title 4 7" xfId="36793" xr:uid="{0C8439FB-D063-4EF5-A65B-E324B9181B14}"/>
    <cellStyle name="Title 5" xfId="33577" xr:uid="{3CB89C26-0A11-466D-B234-3EFC2F94DCD8}"/>
    <cellStyle name="Title 5 2" xfId="33578" xr:uid="{AA4EDA8C-CBEC-4BB3-BC15-517584070141}"/>
    <cellStyle name="Title 5 3" xfId="33579" xr:uid="{428A98B4-84FD-4AA8-8E7A-3B1F323CC1ED}"/>
    <cellStyle name="Title 5 4" xfId="33580" xr:uid="{D20486FE-94B8-4672-B63B-F045C1096B7B}"/>
    <cellStyle name="Title 5 5" xfId="33581" xr:uid="{B2AF112C-855E-459A-9900-813738DF937A}"/>
    <cellStyle name="Title 5 6" xfId="33582" xr:uid="{CB4D4CC5-45FA-46BC-84DD-3C785E42BC4C}"/>
    <cellStyle name="Title 6" xfId="33583" xr:uid="{67992844-33EE-4283-98E1-FCF1E7F233DA}"/>
    <cellStyle name="Title 6 2" xfId="33584" xr:uid="{C3F1C747-251D-44B7-B36F-4D5FAD3BE01C}"/>
    <cellStyle name="Title 6 3" xfId="33585" xr:uid="{664BB77E-AE08-46B1-9525-04CAB8ABE323}"/>
    <cellStyle name="Title 6 4" xfId="33586" xr:uid="{A8032EE8-6AA5-4EE9-B41E-3F3EB78C4FAB}"/>
    <cellStyle name="Title 6 5" xfId="33587" xr:uid="{2209E0D2-0354-4B68-BAC5-31AEAC925339}"/>
    <cellStyle name="Title 6 6" xfId="33588" xr:uid="{7B9E796B-899F-43A6-90DB-39748FCFCBF2}"/>
    <cellStyle name="Title 7" xfId="33589" xr:uid="{4C56686C-2D85-4F5D-B7DB-A69CB32E1152}"/>
    <cellStyle name="Title 7 2" xfId="33590" xr:uid="{EE1AFE3F-30BE-431F-8D6F-914AD78D9C12}"/>
    <cellStyle name="Title 7 3" xfId="33591" xr:uid="{FDAA505C-0633-403A-9B9C-7B1BA0DD5CE9}"/>
    <cellStyle name="Title 7 4" xfId="33592" xr:uid="{5D44F6D6-A3BD-4856-8877-FD9F8E570DC2}"/>
    <cellStyle name="Title 7 5" xfId="33593" xr:uid="{5EE38CAD-8F73-4738-AF00-1762938F00F1}"/>
    <cellStyle name="Title 7 6" xfId="33594" xr:uid="{08CFAF6E-E91A-4A5A-866E-28C8AEBBD0E9}"/>
    <cellStyle name="Title 8" xfId="33595" xr:uid="{3DFF4307-A8F3-4F04-A997-234E4CBC3FAD}"/>
    <cellStyle name="Title 8 2" xfId="33596" xr:uid="{7C4A07D0-F291-40FC-8AA8-298682543EE2}"/>
    <cellStyle name="Title 8 3" xfId="33597" xr:uid="{0C74B284-18F2-4002-9869-BB68B4216734}"/>
    <cellStyle name="Title 8 4" xfId="33598" xr:uid="{A2CD5ADD-F972-4676-950E-D0C953FE070E}"/>
    <cellStyle name="Title 8 5" xfId="33599" xr:uid="{1284921A-5227-4F21-8153-F81E8A3FF6BF}"/>
    <cellStyle name="Title 8 6" xfId="33600" xr:uid="{58857726-28BB-4D4B-83E0-E437735CB439}"/>
    <cellStyle name="Title 9" xfId="33601" xr:uid="{42B8953F-C124-42D0-8C60-CDC92513F85A}"/>
    <cellStyle name="Title 9 2" xfId="33602" xr:uid="{64893226-A2CB-4D2B-97FB-4326F0D7E16F}"/>
    <cellStyle name="Title 9 3" xfId="33603" xr:uid="{CAD02CB8-9D9C-440C-84D7-8057273B7EB6}"/>
    <cellStyle name="Title 9 4" xfId="33604" xr:uid="{040B5629-F50D-482E-BC46-3D949E290684}"/>
    <cellStyle name="Title 9 5" xfId="33605" xr:uid="{7A062A7C-B737-44D6-8278-ECF063A72570}"/>
    <cellStyle name="Title 9 6" xfId="33606" xr:uid="{39EE27DE-FCEE-432E-B010-63C430E7C3B3}"/>
    <cellStyle name="title1" xfId="2378" xr:uid="{B2267EE9-3536-4EBD-A52F-AA360A567031}"/>
    <cellStyle name="title2" xfId="2379" xr:uid="{876449A3-4948-4B20-BF52-DB1CD1EC2FA0}"/>
    <cellStyle name="Titles - Col. Headings" xfId="2380" xr:uid="{FCEA3AE8-9541-48EF-B6A6-454BD684A819}"/>
    <cellStyle name="Titles - Other" xfId="2381" xr:uid="{7C126C8F-E45A-4413-BDD4-D4310EF6258F}"/>
    <cellStyle name="Titre" xfId="2657" xr:uid="{E2D5C01A-AA50-413D-8879-2297227EBF3E}"/>
    <cellStyle name="Titre 1" xfId="2658" xr:uid="{C880ECB3-3512-4CE6-9B6E-A68C6D617624}"/>
    <cellStyle name="Titre 2" xfId="2659" xr:uid="{4451EC81-3417-43E6-98F7-52EA935C707B}"/>
    <cellStyle name="Titre 3" xfId="2660" xr:uid="{484CD4EA-AD37-46EA-BCCF-C7753DDE7F74}"/>
    <cellStyle name="Titre 4" xfId="2661" xr:uid="{771C51F0-FBF8-4768-BE29-0195B1129E0C}"/>
    <cellStyle name="Titre_Mapping table SAP - Khalix" xfId="2662" xr:uid="{FD47C81B-9C32-4D7C-8C39-7865F246B085}"/>
    <cellStyle name="TOC 1" xfId="2382" xr:uid="{A3592A6C-3F26-49B9-93CF-43917EC947C2}"/>
    <cellStyle name="TOC 2" xfId="2383" xr:uid="{F763765E-789F-42C3-91A2-11E23D5DCC01}"/>
    <cellStyle name="Total" xfId="20" builtinId="25" customBuiltin="1"/>
    <cellStyle name="Total 10" xfId="33607" xr:uid="{618FB5FD-168E-49D5-B059-A5E8B6A78809}"/>
    <cellStyle name="Total 10 10" xfId="33608" xr:uid="{3B0E3F65-0BB8-46F4-AC3B-8EEF0D83A0CB}"/>
    <cellStyle name="Total 10 11" xfId="33609" xr:uid="{CA530FC2-EE24-4BCC-AE41-2BC866B9BCFA}"/>
    <cellStyle name="Total 10 2" xfId="33610" xr:uid="{3A93F63D-26CA-4035-995A-42FA70566896}"/>
    <cellStyle name="Total 10 2 10" xfId="33611" xr:uid="{2EBC69D2-B827-411D-9CA4-026940AA295A}"/>
    <cellStyle name="Total 10 2 2" xfId="33612" xr:uid="{F68EA394-219C-4EAD-AA66-B4294E584138}"/>
    <cellStyle name="Total 10 2 2 2" xfId="33613" xr:uid="{6D005904-665D-4DC3-BB65-FC8CBE3D9950}"/>
    <cellStyle name="Total 10 2 2 3" xfId="33614" xr:uid="{1C3D00D0-3902-4472-B4F4-802DCD2F4EA4}"/>
    <cellStyle name="Total 10 2 2 4" xfId="33615" xr:uid="{989629BC-94C0-4CCE-A1DD-B1C315476419}"/>
    <cellStyle name="Total 10 2 2 5" xfId="33616" xr:uid="{774A4EE2-D428-421B-A993-7A1CEE20C27D}"/>
    <cellStyle name="Total 10 2 2 6" xfId="33617" xr:uid="{A0B6E87D-CAAA-415A-A291-4835AC545904}"/>
    <cellStyle name="Total 10 2 2 7" xfId="33618" xr:uid="{1B9FDBF5-65EF-40A4-831C-EC85E721A058}"/>
    <cellStyle name="Total 10 2 2 8" xfId="33619" xr:uid="{D7D33CCF-A1D9-455D-9FEA-CFA721E57A7A}"/>
    <cellStyle name="Total 10 2 3" xfId="33620" xr:uid="{05DDBCE8-9B03-4451-AA39-89014A3D0A70}"/>
    <cellStyle name="Total 10 2 3 2" xfId="33621" xr:uid="{C51BD190-7CF7-4CB8-9E9A-674BD96D0929}"/>
    <cellStyle name="Total 10 2 3 3" xfId="33622" xr:uid="{62072D45-8C9B-4A61-A6C2-3BB2DEC115E2}"/>
    <cellStyle name="Total 10 2 3 4" xfId="33623" xr:uid="{36E895BB-A862-47D9-995B-DF3459B8CE50}"/>
    <cellStyle name="Total 10 2 3 5" xfId="33624" xr:uid="{6D4087A7-6C33-4AD8-90D4-6B332033AC8E}"/>
    <cellStyle name="Total 10 2 3 6" xfId="33625" xr:uid="{8A00E9EB-4F08-4090-A193-435FEAC3A4B0}"/>
    <cellStyle name="Total 10 2 3 7" xfId="33626" xr:uid="{FE677602-A9A6-4325-9B86-9AC2C1641AB5}"/>
    <cellStyle name="Total 10 2 3 8" xfId="33627" xr:uid="{101699A6-2FBF-48B2-8073-2F757EC82000}"/>
    <cellStyle name="Total 10 2 4" xfId="33628" xr:uid="{C9B5B31E-86BA-4215-86EF-984601822ADB}"/>
    <cellStyle name="Total 10 2 5" xfId="33629" xr:uid="{F0B78846-D121-44F1-AAB7-5754A5810BE8}"/>
    <cellStyle name="Total 10 2 6" xfId="33630" xr:uid="{D88F562F-836C-4665-9D49-5AEC73B601C8}"/>
    <cellStyle name="Total 10 2 7" xfId="33631" xr:uid="{5B114F28-0BCE-4484-8C0F-229BF654027D}"/>
    <cellStyle name="Total 10 2 8" xfId="33632" xr:uid="{C869E665-16A7-46D2-9B00-6FED2A37A436}"/>
    <cellStyle name="Total 10 2 9" xfId="33633" xr:uid="{231D9AA4-0437-49D7-ABEC-AA142E2A4D25}"/>
    <cellStyle name="Total 10 3" xfId="33634" xr:uid="{DEFD031C-8525-420F-85A7-C597F5045CFE}"/>
    <cellStyle name="Total 10 3 2" xfId="33635" xr:uid="{85033B9D-D8CC-4FDF-9D71-77577F24B199}"/>
    <cellStyle name="Total 10 3 3" xfId="33636" xr:uid="{5F4DD487-6E0E-458D-AC12-AB2A94986DE5}"/>
    <cellStyle name="Total 10 3 4" xfId="33637" xr:uid="{BEACA90E-8F08-44BE-B78C-EC9DFFD56BAA}"/>
    <cellStyle name="Total 10 3 5" xfId="33638" xr:uid="{40B12EC3-2348-4C90-8D2D-E39EE1548E3D}"/>
    <cellStyle name="Total 10 3 6" xfId="33639" xr:uid="{88E045ED-9D3B-4080-B0D0-1ABA60897600}"/>
    <cellStyle name="Total 10 3 7" xfId="33640" xr:uid="{49278B2F-8307-4751-B371-EDFC3100CCE9}"/>
    <cellStyle name="Total 10 3 8" xfId="33641" xr:uid="{ABE3046C-AB92-42BF-B366-BE87F2475B41}"/>
    <cellStyle name="Total 10 4" xfId="33642" xr:uid="{27B3F2B3-B468-423A-A1E6-74C2E421ADD1}"/>
    <cellStyle name="Total 10 4 2" xfId="33643" xr:uid="{25058219-A832-4F28-93DD-2BB42ECE6E09}"/>
    <cellStyle name="Total 10 4 3" xfId="33644" xr:uid="{0FD22227-777F-4059-8FA9-BDFCFF97AAA8}"/>
    <cellStyle name="Total 10 4 4" xfId="33645" xr:uid="{1DC7B1ED-E2CD-4293-891C-B1889DACEFA3}"/>
    <cellStyle name="Total 10 4 5" xfId="33646" xr:uid="{FAEE37F5-FE21-4635-9514-C04CBA9C28F3}"/>
    <cellStyle name="Total 10 4 6" xfId="33647" xr:uid="{DAB5E6F2-B028-4CB5-A8CB-10F4CED86910}"/>
    <cellStyle name="Total 10 4 7" xfId="33648" xr:uid="{D2DB773F-2B3D-4127-A9AC-FC847E2D10AB}"/>
    <cellStyle name="Total 10 4 8" xfId="33649" xr:uid="{22ADEBB9-1265-4409-9A0E-9852F3DBDC12}"/>
    <cellStyle name="Total 10 5" xfId="33650" xr:uid="{15C0FA5F-9FD5-4517-AE90-3EFBF15BDE1F}"/>
    <cellStyle name="Total 10 6" xfId="33651" xr:uid="{A5472F8A-C95F-4E88-8B49-2722482B6B2E}"/>
    <cellStyle name="Total 10 7" xfId="33652" xr:uid="{9C042912-3042-4969-8788-8386E3F515F6}"/>
    <cellStyle name="Total 10 8" xfId="33653" xr:uid="{E4B92A1B-4D7C-47FE-9781-9117C3202BBF}"/>
    <cellStyle name="Total 10 9" xfId="33654" xr:uid="{E45C3F84-427D-424A-90C9-B0FAD996864E}"/>
    <cellStyle name="Total 11" xfId="33655" xr:uid="{166E148D-2B73-4D8F-BC79-E9CFD9764DBF}"/>
    <cellStyle name="Total 11 10" xfId="33656" xr:uid="{1B56936D-67C7-45C9-B983-F4E7600B122C}"/>
    <cellStyle name="Total 11 11" xfId="33657" xr:uid="{9D6EC159-A747-498B-A847-F94FC49FEDE4}"/>
    <cellStyle name="Total 11 2" xfId="33658" xr:uid="{83C94B97-49D5-442F-BD1E-C64E25DEE9CC}"/>
    <cellStyle name="Total 11 2 10" xfId="33659" xr:uid="{906E6920-1D39-43B8-8413-496168556608}"/>
    <cellStyle name="Total 11 2 2" xfId="33660" xr:uid="{5D3EF948-1205-4792-A7D3-82F768AF89CA}"/>
    <cellStyle name="Total 11 2 2 2" xfId="33661" xr:uid="{EB8335D7-3CB5-4DF0-9944-F6F504394D34}"/>
    <cellStyle name="Total 11 2 2 3" xfId="33662" xr:uid="{3CF06492-2403-4458-95D4-D74A47AA613B}"/>
    <cellStyle name="Total 11 2 2 4" xfId="33663" xr:uid="{D85FD5E7-643D-48B4-9B83-18CB6B340EA2}"/>
    <cellStyle name="Total 11 2 2 5" xfId="33664" xr:uid="{39A6F49B-7EE8-4957-8669-69A3343FEC68}"/>
    <cellStyle name="Total 11 2 2 6" xfId="33665" xr:uid="{9B6ABA1E-90FA-4FC8-84D5-908E9678F9E6}"/>
    <cellStyle name="Total 11 2 2 7" xfId="33666" xr:uid="{8528E380-4661-47FA-9CA9-714767F15E8D}"/>
    <cellStyle name="Total 11 2 2 8" xfId="33667" xr:uid="{6E0E2CC1-37E1-4F94-B9CA-20898C1C820E}"/>
    <cellStyle name="Total 11 2 3" xfId="33668" xr:uid="{D5408C13-8610-468E-8946-1D9179EAECAA}"/>
    <cellStyle name="Total 11 2 3 2" xfId="33669" xr:uid="{55A28648-2C51-41F5-A422-720AAEDB7A16}"/>
    <cellStyle name="Total 11 2 3 3" xfId="33670" xr:uid="{E221E39D-479A-4A75-9749-A80125BA99E2}"/>
    <cellStyle name="Total 11 2 3 4" xfId="33671" xr:uid="{36CE85B9-6326-432B-9F0B-1008068DF81D}"/>
    <cellStyle name="Total 11 2 3 5" xfId="33672" xr:uid="{49983CC9-3321-475E-8A07-7EB816BC7F16}"/>
    <cellStyle name="Total 11 2 3 6" xfId="33673" xr:uid="{8BC710A9-DD3D-4350-83B4-D0F14133F4F0}"/>
    <cellStyle name="Total 11 2 3 7" xfId="33674" xr:uid="{7643FCF5-E23F-4817-9825-D1A6E057E4A6}"/>
    <cellStyle name="Total 11 2 3 8" xfId="33675" xr:uid="{1AE2743D-B448-423C-802A-1F26E93A551F}"/>
    <cellStyle name="Total 11 2 4" xfId="33676" xr:uid="{DBF92CBB-768B-4D97-BFD4-B120EA423015}"/>
    <cellStyle name="Total 11 2 5" xfId="33677" xr:uid="{61B40E1F-26B1-4FD3-B840-38D2B69178A2}"/>
    <cellStyle name="Total 11 2 6" xfId="33678" xr:uid="{39E9B927-1576-4F1E-B604-53F9C148B93F}"/>
    <cellStyle name="Total 11 2 7" xfId="33679" xr:uid="{4599ECFF-5C05-4F3B-8325-E774348B1CC7}"/>
    <cellStyle name="Total 11 2 8" xfId="33680" xr:uid="{D1A5908A-50D5-46C9-BA66-7960A69EAC2A}"/>
    <cellStyle name="Total 11 2 9" xfId="33681" xr:uid="{A2BBD7EB-7276-46E5-BF01-3DE6FB27F0AA}"/>
    <cellStyle name="Total 11 3" xfId="33682" xr:uid="{ECD19024-1B68-49DA-BAF7-35EC95A6559A}"/>
    <cellStyle name="Total 11 3 2" xfId="33683" xr:uid="{0A2801AA-D598-4F23-A3AA-0CB517208FD8}"/>
    <cellStyle name="Total 11 3 3" xfId="33684" xr:uid="{B4CA6F84-4EBD-41CF-9EF4-1D4A5FBD8AB5}"/>
    <cellStyle name="Total 11 3 4" xfId="33685" xr:uid="{6F4B397E-F239-40AF-9E6E-4E03461C5BDA}"/>
    <cellStyle name="Total 11 3 5" xfId="33686" xr:uid="{2816A6AA-5003-42B0-B35F-512C6E9A38AE}"/>
    <cellStyle name="Total 11 3 6" xfId="33687" xr:uid="{023B8D4B-E2B3-4B90-B2FA-D891F9825E0B}"/>
    <cellStyle name="Total 11 3 7" xfId="33688" xr:uid="{CE8A77C5-45CB-4B10-BBA8-E4DC6DE1C9E4}"/>
    <cellStyle name="Total 11 3 8" xfId="33689" xr:uid="{B236D062-9EA5-42E7-A954-D266E835C1D1}"/>
    <cellStyle name="Total 11 4" xfId="33690" xr:uid="{53572CBD-4CFA-48CC-8FD2-4DED23CF201D}"/>
    <cellStyle name="Total 11 4 2" xfId="33691" xr:uid="{3475D618-84DB-4E13-8547-94DED2F960EC}"/>
    <cellStyle name="Total 11 4 3" xfId="33692" xr:uid="{AED628AC-5E0B-477D-9EBE-E0364483FDE0}"/>
    <cellStyle name="Total 11 4 4" xfId="33693" xr:uid="{71FC3446-A42D-4EC6-98D6-DAE456108C4B}"/>
    <cellStyle name="Total 11 4 5" xfId="33694" xr:uid="{F7E96DAB-DD28-4F70-BCE7-C5BC9F157E96}"/>
    <cellStyle name="Total 11 4 6" xfId="33695" xr:uid="{3CF978BA-E72F-4300-952E-925C99CCD21D}"/>
    <cellStyle name="Total 11 4 7" xfId="33696" xr:uid="{32B15653-46CB-4FDE-8C15-591A446B5A8C}"/>
    <cellStyle name="Total 11 4 8" xfId="33697" xr:uid="{1F31101E-F34E-4A83-AED4-67C3038B3194}"/>
    <cellStyle name="Total 11 5" xfId="33698" xr:uid="{79A49577-F066-4668-8FBC-98847A3032F7}"/>
    <cellStyle name="Total 11 6" xfId="33699" xr:uid="{02C43483-80E3-47D1-A339-49A21948A1C1}"/>
    <cellStyle name="Total 11 7" xfId="33700" xr:uid="{C3750CB5-72C7-4EDA-A7CE-6C06BFC3BD85}"/>
    <cellStyle name="Total 11 8" xfId="33701" xr:uid="{F9A24FA3-3A84-4F98-96D6-5E6BF3363C6F}"/>
    <cellStyle name="Total 11 9" xfId="33702" xr:uid="{FE1641C8-2905-4441-9E44-4C6DD3C45891}"/>
    <cellStyle name="Total 12" xfId="2490" xr:uid="{0A4C2AA4-2BE7-4A98-85E0-49F877F0FC9F}"/>
    <cellStyle name="Total 2" xfId="168" xr:uid="{9F0EE194-BBAF-481A-8D6A-D3D99801B744}"/>
    <cellStyle name="Total 2 10" xfId="33704" xr:uid="{C08FBC4A-2494-44C2-B1AB-56EB3C8F6285}"/>
    <cellStyle name="Total 2 10 2" xfId="33705" xr:uid="{BC42F803-B7AD-4174-ACF4-BD644954BC71}"/>
    <cellStyle name="Total 2 10 3" xfId="33706" xr:uid="{0DFE87DF-E3D0-4697-A1BF-FC0ECEDFCFA0}"/>
    <cellStyle name="Total 2 10 4" xfId="33707" xr:uid="{C53E8D15-7802-4AF6-8D28-9A704691E893}"/>
    <cellStyle name="Total 2 10 5" xfId="33708" xr:uid="{ED271B85-7CE0-4913-AC97-EA39F0BAA3D6}"/>
    <cellStyle name="Total 2 10 6" xfId="33709" xr:uid="{7B5C8445-BDB0-413A-9C4B-D51C843F34C3}"/>
    <cellStyle name="Total 2 10 7" xfId="33710" xr:uid="{36FBF12D-1FF9-4F57-A863-BEAD2C279156}"/>
    <cellStyle name="Total 2 10 8" xfId="33711" xr:uid="{CD048EC4-1373-4AEF-9ABE-44932AAC254D}"/>
    <cellStyle name="Total 2 10 9" xfId="37087" xr:uid="{E0E65F4E-A837-4EBB-A864-EBC4A656D222}"/>
    <cellStyle name="Total 2 11" xfId="33712" xr:uid="{D1D5A709-5201-456C-89EA-B0AFAE0D5E93}"/>
    <cellStyle name="Total 2 11 2" xfId="36882" xr:uid="{FE4F8C55-8CAE-4B77-B97E-EDC8E74180E0}"/>
    <cellStyle name="Total 2 12" xfId="33713" xr:uid="{C9D4BB78-4F90-4D93-8654-727B18435E62}"/>
    <cellStyle name="Total 2 13" xfId="33714" xr:uid="{B731FA5D-B8F1-4DCA-98FF-118AF0E043A7}"/>
    <cellStyle name="Total 2 14" xfId="33715" xr:uid="{4792C833-87C1-4821-B2D0-111DD04A6720}"/>
    <cellStyle name="Total 2 15" xfId="33716" xr:uid="{C6B49DFC-0594-401D-ABE9-6BA682A797C0}"/>
    <cellStyle name="Total 2 16" xfId="33717" xr:uid="{C4E8935E-389A-4B41-B459-AB7BF9FC44AE}"/>
    <cellStyle name="Total 2 17" xfId="33718" xr:uid="{DC77B788-C0CD-4643-B186-8622C26EAE96}"/>
    <cellStyle name="Total 2 18" xfId="36572" xr:uid="{07905D7F-E54F-4569-A0F7-EF869AD14C2C}"/>
    <cellStyle name="Total 2 19" xfId="33703" xr:uid="{D0981A84-F8B7-4943-A6DA-833D47873547}"/>
    <cellStyle name="Total 2 2" xfId="33719" xr:uid="{F4973B53-B0AC-4900-B23A-6AECF7A4432F}"/>
    <cellStyle name="Total 2 2 10" xfId="36850" xr:uid="{80134500-915B-4E2C-9135-2600E2928DCA}"/>
    <cellStyle name="Total 2 2 2" xfId="33720" xr:uid="{5A54F833-E0DF-4293-8B9F-2AF4C9E03C8C}"/>
    <cellStyle name="Total 2 2 2 10" xfId="33721" xr:uid="{53F8EEBD-7714-43A0-B4A3-A18F8475003B}"/>
    <cellStyle name="Total 2 2 2 11" xfId="33722" xr:uid="{1E9BD848-27A9-4876-BDB0-F18D414CBCE5}"/>
    <cellStyle name="Total 2 2 2 12" xfId="37296" xr:uid="{C385A9CE-CC51-42A8-B222-370208C7009D}"/>
    <cellStyle name="Total 2 2 2 2" xfId="33723" xr:uid="{36BD43CE-D520-4D6D-A28B-39433B6C47B1}"/>
    <cellStyle name="Total 2 2 2 2 10" xfId="33724" xr:uid="{7B05796D-78B3-40A9-85DB-52A1E9BF7793}"/>
    <cellStyle name="Total 2 2 2 2 2" xfId="33725" xr:uid="{14A4D272-4936-444F-AD13-539E3C070F67}"/>
    <cellStyle name="Total 2 2 2 2 2 2" xfId="33726" xr:uid="{F94B179B-5824-406D-87C2-637F9580070C}"/>
    <cellStyle name="Total 2 2 2 2 2 3" xfId="33727" xr:uid="{F1CEC8ED-3D6C-4080-8866-5F12DEFAB18A}"/>
    <cellStyle name="Total 2 2 2 2 2 4" xfId="33728" xr:uid="{4A930878-E552-48A0-8CDE-442A6896FB1E}"/>
    <cellStyle name="Total 2 2 2 2 2 5" xfId="33729" xr:uid="{26A1E824-755E-4CFD-8F40-2B648B5B56F7}"/>
    <cellStyle name="Total 2 2 2 2 2 6" xfId="33730" xr:uid="{DB0B9F73-4133-4717-BF48-39E6404558D6}"/>
    <cellStyle name="Total 2 2 2 2 2 7" xfId="33731" xr:uid="{2A88C906-9A13-40F7-9616-B21DBE7D22F7}"/>
    <cellStyle name="Total 2 2 2 2 2 8" xfId="33732" xr:uid="{8689DDF4-0A57-4E1C-8200-ADB9D9F47823}"/>
    <cellStyle name="Total 2 2 2 2 3" xfId="33733" xr:uid="{51DDA9E9-E1ED-4DAA-AA02-EEE1448D5FED}"/>
    <cellStyle name="Total 2 2 2 2 3 2" xfId="33734" xr:uid="{4E077F70-6490-40E7-A214-D3E0AA0FBCB3}"/>
    <cellStyle name="Total 2 2 2 2 3 3" xfId="33735" xr:uid="{5AA506BA-B52F-42B5-81EC-7128D69506A3}"/>
    <cellStyle name="Total 2 2 2 2 3 4" xfId="33736" xr:uid="{3C34D7EA-177F-4F2F-86E8-DA9161DAE8FA}"/>
    <cellStyle name="Total 2 2 2 2 3 5" xfId="33737" xr:uid="{73345C9C-77DC-40F5-9DC6-3F9CE8E66ED6}"/>
    <cellStyle name="Total 2 2 2 2 3 6" xfId="33738" xr:uid="{26F0333D-C712-46D2-A1FE-53777EC03BF9}"/>
    <cellStyle name="Total 2 2 2 2 3 7" xfId="33739" xr:uid="{1918C3A4-23BF-479A-9641-B1A42C31692E}"/>
    <cellStyle name="Total 2 2 2 2 3 8" xfId="33740" xr:uid="{A1D8C43F-E9B1-4D16-8885-22D235FE17B8}"/>
    <cellStyle name="Total 2 2 2 2 4" xfId="33741" xr:uid="{16AD53F2-343A-4ABD-B287-57FF69FD4FA3}"/>
    <cellStyle name="Total 2 2 2 2 5" xfId="33742" xr:uid="{26A2E2A4-E37E-4E0D-A428-42F71AD81776}"/>
    <cellStyle name="Total 2 2 2 2 6" xfId="33743" xr:uid="{5F997EF9-772A-4EFA-8D9E-3B54109F3A8B}"/>
    <cellStyle name="Total 2 2 2 2 7" xfId="33744" xr:uid="{4CD6F110-AD8B-409C-AFA5-7C79E644C0A6}"/>
    <cellStyle name="Total 2 2 2 2 8" xfId="33745" xr:uid="{64C97446-D569-40B3-A2D7-2970E04645FA}"/>
    <cellStyle name="Total 2 2 2 2 9" xfId="33746" xr:uid="{97ABD511-912B-412E-88D2-D99E1B5E88FD}"/>
    <cellStyle name="Total 2 2 2 3" xfId="33747" xr:uid="{5F2049B2-0B6D-4C51-BBA9-CE90BF6A7A44}"/>
    <cellStyle name="Total 2 2 2 3 2" xfId="33748" xr:uid="{BB78379D-F943-4530-AAF2-05893F4311EA}"/>
    <cellStyle name="Total 2 2 2 3 3" xfId="33749" xr:uid="{2E6663C6-FB06-4306-BA80-BE242D898616}"/>
    <cellStyle name="Total 2 2 2 3 4" xfId="33750" xr:uid="{9E5A2B07-B620-438F-98F3-12D8A3C90D4E}"/>
    <cellStyle name="Total 2 2 2 3 5" xfId="33751" xr:uid="{609F27C5-5F8C-44E0-933D-508134AC3B01}"/>
    <cellStyle name="Total 2 2 2 3 6" xfId="33752" xr:uid="{5AF40FA5-BD8C-404E-A03E-C0F1369FF777}"/>
    <cellStyle name="Total 2 2 2 3 7" xfId="33753" xr:uid="{AE20D6D6-91E6-4384-A1E0-27440FB5F511}"/>
    <cellStyle name="Total 2 2 2 3 8" xfId="33754" xr:uid="{65806F6D-8CF6-4204-82E5-EDC57A689C89}"/>
    <cellStyle name="Total 2 2 2 4" xfId="33755" xr:uid="{B1A1628D-0007-4D33-9BA6-14B0329DF354}"/>
    <cellStyle name="Total 2 2 2 4 2" xfId="33756" xr:uid="{D2ED3810-E1D8-49FD-92EB-4A7B7A47D9ED}"/>
    <cellStyle name="Total 2 2 2 4 3" xfId="33757" xr:uid="{F12CAEAE-9F1E-4D61-85E3-27911F03161F}"/>
    <cellStyle name="Total 2 2 2 4 4" xfId="33758" xr:uid="{932CE66B-0625-4CE9-BF58-372DB35539C2}"/>
    <cellStyle name="Total 2 2 2 4 5" xfId="33759" xr:uid="{DF64D4A3-BE0B-4986-B36B-F11EE16DCAF3}"/>
    <cellStyle name="Total 2 2 2 4 6" xfId="33760" xr:uid="{68ED3510-BE52-44B1-9C31-785E135B27A5}"/>
    <cellStyle name="Total 2 2 2 4 7" xfId="33761" xr:uid="{B7BCCE88-571D-48DE-B273-3BA2065E32A2}"/>
    <cellStyle name="Total 2 2 2 4 8" xfId="33762" xr:uid="{BDB316DF-DDBD-41D6-AA49-4DD33ADFBAE1}"/>
    <cellStyle name="Total 2 2 2 5" xfId="33763" xr:uid="{654191DA-D48A-4598-8FE7-9C406D768150}"/>
    <cellStyle name="Total 2 2 2 6" xfId="33764" xr:uid="{891ADA87-5E04-40AE-9F73-DCE99698E356}"/>
    <cellStyle name="Total 2 2 2 7" xfId="33765" xr:uid="{C9154F15-1E6D-499F-9908-CE6AF399245A}"/>
    <cellStyle name="Total 2 2 2 8" xfId="33766" xr:uid="{318E99F5-9BF6-452E-9651-B79323EF51B2}"/>
    <cellStyle name="Total 2 2 2 9" xfId="33767" xr:uid="{5C0F124F-F181-40BB-BFA3-8BFD659D4945}"/>
    <cellStyle name="Total 2 2 3" xfId="33768" xr:uid="{F5F5ACC6-B18E-48D4-AE30-67016B39610C}"/>
    <cellStyle name="Total 2 2 3 10" xfId="33769" xr:uid="{80175536-E764-4D1E-B2E5-6A4D691E4A01}"/>
    <cellStyle name="Total 2 2 3 11" xfId="33770" xr:uid="{DC97F229-E394-444C-ABB9-9837A80ACFAB}"/>
    <cellStyle name="Total 2 2 3 12" xfId="37411" xr:uid="{EE697DDD-0BD1-43D8-9363-32B254BA1347}"/>
    <cellStyle name="Total 2 2 3 2" xfId="33771" xr:uid="{D1D8A4BD-8B62-4E96-A5CE-F368CC9B11B6}"/>
    <cellStyle name="Total 2 2 3 2 10" xfId="33772" xr:uid="{C294C998-B010-44DC-9B59-0CFD6E0FE9A5}"/>
    <cellStyle name="Total 2 2 3 2 2" xfId="33773" xr:uid="{A9C94507-8CE4-436C-B6F4-E53AED35EFFA}"/>
    <cellStyle name="Total 2 2 3 2 2 2" xfId="33774" xr:uid="{A043B5C6-2DA7-40D4-8432-2DCAF5C6A286}"/>
    <cellStyle name="Total 2 2 3 2 2 3" xfId="33775" xr:uid="{15363C85-2B60-450E-9E00-A64524C0DA68}"/>
    <cellStyle name="Total 2 2 3 2 2 4" xfId="33776" xr:uid="{F64FFF03-1015-4474-A298-3B30A52EE9F4}"/>
    <cellStyle name="Total 2 2 3 2 2 5" xfId="33777" xr:uid="{5E1D00D7-7A73-4683-BE3A-9E9C6869E080}"/>
    <cellStyle name="Total 2 2 3 2 2 6" xfId="33778" xr:uid="{D769119A-3F67-42A6-AD31-A79CE3535CAD}"/>
    <cellStyle name="Total 2 2 3 2 2 7" xfId="33779" xr:uid="{8598FACA-A5E6-4F34-B1D1-7A5C08FB3AA0}"/>
    <cellStyle name="Total 2 2 3 2 2 8" xfId="33780" xr:uid="{9D02BE86-FD1E-4CF2-8902-CE7F1A48CC26}"/>
    <cellStyle name="Total 2 2 3 2 3" xfId="33781" xr:uid="{DCBB69F4-4685-4086-A8BC-EC6122D941D9}"/>
    <cellStyle name="Total 2 2 3 2 3 2" xfId="33782" xr:uid="{E3C3DEAB-2F56-4F45-BD61-3BB585BDDF3D}"/>
    <cellStyle name="Total 2 2 3 2 3 3" xfId="33783" xr:uid="{73AED37A-8C59-44BB-9C1B-5F1773E44E43}"/>
    <cellStyle name="Total 2 2 3 2 3 4" xfId="33784" xr:uid="{DCB4C0CE-DAE6-4ACA-B6FC-50F04725BC3C}"/>
    <cellStyle name="Total 2 2 3 2 3 5" xfId="33785" xr:uid="{2AEE0F8E-BEDE-4069-9BD6-9F0E3323BF6E}"/>
    <cellStyle name="Total 2 2 3 2 3 6" xfId="33786" xr:uid="{FF9D639C-55D1-49D6-B56C-613000AFA492}"/>
    <cellStyle name="Total 2 2 3 2 3 7" xfId="33787" xr:uid="{6786C2C3-2FD7-4599-9424-861D18A8FB0B}"/>
    <cellStyle name="Total 2 2 3 2 3 8" xfId="33788" xr:uid="{52D518C6-8F48-4080-A8E9-9DA787F87A98}"/>
    <cellStyle name="Total 2 2 3 2 4" xfId="33789" xr:uid="{9D63AE03-D731-4519-A36C-E2130A3EB48C}"/>
    <cellStyle name="Total 2 2 3 2 5" xfId="33790" xr:uid="{4FC7975B-1B14-4C62-9351-6443886E0552}"/>
    <cellStyle name="Total 2 2 3 2 6" xfId="33791" xr:uid="{1D31E036-AB70-4F64-AACA-7F0B8130BE36}"/>
    <cellStyle name="Total 2 2 3 2 7" xfId="33792" xr:uid="{B012C6E4-6B76-4D66-B762-DB6CB75CA0A6}"/>
    <cellStyle name="Total 2 2 3 2 8" xfId="33793" xr:uid="{18973883-B4F6-492A-B78F-28ECE6067358}"/>
    <cellStyle name="Total 2 2 3 2 9" xfId="33794" xr:uid="{D91AE103-C236-4197-87BA-114A4A5DD583}"/>
    <cellStyle name="Total 2 2 3 3" xfId="33795" xr:uid="{6BB67A71-BC68-4367-A174-8DE39F6B8258}"/>
    <cellStyle name="Total 2 2 3 3 2" xfId="33796" xr:uid="{7DFF679A-5C8C-43BF-9FC9-AE59A64C37FF}"/>
    <cellStyle name="Total 2 2 3 3 3" xfId="33797" xr:uid="{AAC01DDA-A69F-4D9C-9400-0D3C43C836B7}"/>
    <cellStyle name="Total 2 2 3 3 4" xfId="33798" xr:uid="{BB0202E0-875D-4BC8-B888-86ED68BB220B}"/>
    <cellStyle name="Total 2 2 3 3 5" xfId="33799" xr:uid="{770D503A-6090-4A4E-8423-186B7CDB5F13}"/>
    <cellStyle name="Total 2 2 3 3 6" xfId="33800" xr:uid="{FBC6B195-C901-4C6B-B867-0F9E04CC1FBD}"/>
    <cellStyle name="Total 2 2 3 3 7" xfId="33801" xr:uid="{C16C1AAE-EBC0-4F28-9E35-FAAA07A34863}"/>
    <cellStyle name="Total 2 2 3 3 8" xfId="33802" xr:uid="{94F9AECE-E237-420F-A81A-11872770A435}"/>
    <cellStyle name="Total 2 2 3 4" xfId="33803" xr:uid="{C280B48E-9ECD-4418-84DC-D52612B6810C}"/>
    <cellStyle name="Total 2 2 3 4 2" xfId="33804" xr:uid="{33B1054D-50AA-4108-AC29-35F8AC4185AF}"/>
    <cellStyle name="Total 2 2 3 4 3" xfId="33805" xr:uid="{A8F16776-8500-4EB4-99A1-1FED20753584}"/>
    <cellStyle name="Total 2 2 3 4 4" xfId="33806" xr:uid="{F02F6E2D-BA0D-496C-B25A-A853FDEFED1D}"/>
    <cellStyle name="Total 2 2 3 4 5" xfId="33807" xr:uid="{F35AAF9D-86FE-44BC-814C-AFE8D837A8AC}"/>
    <cellStyle name="Total 2 2 3 4 6" xfId="33808" xr:uid="{BC713CDC-2B99-41AF-8506-FD5B5056AAAF}"/>
    <cellStyle name="Total 2 2 3 4 7" xfId="33809" xr:uid="{F66466CF-BAEB-4287-AEDD-7C0590A4CBB7}"/>
    <cellStyle name="Total 2 2 3 4 8" xfId="33810" xr:uid="{79793FC4-D165-4901-B393-0E4FF198F869}"/>
    <cellStyle name="Total 2 2 3 5" xfId="33811" xr:uid="{4639E66C-3306-4FA9-99F0-539BAB228423}"/>
    <cellStyle name="Total 2 2 3 6" xfId="33812" xr:uid="{EB15CED0-8F09-410C-9EFE-5023DD017959}"/>
    <cellStyle name="Total 2 2 3 7" xfId="33813" xr:uid="{566B653D-9137-4BAD-8B1E-60FC9B0EE6DA}"/>
    <cellStyle name="Total 2 2 3 8" xfId="33814" xr:uid="{405D9551-672E-443E-A1EC-8400F43BB73C}"/>
    <cellStyle name="Total 2 2 3 9" xfId="33815" xr:uid="{B8BBECB7-ACFB-4460-B7F9-C7040C0AF1EB}"/>
    <cellStyle name="Total 2 2 4" xfId="33816" xr:uid="{A2561DF0-10F2-4642-919D-4984B094BD1F}"/>
    <cellStyle name="Total 2 2 4 10" xfId="33817" xr:uid="{EA282806-6D3A-4B28-9841-BAB47136A156}"/>
    <cellStyle name="Total 2 2 4 11" xfId="37472" xr:uid="{DF1E0197-CDB8-4FAC-9D3D-468BF3D87FB0}"/>
    <cellStyle name="Total 2 2 4 2" xfId="33818" xr:uid="{C20AAF30-9018-47AE-BBD9-706BEB9FD09A}"/>
    <cellStyle name="Total 2 2 4 2 2" xfId="33819" xr:uid="{145DDD2A-C51B-4547-AFFF-B395F63EA383}"/>
    <cellStyle name="Total 2 2 4 2 3" xfId="33820" xr:uid="{C49F08F4-DA8C-4BCD-92B5-40F6FCAACE42}"/>
    <cellStyle name="Total 2 2 4 2 4" xfId="33821" xr:uid="{D8404CB1-F18C-41B3-88AA-5F1525417FD4}"/>
    <cellStyle name="Total 2 2 4 2 5" xfId="33822" xr:uid="{AC66EFB4-8609-4321-9924-CCB387F6A5C5}"/>
    <cellStyle name="Total 2 2 4 2 6" xfId="33823" xr:uid="{21218A34-375E-48D3-8C2F-458DD0FD5719}"/>
    <cellStyle name="Total 2 2 4 2 7" xfId="33824" xr:uid="{E7C7FAC6-E5FB-48A9-84C3-CD033B2FC4A8}"/>
    <cellStyle name="Total 2 2 4 2 8" xfId="33825" xr:uid="{41E5C52D-13F8-4372-B3F5-21A654E92522}"/>
    <cellStyle name="Total 2 2 4 3" xfId="33826" xr:uid="{3DA56FCC-C7E2-4F41-820A-63022C4EC2F8}"/>
    <cellStyle name="Total 2 2 4 3 2" xfId="33827" xr:uid="{9E28A3C6-B73E-4152-90F8-710584BA4FD7}"/>
    <cellStyle name="Total 2 2 4 3 3" xfId="33828" xr:uid="{B97FF533-B9C9-4575-BBBD-961E6571F7BC}"/>
    <cellStyle name="Total 2 2 4 3 4" xfId="33829" xr:uid="{EC136E2F-8A01-4F61-8714-18BA8E2ADCD5}"/>
    <cellStyle name="Total 2 2 4 3 5" xfId="33830" xr:uid="{0A26C78E-8DFE-4997-B16F-0ED45736F127}"/>
    <cellStyle name="Total 2 2 4 3 6" xfId="33831" xr:uid="{A4C16A46-A151-4AC7-AB04-16475CC0024A}"/>
    <cellStyle name="Total 2 2 4 3 7" xfId="33832" xr:uid="{C5CDA182-9CBB-4433-8400-BF7A2E5750E2}"/>
    <cellStyle name="Total 2 2 4 3 8" xfId="33833" xr:uid="{6F0FC592-078B-460E-9331-C7FB3661EEB6}"/>
    <cellStyle name="Total 2 2 4 4" xfId="33834" xr:uid="{68BB6B28-B960-4F98-9C46-DC43DE5A6144}"/>
    <cellStyle name="Total 2 2 4 5" xfId="33835" xr:uid="{5F0FA9BD-DECE-4367-8FEF-5122BB9B623D}"/>
    <cellStyle name="Total 2 2 4 6" xfId="33836" xr:uid="{DA0982E7-C2BE-4CC0-841A-0E09A64F8989}"/>
    <cellStyle name="Total 2 2 4 7" xfId="33837" xr:uid="{C9B27DB1-3A48-428A-B0CE-534547B1A498}"/>
    <cellStyle name="Total 2 2 4 8" xfId="33838" xr:uid="{EE9412BF-A3D8-4A9B-97B6-FA5D37AF4C84}"/>
    <cellStyle name="Total 2 2 4 9" xfId="33839" xr:uid="{0BC80F4C-2EA2-4CA5-9D9D-DEAB9A32C83B}"/>
    <cellStyle name="Total 2 2 5" xfId="33840" xr:uid="{D5DA0F44-6A6B-4467-A288-0ACB49EDBDD2}"/>
    <cellStyle name="Total 2 2 5 2" xfId="37520" xr:uid="{A5510746-AC9C-4F38-A83D-0390E1CC9448}"/>
    <cellStyle name="Total 2 2 6" xfId="33841" xr:uid="{B684802B-8CCD-42CA-BFA6-F83DC12DE0D1}"/>
    <cellStyle name="Total 2 2 6 2" xfId="37568" xr:uid="{E733979B-2642-4A5E-BE6E-2D618182FB9C}"/>
    <cellStyle name="Total 2 2 7" xfId="33842" xr:uid="{121D3E76-275E-480F-8316-E175D4C5C6ED}"/>
    <cellStyle name="Total 2 2 8" xfId="33843" xr:uid="{2AE53EC4-CF3F-4318-AF8C-25851BB47A75}"/>
    <cellStyle name="Total 2 2 9" xfId="33844" xr:uid="{C8268302-AB23-4141-8759-58FC4D24B962}"/>
    <cellStyle name="Total 2 20" xfId="2384" xr:uid="{DC059B0A-F53C-4845-863B-059DB8E23F2D}"/>
    <cellStyle name="Total 2 3" xfId="33845" xr:uid="{58BE1EAA-EDD5-4399-8746-12CCC4839997}"/>
    <cellStyle name="Total 2 3 10" xfId="33846" xr:uid="{22F3FC79-2A44-4B4E-B7F8-809B66DAE88D}"/>
    <cellStyle name="Total 2 3 11" xfId="33847" xr:uid="{D1C08A2C-1EC9-41AA-A75D-0535E2CFDB95}"/>
    <cellStyle name="Total 2 3 12" xfId="33848" xr:uid="{99F79EF6-F465-400F-A062-300B70916A9C}"/>
    <cellStyle name="Total 2 3 13" xfId="33849" xr:uid="{E997B002-A5B5-456C-9C10-0A519F724752}"/>
    <cellStyle name="Total 2 3 14" xfId="37176" xr:uid="{0B1606BF-B4C3-44C5-9BC2-3E73AB6EE4FD}"/>
    <cellStyle name="Total 2 3 2" xfId="33850" xr:uid="{5E0BB56A-D3A3-4985-AF2A-9D350157C7B2}"/>
    <cellStyle name="Total 2 3 2 10" xfId="33851" xr:uid="{1C33F25F-EDEA-4138-A132-962844E9AB9E}"/>
    <cellStyle name="Total 2 3 2 11" xfId="33852" xr:uid="{4F12A3C3-3BD0-4F32-8249-00620CD9D65F}"/>
    <cellStyle name="Total 2 3 2 2" xfId="33853" xr:uid="{0C5F57EB-6F1D-49AF-BD4F-8FC7D204F937}"/>
    <cellStyle name="Total 2 3 2 2 10" xfId="33854" xr:uid="{05A2FBB6-B672-4133-8F2E-2E25ED430B99}"/>
    <cellStyle name="Total 2 3 2 2 2" xfId="33855" xr:uid="{DEBFF0D1-C71A-4E6A-B760-6F8FA9963AA8}"/>
    <cellStyle name="Total 2 3 2 2 2 2" xfId="33856" xr:uid="{062EF14C-B0FE-4FEF-AAF6-D5CFD5E24CAE}"/>
    <cellStyle name="Total 2 3 2 2 2 3" xfId="33857" xr:uid="{E6D5B105-66D6-44A0-A96E-05499CA4684D}"/>
    <cellStyle name="Total 2 3 2 2 2 4" xfId="33858" xr:uid="{AFC061A3-7664-45A4-B436-7F096B5933DC}"/>
    <cellStyle name="Total 2 3 2 2 2 5" xfId="33859" xr:uid="{98E6FE15-77CE-4344-BA68-A9A76EB7FD89}"/>
    <cellStyle name="Total 2 3 2 2 2 6" xfId="33860" xr:uid="{F67A19F7-283C-4B2D-BEDA-37CAC95AEC9D}"/>
    <cellStyle name="Total 2 3 2 2 2 7" xfId="33861" xr:uid="{8985A3A0-A795-4897-8444-F35F816251BD}"/>
    <cellStyle name="Total 2 3 2 2 2 8" xfId="33862" xr:uid="{C66F4ABE-DC58-4730-95B6-F887DFB785F2}"/>
    <cellStyle name="Total 2 3 2 2 3" xfId="33863" xr:uid="{08DEC516-71DA-4F84-8338-A24E2B512A01}"/>
    <cellStyle name="Total 2 3 2 2 3 2" xfId="33864" xr:uid="{0661DE1F-1600-4497-9C69-FCBCBF4059CE}"/>
    <cellStyle name="Total 2 3 2 2 3 3" xfId="33865" xr:uid="{4E4E17F6-BE1B-4F6D-BC1A-42FE13BFC089}"/>
    <cellStyle name="Total 2 3 2 2 3 4" xfId="33866" xr:uid="{D2FA68CE-032F-45D2-A710-1BCE48A6D6FC}"/>
    <cellStyle name="Total 2 3 2 2 3 5" xfId="33867" xr:uid="{A42F20E2-A5CA-4B54-84E5-C01C9DBE9ED6}"/>
    <cellStyle name="Total 2 3 2 2 3 6" xfId="33868" xr:uid="{BEF0C443-4476-4D05-BB19-64458A05FA75}"/>
    <cellStyle name="Total 2 3 2 2 3 7" xfId="33869" xr:uid="{C1582819-0A31-405F-BCEF-5EFA8EE03E15}"/>
    <cellStyle name="Total 2 3 2 2 3 8" xfId="33870" xr:uid="{BC8CBA7B-F920-44C3-BA75-65C285C85604}"/>
    <cellStyle name="Total 2 3 2 2 4" xfId="33871" xr:uid="{D3F65BD9-CD2D-457D-BF90-E56A306798CD}"/>
    <cellStyle name="Total 2 3 2 2 5" xfId="33872" xr:uid="{C18360A0-DE85-47D4-AC61-EFD16084B209}"/>
    <cellStyle name="Total 2 3 2 2 6" xfId="33873" xr:uid="{EE89BFAD-8F35-470F-B90D-BCA4513C0EE1}"/>
    <cellStyle name="Total 2 3 2 2 7" xfId="33874" xr:uid="{B4953710-7AD4-49E8-939C-8F9F22668000}"/>
    <cellStyle name="Total 2 3 2 2 8" xfId="33875" xr:uid="{2B11CAEC-8271-46AF-A0DB-9D37FB721FB7}"/>
    <cellStyle name="Total 2 3 2 2 9" xfId="33876" xr:uid="{D2E6BF1E-29F0-4218-9C87-6A27F7C8E24E}"/>
    <cellStyle name="Total 2 3 2 3" xfId="33877" xr:uid="{8FDDEB5B-6C45-4F4D-A03E-04FCBEA07B6E}"/>
    <cellStyle name="Total 2 3 2 3 2" xfId="33878" xr:uid="{196FFADB-9FB8-46BC-9294-A38EE598632E}"/>
    <cellStyle name="Total 2 3 2 3 3" xfId="33879" xr:uid="{7C3699E3-2086-44DD-BE64-B1E7505B8E63}"/>
    <cellStyle name="Total 2 3 2 3 4" xfId="33880" xr:uid="{A5C44DA7-594F-40A3-81D5-7A86831961A8}"/>
    <cellStyle name="Total 2 3 2 3 5" xfId="33881" xr:uid="{ACCC5555-012D-4819-A366-CA72CDEFDFE9}"/>
    <cellStyle name="Total 2 3 2 3 6" xfId="33882" xr:uid="{A804945F-EC35-46E9-9DAF-2A4B9C71A04F}"/>
    <cellStyle name="Total 2 3 2 3 7" xfId="33883" xr:uid="{A37B5E49-6280-4D2D-AD84-153F9A754CFE}"/>
    <cellStyle name="Total 2 3 2 3 8" xfId="33884" xr:uid="{DFA43523-B202-44C8-9C5B-8B2DBEE3BE76}"/>
    <cellStyle name="Total 2 3 2 4" xfId="33885" xr:uid="{83AA623A-D93E-4149-9B21-12F86F3FFA7A}"/>
    <cellStyle name="Total 2 3 2 4 2" xfId="33886" xr:uid="{89030A1A-3AE0-45C6-9B24-353CF28D133F}"/>
    <cellStyle name="Total 2 3 2 4 3" xfId="33887" xr:uid="{84F5F76A-FAEC-4AD9-B93E-D366841CC174}"/>
    <cellStyle name="Total 2 3 2 4 4" xfId="33888" xr:uid="{A4D838C8-A931-4BB3-AA9F-CCCD9C26979F}"/>
    <cellStyle name="Total 2 3 2 4 5" xfId="33889" xr:uid="{54DF1F9A-97D0-4ED7-BA17-BC1C2FA19A53}"/>
    <cellStyle name="Total 2 3 2 4 6" xfId="33890" xr:uid="{F689432F-30A5-423F-AD71-1E99B48CB77D}"/>
    <cellStyle name="Total 2 3 2 4 7" xfId="33891" xr:uid="{16B0E6A2-9270-494C-B3FF-92293C287E0D}"/>
    <cellStyle name="Total 2 3 2 4 8" xfId="33892" xr:uid="{5D5D784D-4CDA-4869-B189-D5F46E471F82}"/>
    <cellStyle name="Total 2 3 2 5" xfId="33893" xr:uid="{E5C54149-4033-4C96-A8AA-7007A69A3F3D}"/>
    <cellStyle name="Total 2 3 2 6" xfId="33894" xr:uid="{D6B474E0-41D3-4F20-94F8-8D9AC5FFBB41}"/>
    <cellStyle name="Total 2 3 2 7" xfId="33895" xr:uid="{FFD8D5B5-DF40-4580-AFCB-D91EB99B17F1}"/>
    <cellStyle name="Total 2 3 2 8" xfId="33896" xr:uid="{A8D5472E-DF27-47C3-A45C-F90A0690178F}"/>
    <cellStyle name="Total 2 3 2 9" xfId="33897" xr:uid="{C47CD9DB-0D49-4ADB-A120-670959032D04}"/>
    <cellStyle name="Total 2 3 3" xfId="33898" xr:uid="{310326F5-8BEF-422A-B767-B0163B29BCFA}"/>
    <cellStyle name="Total 2 3 3 10" xfId="33899" xr:uid="{DAB9FD81-6787-4535-980F-6E07C8011D97}"/>
    <cellStyle name="Total 2 3 3 11" xfId="33900" xr:uid="{12E9D416-52E9-4440-B662-7E725AF13112}"/>
    <cellStyle name="Total 2 3 3 2" xfId="33901" xr:uid="{4B9D381C-2572-4802-8445-6DF1F0A8E16E}"/>
    <cellStyle name="Total 2 3 3 2 10" xfId="33902" xr:uid="{9D35D6B7-74C2-4D9F-953D-A73E7205AC3C}"/>
    <cellStyle name="Total 2 3 3 2 2" xfId="33903" xr:uid="{82CE2F33-D9A1-4B36-AF83-46882A9D62CB}"/>
    <cellStyle name="Total 2 3 3 2 2 2" xfId="33904" xr:uid="{5C6C901D-3D8B-440F-AA24-EB225BEFF907}"/>
    <cellStyle name="Total 2 3 3 2 2 3" xfId="33905" xr:uid="{7EC68808-7327-442E-B5DF-319A38FE26FC}"/>
    <cellStyle name="Total 2 3 3 2 2 4" xfId="33906" xr:uid="{ECFEF7CA-0596-479E-A703-E9F5E7FABDEE}"/>
    <cellStyle name="Total 2 3 3 2 2 5" xfId="33907" xr:uid="{AEB6DFBC-6441-441A-A1E7-D1783B266B63}"/>
    <cellStyle name="Total 2 3 3 2 2 6" xfId="33908" xr:uid="{624A40CC-835B-4A3F-88CA-324904F74B88}"/>
    <cellStyle name="Total 2 3 3 2 2 7" xfId="33909" xr:uid="{999ED35D-F157-4770-832A-3423E1CC0E7C}"/>
    <cellStyle name="Total 2 3 3 2 2 8" xfId="33910" xr:uid="{CB92F1E3-915B-4396-9018-768ACF769267}"/>
    <cellStyle name="Total 2 3 3 2 3" xfId="33911" xr:uid="{C930227D-078A-4263-A233-EE0F6618B720}"/>
    <cellStyle name="Total 2 3 3 2 3 2" xfId="33912" xr:uid="{8B816ED5-B2AA-4813-8BD1-03EFDEC74C8A}"/>
    <cellStyle name="Total 2 3 3 2 3 3" xfId="33913" xr:uid="{30BE80B4-37C3-418F-B747-B6A6EEB5D9C7}"/>
    <cellStyle name="Total 2 3 3 2 3 4" xfId="33914" xr:uid="{AE9F7961-B0AB-494D-A52E-57DE897DA427}"/>
    <cellStyle name="Total 2 3 3 2 3 5" xfId="33915" xr:uid="{50A33C0C-14CB-44B2-82A2-77BBC0ED2067}"/>
    <cellStyle name="Total 2 3 3 2 3 6" xfId="33916" xr:uid="{B2DBDD4F-CC47-41ED-9646-5A41C4867D15}"/>
    <cellStyle name="Total 2 3 3 2 3 7" xfId="33917" xr:uid="{5C0EE5DB-870E-4E26-A0AF-05F004969ECF}"/>
    <cellStyle name="Total 2 3 3 2 3 8" xfId="33918" xr:uid="{618CDDD0-D850-4D7E-B621-CE6DC71E53F7}"/>
    <cellStyle name="Total 2 3 3 2 4" xfId="33919" xr:uid="{6B35C7BA-4C72-4C1E-B93D-1A561F349545}"/>
    <cellStyle name="Total 2 3 3 2 5" xfId="33920" xr:uid="{082FA869-E1DB-4A73-9D89-59F2254B4DF1}"/>
    <cellStyle name="Total 2 3 3 2 6" xfId="33921" xr:uid="{60C0172E-3F5B-48C5-B4D0-FC9A2F98DC56}"/>
    <cellStyle name="Total 2 3 3 2 7" xfId="33922" xr:uid="{A9CFE6E1-44EF-440D-93E9-31C3EF4174BE}"/>
    <cellStyle name="Total 2 3 3 2 8" xfId="33923" xr:uid="{DDBB569E-2470-424C-8183-3611434BBB75}"/>
    <cellStyle name="Total 2 3 3 2 9" xfId="33924" xr:uid="{8198811E-211C-442F-A652-BA81B4C52DF7}"/>
    <cellStyle name="Total 2 3 3 3" xfId="33925" xr:uid="{85760EA1-43FE-465D-945F-EB6662F4832D}"/>
    <cellStyle name="Total 2 3 3 3 2" xfId="33926" xr:uid="{DF2A1163-9C83-4850-A420-1EE2A4D32BCE}"/>
    <cellStyle name="Total 2 3 3 3 3" xfId="33927" xr:uid="{D1BD49C8-D208-498B-AF3C-C6A4FF370747}"/>
    <cellStyle name="Total 2 3 3 3 4" xfId="33928" xr:uid="{19AB1A96-2C9B-4B58-A053-CE584192E8C6}"/>
    <cellStyle name="Total 2 3 3 3 5" xfId="33929" xr:uid="{E9F36A5D-533B-4ED5-967A-BD827D9ED23C}"/>
    <cellStyle name="Total 2 3 3 3 6" xfId="33930" xr:uid="{930DBA36-0262-4EB2-A8E1-9DF6D916364D}"/>
    <cellStyle name="Total 2 3 3 3 7" xfId="33931" xr:uid="{36FE2B8F-76C0-4A1D-8CED-1F1B37AF5289}"/>
    <cellStyle name="Total 2 3 3 3 8" xfId="33932" xr:uid="{4CDA9D77-E7F8-4650-AF99-6EB122A73B44}"/>
    <cellStyle name="Total 2 3 3 4" xfId="33933" xr:uid="{DF3ECE45-6EC3-4DE2-BDD5-4F734814F86E}"/>
    <cellStyle name="Total 2 3 3 4 2" xfId="33934" xr:uid="{86A9280C-E4E9-45A0-9A8E-BB6B639F7A1B}"/>
    <cellStyle name="Total 2 3 3 4 3" xfId="33935" xr:uid="{00931540-9E66-4F34-8D95-8F4A9234327F}"/>
    <cellStyle name="Total 2 3 3 4 4" xfId="33936" xr:uid="{CA526AF9-4847-4A8B-B772-DE51959B479A}"/>
    <cellStyle name="Total 2 3 3 4 5" xfId="33937" xr:uid="{8CCFDA2D-3C93-4BD2-A1CF-DEC6B36CE2D8}"/>
    <cellStyle name="Total 2 3 3 4 6" xfId="33938" xr:uid="{FECB87B1-58BF-43C2-BA3E-A7F3A09C1B92}"/>
    <cellStyle name="Total 2 3 3 4 7" xfId="33939" xr:uid="{9EB002EB-26A4-49EA-9829-058C300BF63D}"/>
    <cellStyle name="Total 2 3 3 4 8" xfId="33940" xr:uid="{6BA003F0-8A2D-468E-BA37-A57262B691DB}"/>
    <cellStyle name="Total 2 3 3 5" xfId="33941" xr:uid="{0B73A6A0-9D37-4FD6-8EEE-4E49FE981EB0}"/>
    <cellStyle name="Total 2 3 3 6" xfId="33942" xr:uid="{5F4EA5F7-D218-4D80-9989-3CDD77D7A535}"/>
    <cellStyle name="Total 2 3 3 7" xfId="33943" xr:uid="{FFB947DE-BCE2-45B6-80BD-6ECF726C8FB5}"/>
    <cellStyle name="Total 2 3 3 8" xfId="33944" xr:uid="{D6233FAE-4127-4DF9-9F08-C588FBDE35CF}"/>
    <cellStyle name="Total 2 3 3 9" xfId="33945" xr:uid="{4D978FF9-1999-4897-9745-DF34E687D7E8}"/>
    <cellStyle name="Total 2 3 4" xfId="33946" xr:uid="{56CBFD16-CA67-49A4-BB18-1452F4090D3F}"/>
    <cellStyle name="Total 2 3 4 10" xfId="33947" xr:uid="{C7C8443E-4420-42F2-ADB2-74185E780E2C}"/>
    <cellStyle name="Total 2 3 4 2" xfId="33948" xr:uid="{FE2F525E-5DD0-4976-846B-8169BA1F48A3}"/>
    <cellStyle name="Total 2 3 4 2 2" xfId="33949" xr:uid="{38EFE120-F941-4EE7-BE7A-1FB5A50C7C77}"/>
    <cellStyle name="Total 2 3 4 2 3" xfId="33950" xr:uid="{267FD9BE-BC9F-4A00-B814-0ACD088DC102}"/>
    <cellStyle name="Total 2 3 4 2 4" xfId="33951" xr:uid="{51D55475-53DF-4F09-A9EA-6921789B97FE}"/>
    <cellStyle name="Total 2 3 4 2 5" xfId="33952" xr:uid="{9C8C5A5C-EC85-4360-A0DE-73DBEE477EFE}"/>
    <cellStyle name="Total 2 3 4 2 6" xfId="33953" xr:uid="{D58D4BE7-6DE1-46D2-9677-7F28B3EEB603}"/>
    <cellStyle name="Total 2 3 4 2 7" xfId="33954" xr:uid="{34702117-0ECE-40A3-8050-4F8FB0262472}"/>
    <cellStyle name="Total 2 3 4 2 8" xfId="33955" xr:uid="{34A3A223-5D47-4CA3-9922-10F20769E233}"/>
    <cellStyle name="Total 2 3 4 3" xfId="33956" xr:uid="{B428B2B9-1797-4DCF-B540-B87683940A6C}"/>
    <cellStyle name="Total 2 3 4 3 2" xfId="33957" xr:uid="{3876275C-354D-4BB1-B8D8-23E0608C2C12}"/>
    <cellStyle name="Total 2 3 4 3 3" xfId="33958" xr:uid="{E8E46A5C-4634-4E9C-8024-4CE149662031}"/>
    <cellStyle name="Total 2 3 4 3 4" xfId="33959" xr:uid="{AD508D05-0683-4F89-ABA2-53BE002F3FDD}"/>
    <cellStyle name="Total 2 3 4 3 5" xfId="33960" xr:uid="{4E86B038-E742-48E1-94D8-692D852A6C9F}"/>
    <cellStyle name="Total 2 3 4 3 6" xfId="33961" xr:uid="{6C35770A-D86B-4237-A43B-9E96AF547214}"/>
    <cellStyle name="Total 2 3 4 3 7" xfId="33962" xr:uid="{696DB3A5-F1AA-478A-A31B-A6F4AA8A8207}"/>
    <cellStyle name="Total 2 3 4 3 8" xfId="33963" xr:uid="{8B2AC2F9-4CCE-4ECC-B269-289E4C798893}"/>
    <cellStyle name="Total 2 3 4 4" xfId="33964" xr:uid="{07034F4A-54DD-47B2-83BD-858545F860AC}"/>
    <cellStyle name="Total 2 3 4 5" xfId="33965" xr:uid="{950B35D8-9D67-4872-A587-76F995281C68}"/>
    <cellStyle name="Total 2 3 4 6" xfId="33966" xr:uid="{31CA8D06-8F31-418E-8A50-B6AFA0A7792C}"/>
    <cellStyle name="Total 2 3 4 7" xfId="33967" xr:uid="{FFBBEB58-E8D3-4B1A-9131-0B0B4D778765}"/>
    <cellStyle name="Total 2 3 4 8" xfId="33968" xr:uid="{D2A1278F-4EAD-4709-ABC7-EDEBC0FEB3A7}"/>
    <cellStyle name="Total 2 3 4 9" xfId="33969" xr:uid="{9073BFF6-E2CD-467E-B6BF-B3E444AD13C1}"/>
    <cellStyle name="Total 2 3 5" xfId="33970" xr:uid="{DF25576A-5DD6-4BF0-8B24-B96A2AFAB9D7}"/>
    <cellStyle name="Total 2 3 5 2" xfId="33971" xr:uid="{EEF6ECC7-37B3-4539-A628-14B0F4F9C5B9}"/>
    <cellStyle name="Total 2 3 5 3" xfId="33972" xr:uid="{DFD32BEC-9AFB-44C9-BBC7-731E0212310C}"/>
    <cellStyle name="Total 2 3 5 4" xfId="33973" xr:uid="{DB002344-F233-46CE-8ADA-D93A46E1A14A}"/>
    <cellStyle name="Total 2 3 5 5" xfId="33974" xr:uid="{280C740B-C0D1-4443-BDB7-A26487A054B7}"/>
    <cellStyle name="Total 2 3 5 6" xfId="33975" xr:uid="{C19D3F98-AD98-4650-9D39-705F8B0CE085}"/>
    <cellStyle name="Total 2 3 5 7" xfId="33976" xr:uid="{FA6EF6E9-D6A8-4B61-B8CA-A6021BD43182}"/>
    <cellStyle name="Total 2 3 5 8" xfId="33977" xr:uid="{1977BDC4-A317-4715-B136-98EA23CA601B}"/>
    <cellStyle name="Total 2 3 6" xfId="33978" xr:uid="{754383E4-6EF3-4E64-B86D-35F128BD282F}"/>
    <cellStyle name="Total 2 3 6 2" xfId="33979" xr:uid="{40F30E60-AEF0-453F-B41C-B15F46395758}"/>
    <cellStyle name="Total 2 3 6 3" xfId="33980" xr:uid="{E3A809E5-DF9E-468D-B2EF-7BEAE77DD457}"/>
    <cellStyle name="Total 2 3 6 4" xfId="33981" xr:uid="{E7285DFD-F616-4A6C-BF92-57E63CF072A2}"/>
    <cellStyle name="Total 2 3 6 5" xfId="33982" xr:uid="{9E0BC5B1-0266-465D-8B68-5AB0EFD0D6D8}"/>
    <cellStyle name="Total 2 3 6 6" xfId="33983" xr:uid="{3B3ACD25-51C4-41E7-832F-12E43CB57ADF}"/>
    <cellStyle name="Total 2 3 6 7" xfId="33984" xr:uid="{1ED04CD6-7BED-45E3-95C3-089EAC9D23D9}"/>
    <cellStyle name="Total 2 3 6 8" xfId="33985" xr:uid="{70E803A1-E19B-4D26-8EB8-DDC8BD15F7C0}"/>
    <cellStyle name="Total 2 3 7" xfId="33986" xr:uid="{11AD158A-0217-486F-A7C4-2EAEEE02C1C2}"/>
    <cellStyle name="Total 2 3 8" xfId="33987" xr:uid="{8782C136-0733-4122-810C-F959404B4926}"/>
    <cellStyle name="Total 2 3 9" xfId="33988" xr:uid="{8B0AF544-6305-4996-B7BD-0AA9A9EDB0C0}"/>
    <cellStyle name="Total 2 4" xfId="33989" xr:uid="{0EB0F66F-732F-4F25-819F-101555818C8C}"/>
    <cellStyle name="Total 2 4 10" xfId="33990" xr:uid="{6FEE65D1-C3C2-4F54-9AD3-BBEBC824CEB5}"/>
    <cellStyle name="Total 2 4 11" xfId="33991" xr:uid="{0930C1C3-1740-4BEB-9EFF-59F5B85A0288}"/>
    <cellStyle name="Total 2 4 12" xfId="33992" xr:uid="{1AA3A3DB-00D1-4CE4-A374-0A5491CE2E2A}"/>
    <cellStyle name="Total 2 4 13" xfId="33993" xr:uid="{09B63F41-45BC-4834-97A0-24766CC34E7E}"/>
    <cellStyle name="Total 2 4 14" xfId="36968" xr:uid="{085E5CFB-686A-4218-A311-0EC879BDD4D8}"/>
    <cellStyle name="Total 2 4 2" xfId="33994" xr:uid="{CE0A0E71-0EC7-4FC9-AF45-62D01EFD2E4D}"/>
    <cellStyle name="Total 2 4 2 10" xfId="33995" xr:uid="{6CF6E948-FB5E-49F9-9D70-1C75F9535DC0}"/>
    <cellStyle name="Total 2 4 2 11" xfId="33996" xr:uid="{BACB56D1-3A45-43A1-AB55-E7BF63D5F34C}"/>
    <cellStyle name="Total 2 4 2 2" xfId="33997" xr:uid="{7E5DE4C3-3DEA-4D72-B32D-E26A542A5BDA}"/>
    <cellStyle name="Total 2 4 2 2 10" xfId="33998" xr:uid="{91A3D33E-F179-4C05-A422-7C0786281A77}"/>
    <cellStyle name="Total 2 4 2 2 2" xfId="33999" xr:uid="{881713DD-B814-40BE-A58D-34564181DE93}"/>
    <cellStyle name="Total 2 4 2 2 2 2" xfId="34000" xr:uid="{54EB802D-5797-44C0-B1E0-606441789E95}"/>
    <cellStyle name="Total 2 4 2 2 2 3" xfId="34001" xr:uid="{95E273D0-F61C-4F91-B26D-E9642E180ACC}"/>
    <cellStyle name="Total 2 4 2 2 2 4" xfId="34002" xr:uid="{2E82FE1B-F961-4A95-9574-DC1A7064F126}"/>
    <cellStyle name="Total 2 4 2 2 2 5" xfId="34003" xr:uid="{D281CC4C-DFDF-4FCD-BBA3-5EE41FA228D6}"/>
    <cellStyle name="Total 2 4 2 2 2 6" xfId="34004" xr:uid="{588CACA6-D1D7-4BB9-B7B3-A67BC15D86A8}"/>
    <cellStyle name="Total 2 4 2 2 2 7" xfId="34005" xr:uid="{1EB7966B-D2EC-43A9-A767-42237FDA8BDC}"/>
    <cellStyle name="Total 2 4 2 2 2 8" xfId="34006" xr:uid="{2FD86768-1C8E-4113-8C1B-31876169236F}"/>
    <cellStyle name="Total 2 4 2 2 3" xfId="34007" xr:uid="{B694B527-054B-4419-B584-88D2C1FB50C2}"/>
    <cellStyle name="Total 2 4 2 2 3 2" xfId="34008" xr:uid="{C898D885-C51D-44C9-826D-3BE075AF05AC}"/>
    <cellStyle name="Total 2 4 2 2 3 3" xfId="34009" xr:uid="{CFD9E77A-B242-4625-83FD-BAA2D5598F3C}"/>
    <cellStyle name="Total 2 4 2 2 3 4" xfId="34010" xr:uid="{14DA08BB-7BF5-4C03-8B40-0692699540E5}"/>
    <cellStyle name="Total 2 4 2 2 3 5" xfId="34011" xr:uid="{21204619-4142-4ADE-95B3-F734F7C05506}"/>
    <cellStyle name="Total 2 4 2 2 3 6" xfId="34012" xr:uid="{7510CD32-5832-4B69-A308-657ADA2E3BC2}"/>
    <cellStyle name="Total 2 4 2 2 3 7" xfId="34013" xr:uid="{A9D3AB6F-C534-4E88-9B39-2BD2B8F3C868}"/>
    <cellStyle name="Total 2 4 2 2 3 8" xfId="34014" xr:uid="{0E710108-3DB3-47DA-A71A-77208C2A3D4B}"/>
    <cellStyle name="Total 2 4 2 2 4" xfId="34015" xr:uid="{AFE9C53D-9062-4C9D-B0EE-1B2ECE142989}"/>
    <cellStyle name="Total 2 4 2 2 5" xfId="34016" xr:uid="{04CDCBEE-7A35-46D3-8939-8731995218B7}"/>
    <cellStyle name="Total 2 4 2 2 6" xfId="34017" xr:uid="{C7F85449-03BA-4254-B7D1-6DE2C4D02949}"/>
    <cellStyle name="Total 2 4 2 2 7" xfId="34018" xr:uid="{D7A2882E-2E3D-485B-A7D7-8AB414C82852}"/>
    <cellStyle name="Total 2 4 2 2 8" xfId="34019" xr:uid="{3B59EA11-3984-433D-BEF9-B37875CE9E05}"/>
    <cellStyle name="Total 2 4 2 2 9" xfId="34020" xr:uid="{FF4B4C1C-517E-4BF7-A952-B9B0ACC84AA7}"/>
    <cellStyle name="Total 2 4 2 3" xfId="34021" xr:uid="{5C50915A-B6A9-486C-8687-9F7C0DD7AFE9}"/>
    <cellStyle name="Total 2 4 2 3 2" xfId="34022" xr:uid="{68403919-A04E-4136-B433-25C85238ED30}"/>
    <cellStyle name="Total 2 4 2 3 3" xfId="34023" xr:uid="{CB5ADF3C-8C4E-40AB-BADF-988DAEAF561C}"/>
    <cellStyle name="Total 2 4 2 3 4" xfId="34024" xr:uid="{6F3910E5-B528-47D7-AA5C-E4BF85FFC782}"/>
    <cellStyle name="Total 2 4 2 3 5" xfId="34025" xr:uid="{8CE18AC1-F5C3-4C22-A6B7-F9EFAD526FB9}"/>
    <cellStyle name="Total 2 4 2 3 6" xfId="34026" xr:uid="{2EE20F83-A125-4D15-AEEA-36DACE9F2256}"/>
    <cellStyle name="Total 2 4 2 3 7" xfId="34027" xr:uid="{6CE610B1-2007-48F5-A0BE-849F96AF672C}"/>
    <cellStyle name="Total 2 4 2 3 8" xfId="34028" xr:uid="{A394F312-AC5D-44C5-9C7B-D208D760EB27}"/>
    <cellStyle name="Total 2 4 2 4" xfId="34029" xr:uid="{3FDAB83C-3581-4B71-A66D-2E4AF3949151}"/>
    <cellStyle name="Total 2 4 2 4 2" xfId="34030" xr:uid="{40C86758-FF77-4AC2-8962-E3E0D79DF885}"/>
    <cellStyle name="Total 2 4 2 4 3" xfId="34031" xr:uid="{F237E99F-8088-4618-B392-3262C00272DA}"/>
    <cellStyle name="Total 2 4 2 4 4" xfId="34032" xr:uid="{3F34D34F-4CEC-49F8-A6FD-5FF3180E91E3}"/>
    <cellStyle name="Total 2 4 2 4 5" xfId="34033" xr:uid="{CEAB2E66-2B57-4841-83CA-47F63ED0757E}"/>
    <cellStyle name="Total 2 4 2 4 6" xfId="34034" xr:uid="{368243FF-92E9-47E6-98F5-63EDCF5E19CE}"/>
    <cellStyle name="Total 2 4 2 4 7" xfId="34035" xr:uid="{39FA8C56-E2DD-495B-A794-4C3C0BE6B2A4}"/>
    <cellStyle name="Total 2 4 2 4 8" xfId="34036" xr:uid="{B7160004-62F4-40BE-A1C1-292A4459D62F}"/>
    <cellStyle name="Total 2 4 2 5" xfId="34037" xr:uid="{4DC4BEC1-D33B-44CB-B338-490F2C78B42B}"/>
    <cellStyle name="Total 2 4 2 6" xfId="34038" xr:uid="{1D9881DF-57F8-4105-A8E8-8135FAEF2B1C}"/>
    <cellStyle name="Total 2 4 2 7" xfId="34039" xr:uid="{DE27B816-1AD3-4A06-B31E-BDFD70B7047E}"/>
    <cellStyle name="Total 2 4 2 8" xfId="34040" xr:uid="{491DAFF1-2F9C-45D8-86E8-3BC284CF85B4}"/>
    <cellStyle name="Total 2 4 2 9" xfId="34041" xr:uid="{1FE61DC1-32D3-4D1A-8EBC-39C179A4C7DC}"/>
    <cellStyle name="Total 2 4 3" xfId="34042" xr:uid="{4F39C12E-B709-4F53-9509-073BD5965843}"/>
    <cellStyle name="Total 2 4 3 10" xfId="34043" xr:uid="{5235759E-5DD9-4B74-AC90-EE3E5015C8D8}"/>
    <cellStyle name="Total 2 4 3 11" xfId="34044" xr:uid="{94C5FE59-C60E-4650-A9E2-80A5A04A343F}"/>
    <cellStyle name="Total 2 4 3 2" xfId="34045" xr:uid="{6DAB033C-81E7-48EE-98D7-98226D8CAE50}"/>
    <cellStyle name="Total 2 4 3 2 10" xfId="34046" xr:uid="{944E1AE5-E42D-4EB9-83AE-28BFE7F2D461}"/>
    <cellStyle name="Total 2 4 3 2 2" xfId="34047" xr:uid="{FB8A9150-2B0B-43C9-B99C-A63B1ECDDC94}"/>
    <cellStyle name="Total 2 4 3 2 2 2" xfId="34048" xr:uid="{10D6B053-9220-4E6D-95EA-5BF44EA31819}"/>
    <cellStyle name="Total 2 4 3 2 2 3" xfId="34049" xr:uid="{A64D6FFD-1E99-41FC-BBB0-A61486114ABA}"/>
    <cellStyle name="Total 2 4 3 2 2 4" xfId="34050" xr:uid="{3078C0EA-41D8-4149-8A44-9B9DC70AECB1}"/>
    <cellStyle name="Total 2 4 3 2 2 5" xfId="34051" xr:uid="{E6277A3F-BBC7-444D-B938-DA7F3CD44882}"/>
    <cellStyle name="Total 2 4 3 2 2 6" xfId="34052" xr:uid="{9574120C-2176-4025-AAB5-7AB00B396AD1}"/>
    <cellStyle name="Total 2 4 3 2 2 7" xfId="34053" xr:uid="{78044B7F-820B-4E15-A524-B4471CBC7F9D}"/>
    <cellStyle name="Total 2 4 3 2 2 8" xfId="34054" xr:uid="{A0D8E49C-DF3C-4D00-AB12-8D657EC39CD5}"/>
    <cellStyle name="Total 2 4 3 2 3" xfId="34055" xr:uid="{8A7CD386-0657-482F-92A7-A3BB6C0C20CF}"/>
    <cellStyle name="Total 2 4 3 2 3 2" xfId="34056" xr:uid="{D7137269-ACAB-49CA-98F7-0C7AF597236C}"/>
    <cellStyle name="Total 2 4 3 2 3 3" xfId="34057" xr:uid="{4F956566-7801-4D44-920E-80B896513BE4}"/>
    <cellStyle name="Total 2 4 3 2 3 4" xfId="34058" xr:uid="{E5101C28-3D74-4101-A817-1F72A925B528}"/>
    <cellStyle name="Total 2 4 3 2 3 5" xfId="34059" xr:uid="{58256059-A253-47D1-8F56-51A4DC75908B}"/>
    <cellStyle name="Total 2 4 3 2 3 6" xfId="34060" xr:uid="{DAD4778A-6E97-46DD-A73B-249FDEEBE7EB}"/>
    <cellStyle name="Total 2 4 3 2 3 7" xfId="34061" xr:uid="{276F2296-EA65-42DD-A073-7EF07EDF3C77}"/>
    <cellStyle name="Total 2 4 3 2 3 8" xfId="34062" xr:uid="{DC5E2E94-7601-4D7B-8CDD-8AD4B897E17F}"/>
    <cellStyle name="Total 2 4 3 2 4" xfId="34063" xr:uid="{705B6975-B569-4B3E-9B34-E575D8B80F25}"/>
    <cellStyle name="Total 2 4 3 2 5" xfId="34064" xr:uid="{E05FC77B-0E09-4C27-B992-D0E5F316738D}"/>
    <cellStyle name="Total 2 4 3 2 6" xfId="34065" xr:uid="{39BE68FA-EBB9-404E-8A8C-872486BB0C65}"/>
    <cellStyle name="Total 2 4 3 2 7" xfId="34066" xr:uid="{1ECD407C-D5E9-42B4-9943-BF19C47BDC51}"/>
    <cellStyle name="Total 2 4 3 2 8" xfId="34067" xr:uid="{7014D8A8-ACAB-4AB3-968A-7B7BA2B2D398}"/>
    <cellStyle name="Total 2 4 3 2 9" xfId="34068" xr:uid="{8AE436DD-248D-4B5E-8E8B-5D7521D3F6E7}"/>
    <cellStyle name="Total 2 4 3 3" xfId="34069" xr:uid="{5ED003FA-827B-4367-B32C-D813BBCFB5E2}"/>
    <cellStyle name="Total 2 4 3 3 2" xfId="34070" xr:uid="{CD8F7D04-EA2C-4BB6-B8DA-F4ABC3530E54}"/>
    <cellStyle name="Total 2 4 3 3 3" xfId="34071" xr:uid="{DE40401B-8828-413C-BAD6-3CB1D4991228}"/>
    <cellStyle name="Total 2 4 3 3 4" xfId="34072" xr:uid="{08F6EEF2-713B-4787-B8A3-F7A50E45D479}"/>
    <cellStyle name="Total 2 4 3 3 5" xfId="34073" xr:uid="{23D55B8C-46AF-4CB3-B516-4D5741C346AC}"/>
    <cellStyle name="Total 2 4 3 3 6" xfId="34074" xr:uid="{61009AE3-CEB8-4512-ACEA-25B962B5A18B}"/>
    <cellStyle name="Total 2 4 3 3 7" xfId="34075" xr:uid="{AFFBDFF3-1606-4B69-9F88-8C0E258DE1EB}"/>
    <cellStyle name="Total 2 4 3 3 8" xfId="34076" xr:uid="{8CE09365-558D-4B8E-B3DB-E153086EE452}"/>
    <cellStyle name="Total 2 4 3 4" xfId="34077" xr:uid="{39861A86-3357-4F19-BF16-278E5D8630B5}"/>
    <cellStyle name="Total 2 4 3 4 2" xfId="34078" xr:uid="{C041188F-BCA1-431E-BBFB-4E5AC9F81F38}"/>
    <cellStyle name="Total 2 4 3 4 3" xfId="34079" xr:uid="{BE9E4E22-D6EA-4178-B0BC-92B8D956FB2D}"/>
    <cellStyle name="Total 2 4 3 4 4" xfId="34080" xr:uid="{398F4E03-567E-4A94-9A26-FE1CA691E422}"/>
    <cellStyle name="Total 2 4 3 4 5" xfId="34081" xr:uid="{F3813D1C-5CA9-4698-A377-F52CA7C6C79A}"/>
    <cellStyle name="Total 2 4 3 4 6" xfId="34082" xr:uid="{25468012-A890-470E-AE16-D0DD18737525}"/>
    <cellStyle name="Total 2 4 3 4 7" xfId="34083" xr:uid="{1B668264-7C01-4DAE-B6CB-8B5147B642B0}"/>
    <cellStyle name="Total 2 4 3 4 8" xfId="34084" xr:uid="{E3D063EF-8201-48A8-8C4C-BD4455B75468}"/>
    <cellStyle name="Total 2 4 3 5" xfId="34085" xr:uid="{0323D7BF-8505-4D25-A737-1F61F739DD1F}"/>
    <cellStyle name="Total 2 4 3 6" xfId="34086" xr:uid="{D63128F8-854B-491A-84DC-91894892A2CE}"/>
    <cellStyle name="Total 2 4 3 7" xfId="34087" xr:uid="{D9F8A616-ECE4-42C1-8AB7-42104985DA70}"/>
    <cellStyle name="Total 2 4 3 8" xfId="34088" xr:uid="{4FE89014-37BD-40DB-8843-30DDB29223C3}"/>
    <cellStyle name="Total 2 4 3 9" xfId="34089" xr:uid="{16D0C862-8337-4D3D-AAC4-C2971B3191BE}"/>
    <cellStyle name="Total 2 4 4" xfId="34090" xr:uid="{6F12E751-AD18-4CA7-A348-276FD1B28D05}"/>
    <cellStyle name="Total 2 4 4 10" xfId="34091" xr:uid="{9F4E95B7-FF8B-4BF6-95F4-DDD6E7B689E9}"/>
    <cellStyle name="Total 2 4 4 2" xfId="34092" xr:uid="{0AFCD5E9-4A00-495C-A37C-1E48255863D1}"/>
    <cellStyle name="Total 2 4 4 2 2" xfId="34093" xr:uid="{34178911-19BF-4FF1-88E2-4D490A15A6B9}"/>
    <cellStyle name="Total 2 4 4 2 3" xfId="34094" xr:uid="{B14F05E3-8A30-473F-8486-3EA7484B862A}"/>
    <cellStyle name="Total 2 4 4 2 4" xfId="34095" xr:uid="{6BF6A749-7180-47F0-99FB-E86D7883FF59}"/>
    <cellStyle name="Total 2 4 4 2 5" xfId="34096" xr:uid="{0BD915D1-9186-4C99-9192-028807363CDF}"/>
    <cellStyle name="Total 2 4 4 2 6" xfId="34097" xr:uid="{E5B83EBC-A198-43C0-B2CC-755B8E91327C}"/>
    <cellStyle name="Total 2 4 4 2 7" xfId="34098" xr:uid="{F552ABD8-D3F0-4898-968B-BDB339DBDB60}"/>
    <cellStyle name="Total 2 4 4 2 8" xfId="34099" xr:uid="{FD1B5A3B-C552-4D07-8826-9AB3E6628214}"/>
    <cellStyle name="Total 2 4 4 3" xfId="34100" xr:uid="{55143F9B-EF29-4EF9-A4B7-E67DE0125DC4}"/>
    <cellStyle name="Total 2 4 4 3 2" xfId="34101" xr:uid="{5058A1C8-6BEF-4D8C-9995-FF1FD9AF88FB}"/>
    <cellStyle name="Total 2 4 4 3 3" xfId="34102" xr:uid="{4E31E1C8-B11A-4E6E-9681-B66C5B473881}"/>
    <cellStyle name="Total 2 4 4 3 4" xfId="34103" xr:uid="{FE081F2C-3338-4E74-A6B6-D93DEE1B360A}"/>
    <cellStyle name="Total 2 4 4 3 5" xfId="34104" xr:uid="{D1669BC2-A015-408D-95DA-EF54C0497B36}"/>
    <cellStyle name="Total 2 4 4 3 6" xfId="34105" xr:uid="{354C9F3C-C6F3-46AF-8AF9-2BA617755F4D}"/>
    <cellStyle name="Total 2 4 4 3 7" xfId="34106" xr:uid="{2D2BFBF3-3279-4D48-877A-B454D4000E2E}"/>
    <cellStyle name="Total 2 4 4 3 8" xfId="34107" xr:uid="{258189C0-E080-4A54-8A11-4BC6C590A8E3}"/>
    <cellStyle name="Total 2 4 4 4" xfId="34108" xr:uid="{10EA5BC2-8486-4617-B094-9BF03C18E806}"/>
    <cellStyle name="Total 2 4 4 5" xfId="34109" xr:uid="{F35BE861-57F4-4886-875C-13BF73A238B5}"/>
    <cellStyle name="Total 2 4 4 6" xfId="34110" xr:uid="{1D29E5FA-28D5-49BE-BCE8-F89D9791A7A4}"/>
    <cellStyle name="Total 2 4 4 7" xfId="34111" xr:uid="{5B8DC342-01FC-457E-86A5-2BD91B6BF404}"/>
    <cellStyle name="Total 2 4 4 8" xfId="34112" xr:uid="{887B7536-4E86-4877-B2A9-0E72017BA21F}"/>
    <cellStyle name="Total 2 4 4 9" xfId="34113" xr:uid="{6CEBA139-EC1A-4DBA-8288-DB482F5CECBA}"/>
    <cellStyle name="Total 2 4 5" xfId="34114" xr:uid="{AFFDD8E0-5402-431D-AC73-2E597838C20B}"/>
    <cellStyle name="Total 2 4 5 2" xfId="34115" xr:uid="{B8DAD2DA-D0FF-4157-B87D-052825911107}"/>
    <cellStyle name="Total 2 4 5 3" xfId="34116" xr:uid="{EF97B85C-151B-4582-AFBC-59D41D7BEC1B}"/>
    <cellStyle name="Total 2 4 5 4" xfId="34117" xr:uid="{71BC9926-C263-4C5E-9741-A1D9F066A555}"/>
    <cellStyle name="Total 2 4 5 5" xfId="34118" xr:uid="{F78F4915-6084-4740-BBBB-8EAC6A9A0B80}"/>
    <cellStyle name="Total 2 4 5 6" xfId="34119" xr:uid="{D3C66F42-EDBC-470F-85DC-85DA9F2065E0}"/>
    <cellStyle name="Total 2 4 5 7" xfId="34120" xr:uid="{E1764135-9556-413E-9B9F-5F55D5FAAEB3}"/>
    <cellStyle name="Total 2 4 5 8" xfId="34121" xr:uid="{4B45D13C-D8EB-4530-9A6F-432B54BA0067}"/>
    <cellStyle name="Total 2 4 6" xfId="34122" xr:uid="{61D7A17D-CCC2-432B-B6B3-10FCC665E7FA}"/>
    <cellStyle name="Total 2 4 6 2" xfId="34123" xr:uid="{61C86C0E-D7D0-4878-956D-5523B30474E1}"/>
    <cellStyle name="Total 2 4 6 3" xfId="34124" xr:uid="{2F620F4D-5812-462C-A75E-921C7BE51D63}"/>
    <cellStyle name="Total 2 4 6 4" xfId="34125" xr:uid="{A35663B7-48D5-4B0B-A95F-1EECCD43C1D0}"/>
    <cellStyle name="Total 2 4 6 5" xfId="34126" xr:uid="{394CC29C-84B7-469C-BEE3-7CC4B452B8E0}"/>
    <cellStyle name="Total 2 4 6 6" xfId="34127" xr:uid="{AD0A625F-1330-4749-8450-B23E69496FA5}"/>
    <cellStyle name="Total 2 4 6 7" xfId="34128" xr:uid="{62F0D6BE-8BED-4D1D-B22F-3EF283F61EF5}"/>
    <cellStyle name="Total 2 4 6 8" xfId="34129" xr:uid="{E0A56A9A-1ED7-40F9-8FA3-571EC3E9FD27}"/>
    <cellStyle name="Total 2 4 7" xfId="34130" xr:uid="{4A9AA178-8B9A-43F4-A651-8C83377DC822}"/>
    <cellStyle name="Total 2 4 8" xfId="34131" xr:uid="{7FE13ED6-6C55-4AA9-92CD-70E3D1154475}"/>
    <cellStyle name="Total 2 4 9" xfId="34132" xr:uid="{B9D928D5-8019-4F40-AFC0-DFB1D79C4711}"/>
    <cellStyle name="Total 2 5" xfId="34133" xr:uid="{CC9EB91B-A28B-41D3-9EEC-B7FCB9C43B7B}"/>
    <cellStyle name="Total 2 5 10" xfId="34134" xr:uid="{91B69F72-D40F-47B5-A671-F1BFCA818922}"/>
    <cellStyle name="Total 2 5 11" xfId="34135" xr:uid="{007EEB85-4B51-45FF-B2BD-64BE238E75D0}"/>
    <cellStyle name="Total 2 5 12" xfId="37066" xr:uid="{D51D6848-9A48-4A29-A029-D8F186B9C500}"/>
    <cellStyle name="Total 2 5 2" xfId="34136" xr:uid="{6FE47C7E-3886-45FD-8B49-67864F8C6E01}"/>
    <cellStyle name="Total 2 5 2 10" xfId="34137" xr:uid="{B7822D41-4AA7-4BEA-B0C3-417A89E68B1E}"/>
    <cellStyle name="Total 2 5 2 2" xfId="34138" xr:uid="{C6AE04B2-19EF-45E6-AFCD-0C2A7609686D}"/>
    <cellStyle name="Total 2 5 2 2 2" xfId="34139" xr:uid="{D7E11A5F-CE3B-454E-A329-F35A3EFE2548}"/>
    <cellStyle name="Total 2 5 2 2 3" xfId="34140" xr:uid="{35D66956-38B5-4DB5-85B1-2A2E630849CA}"/>
    <cellStyle name="Total 2 5 2 2 4" xfId="34141" xr:uid="{22A66557-A36D-4849-B5B6-5811151EFDFB}"/>
    <cellStyle name="Total 2 5 2 2 5" xfId="34142" xr:uid="{73E4E006-BF56-44EF-BC3D-247EFFF308E5}"/>
    <cellStyle name="Total 2 5 2 2 6" xfId="34143" xr:uid="{7F828D6D-5FB6-4432-8AF2-5AD89DEEF2DA}"/>
    <cellStyle name="Total 2 5 2 2 7" xfId="34144" xr:uid="{037CA9AF-549D-4A5C-BC92-7AD4DE018C15}"/>
    <cellStyle name="Total 2 5 2 2 8" xfId="34145" xr:uid="{A1B81122-853A-49A7-BF9F-6B2BCD0C2F61}"/>
    <cellStyle name="Total 2 5 2 3" xfId="34146" xr:uid="{28A790B8-FAC6-4A0F-9767-5F89E3B4F1FE}"/>
    <cellStyle name="Total 2 5 2 3 2" xfId="34147" xr:uid="{66D3FF2A-6AC3-4028-AFB7-F1D98781FC7E}"/>
    <cellStyle name="Total 2 5 2 3 3" xfId="34148" xr:uid="{290FB7A6-399A-4FC3-A5BA-4BBC41364B55}"/>
    <cellStyle name="Total 2 5 2 3 4" xfId="34149" xr:uid="{526E9934-DDDA-4AF3-A218-ABABF58FA41A}"/>
    <cellStyle name="Total 2 5 2 3 5" xfId="34150" xr:uid="{19A6C658-281E-434A-8BB0-A8926984D5AE}"/>
    <cellStyle name="Total 2 5 2 3 6" xfId="34151" xr:uid="{296D8A9E-AB03-4807-9B6D-A094855277F9}"/>
    <cellStyle name="Total 2 5 2 3 7" xfId="34152" xr:uid="{E78E93EA-AB50-4158-9A1F-6189EAC88E1A}"/>
    <cellStyle name="Total 2 5 2 3 8" xfId="34153" xr:uid="{27909D7B-6BE8-40A0-9CF5-1A67C384D229}"/>
    <cellStyle name="Total 2 5 2 4" xfId="34154" xr:uid="{EB1D8EA0-C9F6-483C-971A-E60587469FC5}"/>
    <cellStyle name="Total 2 5 2 5" xfId="34155" xr:uid="{BD52867B-E510-4BF6-9588-3C8014EAC231}"/>
    <cellStyle name="Total 2 5 2 6" xfId="34156" xr:uid="{8802BB1F-CB4C-4C9C-B194-2BF8AE49D1A9}"/>
    <cellStyle name="Total 2 5 2 7" xfId="34157" xr:uid="{B0EDC5F3-8700-4F16-ACAD-B70D3827F5BE}"/>
    <cellStyle name="Total 2 5 2 8" xfId="34158" xr:uid="{C596E217-2ABD-4C39-9567-EC9EF0384529}"/>
    <cellStyle name="Total 2 5 2 9" xfId="34159" xr:uid="{63E2C4F1-27CD-483C-A698-70674CCE38F3}"/>
    <cellStyle name="Total 2 5 3" xfId="34160" xr:uid="{67FCF619-1302-4976-846D-97625A144BF2}"/>
    <cellStyle name="Total 2 5 3 2" xfId="34161" xr:uid="{8B0863D1-2679-4889-8FFE-3A5DB57D5FC3}"/>
    <cellStyle name="Total 2 5 3 3" xfId="34162" xr:uid="{C0850283-F45E-4818-B2C9-AE474DF090E4}"/>
    <cellStyle name="Total 2 5 3 4" xfId="34163" xr:uid="{4972E0F0-FC5A-4854-B986-3D2C4205B5A0}"/>
    <cellStyle name="Total 2 5 3 5" xfId="34164" xr:uid="{423119F6-8E16-4B92-8046-BD71C400F6D8}"/>
    <cellStyle name="Total 2 5 3 6" xfId="34165" xr:uid="{0DCBCC4A-0DA8-4058-8251-094513CE1E54}"/>
    <cellStyle name="Total 2 5 3 7" xfId="34166" xr:uid="{56988076-3F25-403A-8289-2D03CD30E6EF}"/>
    <cellStyle name="Total 2 5 3 8" xfId="34167" xr:uid="{7C122705-3792-4E37-AFA9-9F972DE4E042}"/>
    <cellStyle name="Total 2 5 4" xfId="34168" xr:uid="{EB956E22-C7D1-4472-8D52-E0E53262769A}"/>
    <cellStyle name="Total 2 5 4 2" xfId="34169" xr:uid="{2E044D15-95AC-4A27-968A-4DA8C4B185A1}"/>
    <cellStyle name="Total 2 5 4 3" xfId="34170" xr:uid="{664E5329-B3EF-43C5-8B9A-8CA8EA7D7462}"/>
    <cellStyle name="Total 2 5 4 4" xfId="34171" xr:uid="{DF061892-F753-412B-B450-0B64A14238FE}"/>
    <cellStyle name="Total 2 5 4 5" xfId="34172" xr:uid="{E1BA85F3-69B1-49AF-9431-58F521AF42F3}"/>
    <cellStyle name="Total 2 5 4 6" xfId="34173" xr:uid="{02EA7DE5-DBE8-4CDC-950F-9B184D52E4F9}"/>
    <cellStyle name="Total 2 5 4 7" xfId="34174" xr:uid="{B023640D-D943-4C24-8275-0A154D9658E6}"/>
    <cellStyle name="Total 2 5 4 8" xfId="34175" xr:uid="{A0E97A17-3F6A-439F-9671-3C999855EDD3}"/>
    <cellStyle name="Total 2 5 5" xfId="34176" xr:uid="{AF6AAA54-FC1B-414D-8E12-DE85A0F87D2F}"/>
    <cellStyle name="Total 2 5 6" xfId="34177" xr:uid="{42253215-9E6B-4DC0-BB34-E081D1196B4A}"/>
    <cellStyle name="Total 2 5 7" xfId="34178" xr:uid="{002B318A-53FF-44C5-8AAE-F1FD787EDDEF}"/>
    <cellStyle name="Total 2 5 8" xfId="34179" xr:uid="{AEF7B4AC-0276-420C-A91E-CAA4BCC3B4B5}"/>
    <cellStyle name="Total 2 5 9" xfId="34180" xr:uid="{81FD7932-530B-4634-9C22-762B5C3E3204}"/>
    <cellStyle name="Total 2 6" xfId="34181" xr:uid="{450BD077-7E76-45F6-96BD-9279583C9F6E}"/>
    <cellStyle name="Total 2 6 10" xfId="34182" xr:uid="{3246BCF0-2348-4082-A94A-1871F996B8FD}"/>
    <cellStyle name="Total 2 6 11" xfId="34183" xr:uid="{E2998651-79E0-4151-B044-34C8365C3E1B}"/>
    <cellStyle name="Total 2 6 12" xfId="37008" xr:uid="{AD94CC1D-E337-451E-A8E9-01BE41295C7D}"/>
    <cellStyle name="Total 2 6 2" xfId="34184" xr:uid="{35F71BF9-D361-454F-AB5A-0F235C12B187}"/>
    <cellStyle name="Total 2 6 2 10" xfId="34185" xr:uid="{C8A13ADC-EB52-43CC-A968-9615F1581CE7}"/>
    <cellStyle name="Total 2 6 2 2" xfId="34186" xr:uid="{E65A8CA0-715B-4C4F-8DF5-499CB676FBA5}"/>
    <cellStyle name="Total 2 6 2 2 2" xfId="34187" xr:uid="{60787E9D-7F51-4F8A-B2B2-731D1F2F48DC}"/>
    <cellStyle name="Total 2 6 2 2 3" xfId="34188" xr:uid="{D2541267-98BF-4435-B26C-2D4A71982124}"/>
    <cellStyle name="Total 2 6 2 2 4" xfId="34189" xr:uid="{4C8ABE18-B9F7-4824-A6D4-C4B6F0980157}"/>
    <cellStyle name="Total 2 6 2 2 5" xfId="34190" xr:uid="{3133AA21-73BD-4099-AB84-77B1EC097CE2}"/>
    <cellStyle name="Total 2 6 2 2 6" xfId="34191" xr:uid="{6085E19F-22E8-4DCE-A7E6-FADF4333731B}"/>
    <cellStyle name="Total 2 6 2 2 7" xfId="34192" xr:uid="{AB775AFA-9360-43B1-A12C-01624842EBE2}"/>
    <cellStyle name="Total 2 6 2 2 8" xfId="34193" xr:uid="{82BFAE6E-FD4A-4AC4-A32B-E70A7FA980D0}"/>
    <cellStyle name="Total 2 6 2 3" xfId="34194" xr:uid="{53146B71-CC39-4A17-AEF7-E9544AD42825}"/>
    <cellStyle name="Total 2 6 2 3 2" xfId="34195" xr:uid="{28679E67-F659-46D1-BFCA-1D77C0D4FCE6}"/>
    <cellStyle name="Total 2 6 2 3 3" xfId="34196" xr:uid="{B5422F15-BCDC-4497-BC4C-8ADB88DC564D}"/>
    <cellStyle name="Total 2 6 2 3 4" xfId="34197" xr:uid="{84D6601D-D778-4519-974B-FA2E3CC1708C}"/>
    <cellStyle name="Total 2 6 2 3 5" xfId="34198" xr:uid="{894D4653-3DFB-4721-97F3-308074719628}"/>
    <cellStyle name="Total 2 6 2 3 6" xfId="34199" xr:uid="{E7A69659-AFEC-4919-8EE2-19047BD38ACE}"/>
    <cellStyle name="Total 2 6 2 3 7" xfId="34200" xr:uid="{681A2707-D057-4524-86CD-FA2FF1999C48}"/>
    <cellStyle name="Total 2 6 2 3 8" xfId="34201" xr:uid="{D2430CC7-B4DC-4853-A631-4CEB39DC2BD6}"/>
    <cellStyle name="Total 2 6 2 4" xfId="34202" xr:uid="{8B7C8A24-AC87-4EDF-BD88-EDE36A58F194}"/>
    <cellStyle name="Total 2 6 2 5" xfId="34203" xr:uid="{9B4EE54E-CB4F-4EBE-A1F5-7EA95497CB67}"/>
    <cellStyle name="Total 2 6 2 6" xfId="34204" xr:uid="{E360ADBB-0CED-4A4B-8625-68EB492FCD7D}"/>
    <cellStyle name="Total 2 6 2 7" xfId="34205" xr:uid="{20C955EB-A08F-4E0F-8FFB-ACECD302665D}"/>
    <cellStyle name="Total 2 6 2 8" xfId="34206" xr:uid="{46253791-F5F2-4C7C-A2D4-D4A81B21E7D1}"/>
    <cellStyle name="Total 2 6 2 9" xfId="34207" xr:uid="{EEB6A7F6-B948-4CC0-A829-6DF90174793D}"/>
    <cellStyle name="Total 2 6 3" xfId="34208" xr:uid="{5F0074AB-AAD1-426E-B2F1-42E330B8E2CA}"/>
    <cellStyle name="Total 2 6 3 2" xfId="34209" xr:uid="{6DD5A955-02DA-4BBB-87DD-A00C2BA9ED46}"/>
    <cellStyle name="Total 2 6 3 3" xfId="34210" xr:uid="{A6ED4FD4-3A50-4983-B5C9-A31211BD6A92}"/>
    <cellStyle name="Total 2 6 3 4" xfId="34211" xr:uid="{FF7B610C-26CE-4EC5-A155-76F4C3E534A5}"/>
    <cellStyle name="Total 2 6 3 5" xfId="34212" xr:uid="{6AC35384-2DCC-4877-90E0-6460C7682AF0}"/>
    <cellStyle name="Total 2 6 3 6" xfId="34213" xr:uid="{B2E19D25-4AD8-4EA2-B9F5-6B52BA82321C}"/>
    <cellStyle name="Total 2 6 3 7" xfId="34214" xr:uid="{526CDA70-DE32-491C-A31D-AD6F61F3AFF4}"/>
    <cellStyle name="Total 2 6 3 8" xfId="34215" xr:uid="{1FCFD240-C38F-4F4A-9A44-F2BAA8EF683E}"/>
    <cellStyle name="Total 2 6 4" xfId="34216" xr:uid="{086C0C2B-F483-4F28-8D5E-53CFBB283ECD}"/>
    <cellStyle name="Total 2 6 4 2" xfId="34217" xr:uid="{BFBD868B-FF54-48D6-B4F0-56D7A13203F8}"/>
    <cellStyle name="Total 2 6 4 3" xfId="34218" xr:uid="{6119EEB8-E53E-4A01-B220-CCC865B2900E}"/>
    <cellStyle name="Total 2 6 4 4" xfId="34219" xr:uid="{34486144-4BB2-4BF8-9E3B-7305E52ED3D8}"/>
    <cellStyle name="Total 2 6 4 5" xfId="34220" xr:uid="{FEBA7B21-A416-48B7-98DD-BEBFA29DF2D5}"/>
    <cellStyle name="Total 2 6 4 6" xfId="34221" xr:uid="{D7CBE7FD-047B-4000-9BB6-99DD0F07221A}"/>
    <cellStyle name="Total 2 6 4 7" xfId="34222" xr:uid="{FB6E639D-C006-4EDC-B3B9-36F9B9CDF5D9}"/>
    <cellStyle name="Total 2 6 4 8" xfId="34223" xr:uid="{58F3EF49-055A-4930-9190-77E3349312C4}"/>
    <cellStyle name="Total 2 6 5" xfId="34224" xr:uid="{AE9940FD-7BA4-4B4C-B72B-1658E1D2677A}"/>
    <cellStyle name="Total 2 6 6" xfId="34225" xr:uid="{79BFB0BF-4225-4B5C-A91A-D78D25430959}"/>
    <cellStyle name="Total 2 6 7" xfId="34226" xr:uid="{B353F95E-5204-4CA7-BBE5-0DC8B6E90EBB}"/>
    <cellStyle name="Total 2 6 8" xfId="34227" xr:uid="{DD6C1768-019C-4DA5-82CE-896DADBC525C}"/>
    <cellStyle name="Total 2 6 9" xfId="34228" xr:uid="{F8DE1194-ACC4-462C-B8AD-29BE8AC57EBA}"/>
    <cellStyle name="Total 2 7" xfId="34229" xr:uid="{21173737-F84B-4C1C-A448-6AE2C860A3DD}"/>
    <cellStyle name="Total 2 7 10" xfId="34230" xr:uid="{C42B7D8D-FB6B-4469-8362-56D961FF352B}"/>
    <cellStyle name="Total 2 7 11" xfId="37166" xr:uid="{F2E07934-ECE1-48C0-AAFA-9D612CB1BAFE}"/>
    <cellStyle name="Total 2 7 2" xfId="34231" xr:uid="{30DE5DBE-0D27-4960-BFC9-D67F042C9AC5}"/>
    <cellStyle name="Total 2 7 2 2" xfId="34232" xr:uid="{1DC7D504-21B7-43FC-812A-FD553555195B}"/>
    <cellStyle name="Total 2 7 2 3" xfId="34233" xr:uid="{2C6CDF97-9B7F-456D-96E1-F2D19276F261}"/>
    <cellStyle name="Total 2 7 2 4" xfId="34234" xr:uid="{56A96117-8BB5-49AF-AC74-D0055610148A}"/>
    <cellStyle name="Total 2 7 2 5" xfId="34235" xr:uid="{31FB99AD-B089-4A34-9FF7-88DFF99384AF}"/>
    <cellStyle name="Total 2 7 2 6" xfId="34236" xr:uid="{03573D37-F8F6-4F52-963A-5C320CF56C31}"/>
    <cellStyle name="Total 2 7 2 7" xfId="34237" xr:uid="{924ED7A1-0234-4F9A-AB12-EA1E6E98BE12}"/>
    <cellStyle name="Total 2 7 2 8" xfId="34238" xr:uid="{C540CC3F-58EC-4E55-8D62-9D853D85E735}"/>
    <cellStyle name="Total 2 7 3" xfId="34239" xr:uid="{D788582F-9319-43FE-BDD6-86953FB76F9E}"/>
    <cellStyle name="Total 2 7 3 2" xfId="34240" xr:uid="{C6231CFC-389D-4C0F-86EF-2A95A9B43FFF}"/>
    <cellStyle name="Total 2 7 3 3" xfId="34241" xr:uid="{AFDEBF44-E009-4410-A275-C8FB6A3580C4}"/>
    <cellStyle name="Total 2 7 3 4" xfId="34242" xr:uid="{C8604F04-65F9-4F74-9E6F-B41129034E0D}"/>
    <cellStyle name="Total 2 7 3 5" xfId="34243" xr:uid="{07716E9F-CD22-4AC1-9E04-B44C96F330AB}"/>
    <cellStyle name="Total 2 7 3 6" xfId="34244" xr:uid="{FC3701DC-6CDB-4736-8E9C-08CDDFB441ED}"/>
    <cellStyle name="Total 2 7 3 7" xfId="34245" xr:uid="{66331CD0-E3FF-4834-B025-36FF0B043898}"/>
    <cellStyle name="Total 2 7 3 8" xfId="34246" xr:uid="{784FEB8A-6BCC-42E0-8867-0AE1821CD7A5}"/>
    <cellStyle name="Total 2 7 4" xfId="34247" xr:uid="{E075D948-CC1C-4376-A796-E7385AFA5EF2}"/>
    <cellStyle name="Total 2 7 5" xfId="34248" xr:uid="{64ADA5BF-D132-4890-B92C-231B63543590}"/>
    <cellStyle name="Total 2 7 6" xfId="34249" xr:uid="{91424934-C259-4492-9D20-96AF67A14447}"/>
    <cellStyle name="Total 2 7 7" xfId="34250" xr:uid="{0A874EFD-43E9-4F14-9BAD-F0D27539FCCE}"/>
    <cellStyle name="Total 2 7 8" xfId="34251" xr:uid="{E164AFCA-E885-4FFF-88E9-22118D65A5E3}"/>
    <cellStyle name="Total 2 7 9" xfId="34252" xr:uid="{0F7EE27B-922A-4CFA-AE70-C9216A171467}"/>
    <cellStyle name="Total 2 8" xfId="34253" xr:uid="{E5E904D8-D419-4317-8F42-48420C4BE69B}"/>
    <cellStyle name="Total 2 8 2" xfId="34254" xr:uid="{BB0351A8-C841-4EEF-A6FB-743A24E2E851}"/>
    <cellStyle name="Total 2 8 3" xfId="34255" xr:uid="{954D0FF0-8810-475C-9A88-D984F59C4DC2}"/>
    <cellStyle name="Total 2 8 4" xfId="34256" xr:uid="{2A19B82D-3483-4F1B-97D9-49E2DFED622A}"/>
    <cellStyle name="Total 2 8 5" xfId="34257" xr:uid="{F6A765A5-2D72-4A11-92C7-7BBACE13FD7B}"/>
    <cellStyle name="Total 2 8 6" xfId="34258" xr:uid="{7B76029B-67C6-4148-ADB6-FF5823FA6529}"/>
    <cellStyle name="Total 2 8 7" xfId="34259" xr:uid="{3A1044AC-904D-4F02-8F11-109AC3EF2D5A}"/>
    <cellStyle name="Total 2 8 8" xfId="34260" xr:uid="{F7F8E947-FD8B-49A1-9933-FA995C89FBA9}"/>
    <cellStyle name="Total 2 8 9" xfId="37162" xr:uid="{D3DF1C97-29F5-4AEC-B89F-B4C343808C2E}"/>
    <cellStyle name="Total 2 9" xfId="34261" xr:uid="{3AE61576-B34B-48A3-AD32-8609B545A93F}"/>
    <cellStyle name="Total 2 9 2" xfId="34262" xr:uid="{C65DC3B3-D43E-48AF-B38C-AD8D62D6F03D}"/>
    <cellStyle name="Total 2 9 3" xfId="34263" xr:uid="{C3891D86-26A4-4029-B627-007AAAF9E730}"/>
    <cellStyle name="Total 2 9 4" xfId="34264" xr:uid="{633F7CDD-5328-49C7-AB99-5823D6D04548}"/>
    <cellStyle name="Total 2 9 5" xfId="34265" xr:uid="{3E23B581-7A60-49F5-A1E8-A474420FC4EB}"/>
    <cellStyle name="Total 2 9 6" xfId="34266" xr:uid="{A5C0B331-0736-4EAB-87A3-D211E3CA20DF}"/>
    <cellStyle name="Total 2 9 7" xfId="34267" xr:uid="{779256C0-E812-4951-A39A-4BB70471EBB0}"/>
    <cellStyle name="Total 2 9 8" xfId="34268" xr:uid="{EB2FEB79-1C22-4115-8F63-99C3517A00D1}"/>
    <cellStyle name="Total 2 9 9" xfId="36979" xr:uid="{534A10CC-0565-44D1-8CD9-1422C38ED1FB}"/>
    <cellStyle name="Total 24" xfId="34269" xr:uid="{0622C4E0-4798-44D5-8A7E-F6F38C72DEB9}"/>
    <cellStyle name="Total 24 2" xfId="34270" xr:uid="{85EEB1E5-6640-47FB-9120-135D5C4CB306}"/>
    <cellStyle name="Total 24 3" xfId="34271" xr:uid="{DA3DBFD2-7921-497A-82EE-02472293295B}"/>
    <cellStyle name="Total 24 4" xfId="34272" xr:uid="{D7DA5F54-5FB5-4D70-BD4C-8ECE8E7FC149}"/>
    <cellStyle name="Total 24 5" xfId="34273" xr:uid="{C2E363F3-A1D2-4446-9C71-9C778F17F29C}"/>
    <cellStyle name="Total 24 6" xfId="34274" xr:uid="{B4C6231E-2F24-4405-B905-B12876D247BA}"/>
    <cellStyle name="Total 3" xfId="34275" xr:uid="{41347DAF-B472-4D26-8507-E670A51D5243}"/>
    <cellStyle name="Total 3 10" xfId="37184" xr:uid="{B8F121C3-26BA-41C2-A773-6166FA94DB7A}"/>
    <cellStyle name="Total 3 11" xfId="37528" xr:uid="{3640A1B1-E04B-4ABC-8B37-FD01E613759B}"/>
    <cellStyle name="Total 3 12" xfId="36573" xr:uid="{D553893F-E454-4231-B817-735681342EFB}"/>
    <cellStyle name="Total 3 2" xfId="34276" xr:uid="{144671FA-80AD-4524-AB2F-DCE8164ABFFD}"/>
    <cellStyle name="Total 3 2 10" xfId="34277" xr:uid="{A52A0238-654B-4867-A14A-D48436B79441}"/>
    <cellStyle name="Total 3 2 11" xfId="34278" xr:uid="{8157275B-6CB9-4C1C-B938-0436A58BCBC6}"/>
    <cellStyle name="Total 3 2 12" xfId="36851" xr:uid="{42695B87-DB7D-4DF3-8C6B-18C7EEEC1E9A}"/>
    <cellStyle name="Total 3 2 2" xfId="34279" xr:uid="{088EF98A-7C33-4324-9B07-DD07F3C92B39}"/>
    <cellStyle name="Total 3 2 2 10" xfId="34280" xr:uid="{66F73780-5EF6-4607-B57C-EB2B0E52ED3F}"/>
    <cellStyle name="Total 3 2 2 11" xfId="37297" xr:uid="{DE7A24C3-8146-4DCC-BFA0-BA75E91C0B52}"/>
    <cellStyle name="Total 3 2 2 2" xfId="34281" xr:uid="{706FF4EE-80F5-4867-AC09-AA36E02BF477}"/>
    <cellStyle name="Total 3 2 2 2 2" xfId="34282" xr:uid="{277BCCB4-1D3C-4D8B-ADA1-10C96C40DA3D}"/>
    <cellStyle name="Total 3 2 2 2 3" xfId="34283" xr:uid="{70A6FDB2-0768-4466-A16F-86628CA7377D}"/>
    <cellStyle name="Total 3 2 2 2 4" xfId="34284" xr:uid="{CC33D6C6-BE95-4193-9CF3-E768A8AE47CB}"/>
    <cellStyle name="Total 3 2 2 2 5" xfId="34285" xr:uid="{20FA878A-8095-4E42-8EF6-DF9195C2AA8A}"/>
    <cellStyle name="Total 3 2 2 2 6" xfId="34286" xr:uid="{91417933-B906-435E-905C-896DF6BE4D33}"/>
    <cellStyle name="Total 3 2 2 2 7" xfId="34287" xr:uid="{877411A5-FE55-40D4-9DED-A0E4FF314994}"/>
    <cellStyle name="Total 3 2 2 2 8" xfId="34288" xr:uid="{1184816D-3E3C-4434-BB9B-E3F91F9478F5}"/>
    <cellStyle name="Total 3 2 2 3" xfId="34289" xr:uid="{A073FF55-791A-4171-8930-3EB48A8F4375}"/>
    <cellStyle name="Total 3 2 2 3 2" xfId="34290" xr:uid="{AD205B19-8D50-4DE2-BCA3-BACDB5E0C360}"/>
    <cellStyle name="Total 3 2 2 3 3" xfId="34291" xr:uid="{24A65F1E-9432-4888-869A-8B6F10B3A662}"/>
    <cellStyle name="Total 3 2 2 3 4" xfId="34292" xr:uid="{24222E6E-5E3E-447A-84B2-25C91CB4E197}"/>
    <cellStyle name="Total 3 2 2 3 5" xfId="34293" xr:uid="{71A0B130-604B-4F70-B7DD-C560E654C11A}"/>
    <cellStyle name="Total 3 2 2 3 6" xfId="34294" xr:uid="{CFDEF6D2-7A50-4ED6-9BDE-704113014550}"/>
    <cellStyle name="Total 3 2 2 3 7" xfId="34295" xr:uid="{BF926C89-4279-4BB0-BF9E-1314B112436D}"/>
    <cellStyle name="Total 3 2 2 3 8" xfId="34296" xr:uid="{CF7F0990-0C32-41A6-9C06-B12FB9278995}"/>
    <cellStyle name="Total 3 2 2 4" xfId="34297" xr:uid="{2A4D2ADB-0EA5-41EB-B1A2-5DABCA497DFE}"/>
    <cellStyle name="Total 3 2 2 5" xfId="34298" xr:uid="{A09B80A5-B4F8-47D1-9648-750DDC43F8D5}"/>
    <cellStyle name="Total 3 2 2 6" xfId="34299" xr:uid="{8791B6B6-F2D6-4A5C-8024-5653DDF5EC88}"/>
    <cellStyle name="Total 3 2 2 7" xfId="34300" xr:uid="{C2636D3F-FB19-4B7F-A95C-2544B4D75BF6}"/>
    <cellStyle name="Total 3 2 2 8" xfId="34301" xr:uid="{BF478F17-F78D-46D5-8CA4-6E7FB43B745D}"/>
    <cellStyle name="Total 3 2 2 9" xfId="34302" xr:uid="{E5D4755E-A439-4A88-81EE-DB1C5F3A1790}"/>
    <cellStyle name="Total 3 2 3" xfId="34303" xr:uid="{64329FC6-4EFA-44D6-9029-1CC7B8E7DEC5}"/>
    <cellStyle name="Total 3 2 3 2" xfId="34304" xr:uid="{48C3DED2-168B-4091-85C4-B2CACF3E5935}"/>
    <cellStyle name="Total 3 2 3 3" xfId="34305" xr:uid="{9FB9F69D-AAC3-4EEC-B8BF-F3F31789A3D6}"/>
    <cellStyle name="Total 3 2 3 4" xfId="34306" xr:uid="{F4649500-F54D-4D27-9749-C84AE56B51E1}"/>
    <cellStyle name="Total 3 2 3 5" xfId="34307" xr:uid="{6AB6DD36-6DFE-4F84-84F3-9AED2B6E7B16}"/>
    <cellStyle name="Total 3 2 3 6" xfId="34308" xr:uid="{E21BEA63-E883-4B37-A3BC-785B9E5BF508}"/>
    <cellStyle name="Total 3 2 3 7" xfId="34309" xr:uid="{B600E0EF-01A9-4D59-B137-5EE96574EA66}"/>
    <cellStyle name="Total 3 2 3 8" xfId="34310" xr:uid="{AEF190FD-1634-47A4-9C24-0FB41B884185}"/>
    <cellStyle name="Total 3 2 3 9" xfId="37412" xr:uid="{A327EDE3-D46F-40B4-AD25-68F2296F4856}"/>
    <cellStyle name="Total 3 2 4" xfId="34311" xr:uid="{98BA0619-AE11-4CCB-9A77-C2485D54D033}"/>
    <cellStyle name="Total 3 2 4 2" xfId="34312" xr:uid="{C404D603-2EE4-4CE5-B11C-396A6D464307}"/>
    <cellStyle name="Total 3 2 4 3" xfId="34313" xr:uid="{34F38C93-245A-4360-A1FF-D834A42C4A4E}"/>
    <cellStyle name="Total 3 2 4 4" xfId="34314" xr:uid="{D681DE1D-D80C-4061-9A71-D6DA79C800A5}"/>
    <cellStyle name="Total 3 2 4 5" xfId="34315" xr:uid="{43745AAF-BF6A-423E-A30A-D6807CBCC1E3}"/>
    <cellStyle name="Total 3 2 4 6" xfId="34316" xr:uid="{6FB26945-D6C2-4D2D-8323-7A8359B8E91B}"/>
    <cellStyle name="Total 3 2 4 7" xfId="34317" xr:uid="{A8235469-BFAC-41A6-8A35-4C466A365ABB}"/>
    <cellStyle name="Total 3 2 4 8" xfId="34318" xr:uid="{4B35B466-3A4B-47B4-90B5-BBAEB761A1FA}"/>
    <cellStyle name="Total 3 2 4 9" xfId="37473" xr:uid="{9C52E401-9743-45A8-8D00-6374B8FD2CC8}"/>
    <cellStyle name="Total 3 2 5" xfId="34319" xr:uid="{E6B5D176-30B7-43E0-87EB-C369F08E82A2}"/>
    <cellStyle name="Total 3 2 5 2" xfId="37521" xr:uid="{53F5B6CF-3160-4C63-9EF0-88EC6FE6D05F}"/>
    <cellStyle name="Total 3 2 6" xfId="34320" xr:uid="{29B91E5D-6F26-4EA5-B77E-5D5522964646}"/>
    <cellStyle name="Total 3 2 6 2" xfId="37569" xr:uid="{FCBE5F9F-DD62-4BA8-8E82-4F9829DACCBA}"/>
    <cellStyle name="Total 3 2 7" xfId="34321" xr:uid="{C31841C7-6CBD-4377-AED2-AF3254F358D3}"/>
    <cellStyle name="Total 3 2 8" xfId="34322" xr:uid="{AC1E44C9-2E9E-4029-8CA4-BB604BB54B33}"/>
    <cellStyle name="Total 3 2 9" xfId="34323" xr:uid="{CFFD5EAF-8322-494A-8540-43D6DB6A62B9}"/>
    <cellStyle name="Total 3 3" xfId="34324" xr:uid="{E51C1387-9003-4AC9-9AD3-E15B57A730FD}"/>
    <cellStyle name="Total 3 3 10" xfId="34325" xr:uid="{000114E7-5671-4DC8-8C58-A1489259927A}"/>
    <cellStyle name="Total 3 3 11" xfId="34326" xr:uid="{FD2CF1C3-2148-4149-854F-8024130F3439}"/>
    <cellStyle name="Total 3 3 12" xfId="37177" xr:uid="{4FFF6885-CC73-4942-BEBC-A63068440610}"/>
    <cellStyle name="Total 3 3 2" xfId="34327" xr:uid="{D3686CB6-75D5-435C-894D-EAB56196F413}"/>
    <cellStyle name="Total 3 3 2 10" xfId="34328" xr:uid="{792EB353-0A71-4A23-981D-F007E0676E68}"/>
    <cellStyle name="Total 3 3 2 2" xfId="34329" xr:uid="{96279A70-C2A7-4D2D-B82B-99D0E375028B}"/>
    <cellStyle name="Total 3 3 2 2 2" xfId="34330" xr:uid="{C35D51A0-237A-45D1-980C-0409047B3DFF}"/>
    <cellStyle name="Total 3 3 2 2 3" xfId="34331" xr:uid="{A54BAEA7-4A22-4280-AD02-9C5C447FC5FD}"/>
    <cellStyle name="Total 3 3 2 2 4" xfId="34332" xr:uid="{F333E312-9858-42F8-AF68-CBE27BC46829}"/>
    <cellStyle name="Total 3 3 2 2 5" xfId="34333" xr:uid="{E15E46F2-2225-4284-A21C-656091DFE1C6}"/>
    <cellStyle name="Total 3 3 2 2 6" xfId="34334" xr:uid="{D40604D8-78C4-4421-8AD8-F804DBFA99D4}"/>
    <cellStyle name="Total 3 3 2 2 7" xfId="34335" xr:uid="{26AD9C9F-7F68-4097-A85E-E3CCC5BDC795}"/>
    <cellStyle name="Total 3 3 2 2 8" xfId="34336" xr:uid="{39A42F30-C492-405C-846A-11F56FA34836}"/>
    <cellStyle name="Total 3 3 2 3" xfId="34337" xr:uid="{DEAAA32B-D253-45D5-911B-BDCE1D04371F}"/>
    <cellStyle name="Total 3 3 2 3 2" xfId="34338" xr:uid="{AED90D5F-B428-4C1D-B678-5F479DC0824A}"/>
    <cellStyle name="Total 3 3 2 3 3" xfId="34339" xr:uid="{B926D703-B3F5-4308-A77F-B451E64019C3}"/>
    <cellStyle name="Total 3 3 2 3 4" xfId="34340" xr:uid="{C75A1FF4-5FCB-4C74-BFE0-9EC5F42FDB36}"/>
    <cellStyle name="Total 3 3 2 3 5" xfId="34341" xr:uid="{2039F383-583D-4B43-B30F-885BFB90FD4A}"/>
    <cellStyle name="Total 3 3 2 3 6" xfId="34342" xr:uid="{190F60C0-06AD-4DEE-B133-F7AD69115891}"/>
    <cellStyle name="Total 3 3 2 3 7" xfId="34343" xr:uid="{813CF3EC-D1E3-44DE-812C-41195606F165}"/>
    <cellStyle name="Total 3 3 2 3 8" xfId="34344" xr:uid="{25A196C0-6EB5-40F1-BBEB-5F964403BB2A}"/>
    <cellStyle name="Total 3 3 2 4" xfId="34345" xr:uid="{68401277-3672-4CC2-B705-A576D02FE253}"/>
    <cellStyle name="Total 3 3 2 5" xfId="34346" xr:uid="{6DE26DA5-5AD1-417C-B551-C783B95945BA}"/>
    <cellStyle name="Total 3 3 2 6" xfId="34347" xr:uid="{B1E5C741-791D-49C1-9214-E61961E83433}"/>
    <cellStyle name="Total 3 3 2 7" xfId="34348" xr:uid="{B85FB102-CC6F-436B-B8AF-E047B8963A10}"/>
    <cellStyle name="Total 3 3 2 8" xfId="34349" xr:uid="{F6E70E1F-5E1D-4BE7-ACA0-E9DFB250AD70}"/>
    <cellStyle name="Total 3 3 2 9" xfId="34350" xr:uid="{237D5927-9F11-4206-B624-507CADBCE06A}"/>
    <cellStyle name="Total 3 3 3" xfId="34351" xr:uid="{343122EB-B5EE-4F61-8E3A-EE7849DE9235}"/>
    <cellStyle name="Total 3 3 3 2" xfId="34352" xr:uid="{21D3AFCF-E3B7-4E54-A324-4F47191F46E4}"/>
    <cellStyle name="Total 3 3 3 3" xfId="34353" xr:uid="{6620FE49-778F-4904-BBCA-B7CFD07B4A90}"/>
    <cellStyle name="Total 3 3 3 4" xfId="34354" xr:uid="{D3056B64-A725-4D33-A44C-645ABCF58293}"/>
    <cellStyle name="Total 3 3 3 5" xfId="34355" xr:uid="{25C62CD8-0BDA-4F73-B1DE-43B4FF041DA0}"/>
    <cellStyle name="Total 3 3 3 6" xfId="34356" xr:uid="{9618B21C-2550-407B-8A15-D1F5DA742B9E}"/>
    <cellStyle name="Total 3 3 3 7" xfId="34357" xr:uid="{9968B64C-3384-49DA-B733-C0233CA23A18}"/>
    <cellStyle name="Total 3 3 3 8" xfId="34358" xr:uid="{47A9AC22-3BA4-4291-B80F-522EFD14CCEB}"/>
    <cellStyle name="Total 3 3 4" xfId="34359" xr:uid="{7EA73F93-B1E3-4F81-ACD9-99272080F77A}"/>
    <cellStyle name="Total 3 3 4 2" xfId="34360" xr:uid="{E1DC41DC-75A5-4F78-AA33-A58FC97C8D11}"/>
    <cellStyle name="Total 3 3 4 3" xfId="34361" xr:uid="{3A715D05-E392-403D-94F0-2EDDB949B7EE}"/>
    <cellStyle name="Total 3 3 4 4" xfId="34362" xr:uid="{945F56E5-040D-4420-A41A-68DA0C40E728}"/>
    <cellStyle name="Total 3 3 4 5" xfId="34363" xr:uid="{268DB80C-B273-485F-B90A-D1AEDEB68AD8}"/>
    <cellStyle name="Total 3 3 4 6" xfId="34364" xr:uid="{B10070AC-3FAD-43AC-B95B-C6DFC7E85FC9}"/>
    <cellStyle name="Total 3 3 4 7" xfId="34365" xr:uid="{D57FDE34-0E7F-440C-A989-2D88105A572C}"/>
    <cellStyle name="Total 3 3 4 8" xfId="34366" xr:uid="{5BEBE77D-23FB-47FF-B2DE-B4B0EB6A6F2E}"/>
    <cellStyle name="Total 3 3 5" xfId="34367" xr:uid="{B0354FBB-6F9B-447B-8567-8564B1BA607A}"/>
    <cellStyle name="Total 3 3 6" xfId="34368" xr:uid="{EE1E5CCD-3726-4CB0-84F7-BED00E9116BC}"/>
    <cellStyle name="Total 3 3 7" xfId="34369" xr:uid="{D61C2B51-76BD-4359-A8AD-B3DEAF120D5F}"/>
    <cellStyle name="Total 3 3 8" xfId="34370" xr:uid="{7552F243-B085-4E7B-9523-0F77C85DF0A2}"/>
    <cellStyle name="Total 3 3 9" xfId="34371" xr:uid="{5E32F651-F0AE-4782-9B09-CA7ADEA0DE87}"/>
    <cellStyle name="Total 3 4" xfId="34372" xr:uid="{C6426EEA-C2D8-45EF-9316-9088CCBF25E9}"/>
    <cellStyle name="Total 3 4 10" xfId="34373" xr:uid="{8E2D4832-FA70-42DB-BF87-9637C8138B71}"/>
    <cellStyle name="Total 3 4 11" xfId="36879" xr:uid="{692CEB6D-2CED-49DD-A773-118485A6943A}"/>
    <cellStyle name="Total 3 4 2" xfId="34374" xr:uid="{F384C6EF-9D66-4D98-BEB8-5EE8BF06F311}"/>
    <cellStyle name="Total 3 4 2 2" xfId="34375" xr:uid="{7B96ADAD-AD12-41F3-8E90-3D2662B2FFC0}"/>
    <cellStyle name="Total 3 4 2 3" xfId="34376" xr:uid="{E69D0901-8C7A-4666-A31F-9B3F11319AD1}"/>
    <cellStyle name="Total 3 4 2 4" xfId="34377" xr:uid="{330EA961-9265-4EA7-BED1-32EDC0A683D4}"/>
    <cellStyle name="Total 3 4 2 5" xfId="34378" xr:uid="{13A4AA3C-12E2-482D-AA8C-AB7216E5EB7D}"/>
    <cellStyle name="Total 3 4 2 6" xfId="34379" xr:uid="{FE280762-8DDE-4157-98FA-5F59E0C1699E}"/>
    <cellStyle name="Total 3 4 2 7" xfId="34380" xr:uid="{5DCD72C6-DC72-4381-A80C-4C9D8EBA9CC5}"/>
    <cellStyle name="Total 3 4 2 8" xfId="34381" xr:uid="{FD79CBCF-20F0-4CA9-91C0-4FD9EBD6FF57}"/>
    <cellStyle name="Total 3 4 3" xfId="34382" xr:uid="{276769F7-41DB-497B-BDF5-446D5153FF68}"/>
    <cellStyle name="Total 3 4 3 2" xfId="34383" xr:uid="{024885F9-53AC-425B-949F-978BFD4BE7E8}"/>
    <cellStyle name="Total 3 4 3 3" xfId="34384" xr:uid="{8CFA4CB3-962F-4792-B3E6-C1650036BFE2}"/>
    <cellStyle name="Total 3 4 3 4" xfId="34385" xr:uid="{EA2C7CB3-5F9E-41C8-AC56-AD9D88B1FD2B}"/>
    <cellStyle name="Total 3 4 3 5" xfId="34386" xr:uid="{99004B31-96AA-46C7-A408-9912ADD470F7}"/>
    <cellStyle name="Total 3 4 3 6" xfId="34387" xr:uid="{5A5D5FD1-72B4-4B29-8936-FBF603D426F0}"/>
    <cellStyle name="Total 3 4 3 7" xfId="34388" xr:uid="{5255C661-3071-44DE-8630-42A13C249EF6}"/>
    <cellStyle name="Total 3 4 3 8" xfId="34389" xr:uid="{4F44AD21-28EC-4259-96D7-44C17E0D0402}"/>
    <cellStyle name="Total 3 4 4" xfId="34390" xr:uid="{FAC04B34-6502-4811-BBAE-6B0198316645}"/>
    <cellStyle name="Total 3 4 5" xfId="34391" xr:uid="{829A8986-1B00-4756-9E88-EB6A737CA294}"/>
    <cellStyle name="Total 3 4 6" xfId="34392" xr:uid="{6DEB76D3-9E5C-4781-A7FF-9A350E2E931E}"/>
    <cellStyle name="Total 3 4 7" xfId="34393" xr:uid="{47BD1A11-F1CE-4CA5-BAC9-60836AB20966}"/>
    <cellStyle name="Total 3 4 8" xfId="34394" xr:uid="{C6195D54-064A-4988-84C4-453BD5224301}"/>
    <cellStyle name="Total 3 4 9" xfId="34395" xr:uid="{BEF000FD-563E-4DCD-96AD-4B801A5CCD3B}"/>
    <cellStyle name="Total 3 5" xfId="34396" xr:uid="{FE8E18DB-1563-464D-B2C1-B165449C3866}"/>
    <cellStyle name="Total 3 5 2" xfId="37067" xr:uid="{620FBB43-7B2A-4981-B46F-9DFB9318EE92}"/>
    <cellStyle name="Total 3 6" xfId="34397" xr:uid="{D266DF13-504A-40B8-9AF8-CC200C254E3B}"/>
    <cellStyle name="Total 3 6 2" xfId="36943" xr:uid="{D91104C3-17A5-4380-A812-9CFBCEC1BD0F}"/>
    <cellStyle name="Total 3 7" xfId="34398" xr:uid="{16BCE302-614E-4C85-887E-24FE977B2505}"/>
    <cellStyle name="Total 3 7 2" xfId="37048" xr:uid="{BC4409FB-531F-4FAF-8587-19435E713A2B}"/>
    <cellStyle name="Total 3 8" xfId="34399" xr:uid="{C10CF804-B554-499E-BCF6-CD7926B591E2}"/>
    <cellStyle name="Total 3 8 2" xfId="37204" xr:uid="{4F47E2C0-EB70-4E99-A206-1018290A2887}"/>
    <cellStyle name="Total 3 9" xfId="34400" xr:uid="{59B1459C-8D2A-4FEB-9138-068B7E3FAF90}"/>
    <cellStyle name="Total 3 9 2" xfId="37321" xr:uid="{246C8420-0F05-47C5-ADA7-8F8B36050DD6}"/>
    <cellStyle name="Total 4" xfId="34401" xr:uid="{2D19BEB4-13C3-43C2-A9A4-67E2279CC288}"/>
    <cellStyle name="Total 4 10" xfId="34402" xr:uid="{6EF95589-7586-4B55-904E-A622A111C30F}"/>
    <cellStyle name="Total 4 11" xfId="34403" xr:uid="{6F509BAF-9587-4F8F-B7EF-4C4D2D34C2D5}"/>
    <cellStyle name="Total 4 12" xfId="34404" xr:uid="{2AAAB32F-D0F1-489E-873E-2885424DA15A}"/>
    <cellStyle name="Total 4 13" xfId="34405" xr:uid="{78D61B6B-CA4C-49A7-9A71-63BAAE75EA54}"/>
    <cellStyle name="Total 4 14" xfId="36571" xr:uid="{A06BBC0F-7705-4D53-BBE8-8FC7CF1F3222}"/>
    <cellStyle name="Total 4 2" xfId="34406" xr:uid="{B7E966AE-D181-45D7-BED5-B3AC90EDBD14}"/>
    <cellStyle name="Total 4 2 10" xfId="34407" xr:uid="{F782DC55-970D-4AFC-A750-EC6AB5E5A76D}"/>
    <cellStyle name="Total 4 2 11" xfId="34408" xr:uid="{B9739932-27E4-4989-B644-D11B21718A38}"/>
    <cellStyle name="Total 4 2 2" xfId="34409" xr:uid="{2C6343E3-4BC3-4890-880B-598C9891730E}"/>
    <cellStyle name="Total 4 2 2 10" xfId="34410" xr:uid="{BBD18176-1C96-41FC-9092-AA222C93039C}"/>
    <cellStyle name="Total 4 2 2 2" xfId="34411" xr:uid="{2392A3AA-0565-4B35-8ECF-9A9615266B7A}"/>
    <cellStyle name="Total 4 2 2 2 2" xfId="34412" xr:uid="{5F6F62F8-F4A6-4C72-A66E-2A2F0ADF61B5}"/>
    <cellStyle name="Total 4 2 2 2 3" xfId="34413" xr:uid="{C764A413-86AE-4605-8F22-4B023EE9D653}"/>
    <cellStyle name="Total 4 2 2 2 4" xfId="34414" xr:uid="{C53DCB5C-A03E-4305-8A8D-88E9C4A117DA}"/>
    <cellStyle name="Total 4 2 2 2 5" xfId="34415" xr:uid="{AB4A14A1-273C-40DF-B13B-B3877E1AA84D}"/>
    <cellStyle name="Total 4 2 2 2 6" xfId="34416" xr:uid="{5B58D888-1BCD-45B8-A181-B01A5F07C99B}"/>
    <cellStyle name="Total 4 2 2 2 7" xfId="34417" xr:uid="{AF81BAD6-9737-4F45-8AA8-02DCCCBCDA31}"/>
    <cellStyle name="Total 4 2 2 2 8" xfId="34418" xr:uid="{E6E41AB5-2EB4-48FE-B6B8-94404AFD4B78}"/>
    <cellStyle name="Total 4 2 2 3" xfId="34419" xr:uid="{599F2A9C-892F-4B08-BD51-F5F67B98DF07}"/>
    <cellStyle name="Total 4 2 2 3 2" xfId="34420" xr:uid="{9B149FAA-5D82-4AF4-9576-4E0355FF531E}"/>
    <cellStyle name="Total 4 2 2 3 3" xfId="34421" xr:uid="{2AC303D8-426D-4FAD-B938-336C6B15F71E}"/>
    <cellStyle name="Total 4 2 2 3 4" xfId="34422" xr:uid="{4482D729-143B-4E9B-B416-E89A20E5F656}"/>
    <cellStyle name="Total 4 2 2 3 5" xfId="34423" xr:uid="{A2E59A74-EF68-48C2-88A1-AE2E55AD70F5}"/>
    <cellStyle name="Total 4 2 2 3 6" xfId="34424" xr:uid="{99C191C9-672B-4D23-812E-032D52D5EC85}"/>
    <cellStyle name="Total 4 2 2 3 7" xfId="34425" xr:uid="{800C7F79-3AD2-4D51-BF32-FCB521FB6DE0}"/>
    <cellStyle name="Total 4 2 2 3 8" xfId="34426" xr:uid="{9163F91D-6B4C-42B9-AACF-25BCFD7B67AC}"/>
    <cellStyle name="Total 4 2 2 4" xfId="34427" xr:uid="{A5970B56-BE0D-4B30-98DC-84F80A5CB6D7}"/>
    <cellStyle name="Total 4 2 2 5" xfId="34428" xr:uid="{E72FBB3F-235D-443D-B826-DCD43C804724}"/>
    <cellStyle name="Total 4 2 2 6" xfId="34429" xr:uid="{B423B1FB-4122-4C66-888A-6C49D0C1AE04}"/>
    <cellStyle name="Total 4 2 2 7" xfId="34430" xr:uid="{0114B108-9888-4F70-8176-127A6E446ACB}"/>
    <cellStyle name="Total 4 2 2 8" xfId="34431" xr:uid="{7934188A-3BCC-4C75-9DBB-7B53BAA10A24}"/>
    <cellStyle name="Total 4 2 2 9" xfId="34432" xr:uid="{9ADA2E8B-B9DE-4A35-B40A-4B1FCA2CC96C}"/>
    <cellStyle name="Total 4 2 3" xfId="34433" xr:uid="{36E64012-F359-4C56-A07E-32083672C2A3}"/>
    <cellStyle name="Total 4 2 3 2" xfId="34434" xr:uid="{7850292A-DAD3-4817-97A8-4AA5BC185BF5}"/>
    <cellStyle name="Total 4 2 3 3" xfId="34435" xr:uid="{FAFB8001-C776-4025-B954-75931E91DAE8}"/>
    <cellStyle name="Total 4 2 3 4" xfId="34436" xr:uid="{18683781-E202-4B2C-A6FA-B6E140891105}"/>
    <cellStyle name="Total 4 2 3 5" xfId="34437" xr:uid="{39A6FA67-D214-4094-A4F8-FFFEDA5AB69F}"/>
    <cellStyle name="Total 4 2 3 6" xfId="34438" xr:uid="{D571E4EE-1444-4862-B56D-B395A17FC789}"/>
    <cellStyle name="Total 4 2 3 7" xfId="34439" xr:uid="{6B618432-E128-4187-BE5B-6E914FCE7CFC}"/>
    <cellStyle name="Total 4 2 3 8" xfId="34440" xr:uid="{07699247-E07F-4FE2-8AF3-B0C67ECA5A5C}"/>
    <cellStyle name="Total 4 2 4" xfId="34441" xr:uid="{27EB2038-0787-438C-8232-8B5C17760FF6}"/>
    <cellStyle name="Total 4 2 4 2" xfId="34442" xr:uid="{256BB512-DF9E-43B1-B1A1-CB64E4F2217C}"/>
    <cellStyle name="Total 4 2 4 3" xfId="34443" xr:uid="{97C732BE-2188-4040-9D3F-232ABD9FF399}"/>
    <cellStyle name="Total 4 2 4 4" xfId="34444" xr:uid="{7850597D-9C67-4CEF-9FD7-9C8BC7C551B9}"/>
    <cellStyle name="Total 4 2 4 5" xfId="34445" xr:uid="{B3F7BD0B-699B-42FE-9163-19D3C9D00BE3}"/>
    <cellStyle name="Total 4 2 4 6" xfId="34446" xr:uid="{52B6AEE5-5237-40C3-A7B5-7378BC4E6DBD}"/>
    <cellStyle name="Total 4 2 4 7" xfId="34447" xr:uid="{B441A68D-BDAD-40EF-A0D2-0A49E5926AAC}"/>
    <cellStyle name="Total 4 2 4 8" xfId="34448" xr:uid="{7A254E06-DEAE-4521-B278-9B38AF43DD7B}"/>
    <cellStyle name="Total 4 2 5" xfId="34449" xr:uid="{CBA7FBA4-750E-49C8-B80D-A2C1AD9DE6A6}"/>
    <cellStyle name="Total 4 2 6" xfId="34450" xr:uid="{9149E261-B751-4F54-9DE3-8B04F4AD587A}"/>
    <cellStyle name="Total 4 2 7" xfId="34451" xr:uid="{F867EE84-301C-48BF-ADDE-E4DA6BBF0C23}"/>
    <cellStyle name="Total 4 2 8" xfId="34452" xr:uid="{8759032A-43D1-4536-A7FF-55CBF7750BD6}"/>
    <cellStyle name="Total 4 2 9" xfId="34453" xr:uid="{5A8B85C5-DB92-45C1-962B-28D26827B114}"/>
    <cellStyle name="Total 4 3" xfId="34454" xr:uid="{DD4A574C-7826-4E04-8F54-CEF08E6D6E17}"/>
    <cellStyle name="Total 4 3 10" xfId="34455" xr:uid="{6FB7EF18-9998-4FE9-AF54-521FAA161FE1}"/>
    <cellStyle name="Total 4 3 11" xfId="34456" xr:uid="{F9462EF9-936A-4885-A85B-164E15DE7D33}"/>
    <cellStyle name="Total 4 3 2" xfId="34457" xr:uid="{705F0414-9833-4ACF-870F-A94780AFECD8}"/>
    <cellStyle name="Total 4 3 2 10" xfId="34458" xr:uid="{60518C52-6812-43E6-B0B4-77DDDD3228C7}"/>
    <cellStyle name="Total 4 3 2 2" xfId="34459" xr:uid="{A4F5A941-603E-40EC-88CD-FCE2D60554FB}"/>
    <cellStyle name="Total 4 3 2 2 2" xfId="34460" xr:uid="{174C4F28-F9D5-4E0C-82E3-5937A16838DF}"/>
    <cellStyle name="Total 4 3 2 2 3" xfId="34461" xr:uid="{FD4B1348-D08A-40BB-BEBE-CD769496D578}"/>
    <cellStyle name="Total 4 3 2 2 4" xfId="34462" xr:uid="{6928CB9B-D53F-497A-97BD-165CA68EB336}"/>
    <cellStyle name="Total 4 3 2 2 5" xfId="34463" xr:uid="{D04A006D-2B1D-4351-902A-EA0C161866A6}"/>
    <cellStyle name="Total 4 3 2 2 6" xfId="34464" xr:uid="{4D018DC3-B021-4CDC-B672-FDAE4D69C12A}"/>
    <cellStyle name="Total 4 3 2 2 7" xfId="34465" xr:uid="{5AB1E59B-8C43-495D-9D49-63E1A42A666F}"/>
    <cellStyle name="Total 4 3 2 2 8" xfId="34466" xr:uid="{37D2B1DB-F9CC-4106-8EC1-D9C3FA561142}"/>
    <cellStyle name="Total 4 3 2 3" xfId="34467" xr:uid="{386F61A5-A64E-49ED-A4FB-F731EB3A1FDE}"/>
    <cellStyle name="Total 4 3 2 3 2" xfId="34468" xr:uid="{1D29D928-1080-471A-98B2-56AEE1C3C3A5}"/>
    <cellStyle name="Total 4 3 2 3 3" xfId="34469" xr:uid="{536B7172-7E8A-4D7E-ADE5-E57948CAFE55}"/>
    <cellStyle name="Total 4 3 2 3 4" xfId="34470" xr:uid="{E2F33E93-F9B1-4F32-8C53-5E9A8AA9A0C9}"/>
    <cellStyle name="Total 4 3 2 3 5" xfId="34471" xr:uid="{D2EB52BB-55DB-406F-B2F5-BE885E2FE2E6}"/>
    <cellStyle name="Total 4 3 2 3 6" xfId="34472" xr:uid="{43C64343-1E91-46A7-950F-9EC7FB335E3A}"/>
    <cellStyle name="Total 4 3 2 3 7" xfId="34473" xr:uid="{C7DB00F4-C844-42FB-AC3E-A82B56A81DF8}"/>
    <cellStyle name="Total 4 3 2 3 8" xfId="34474" xr:uid="{AEE57BAC-44AE-47AA-86B4-005DC964754B}"/>
    <cellStyle name="Total 4 3 2 4" xfId="34475" xr:uid="{7E0E5BBD-742B-4AE4-BB2A-D4F72F373193}"/>
    <cellStyle name="Total 4 3 2 5" xfId="34476" xr:uid="{3110396B-2B7D-468A-8DF5-923E068F32E7}"/>
    <cellStyle name="Total 4 3 2 6" xfId="34477" xr:uid="{02983F99-AE25-4881-A126-2B44541D348B}"/>
    <cellStyle name="Total 4 3 2 7" xfId="34478" xr:uid="{FAD8C78F-7058-4AD4-A366-C5C076EDB77D}"/>
    <cellStyle name="Total 4 3 2 8" xfId="34479" xr:uid="{C9E1F4F0-D5B0-4414-B84E-2DCB8E581F5B}"/>
    <cellStyle name="Total 4 3 2 9" xfId="34480" xr:uid="{7E7DC65C-1DF5-478C-B9F8-A04F34701E29}"/>
    <cellStyle name="Total 4 3 3" xfId="34481" xr:uid="{094ACD38-CD68-484B-BDF1-D673BE0E743D}"/>
    <cellStyle name="Total 4 3 3 2" xfId="34482" xr:uid="{40C0E79C-6530-420B-AF12-55DBDB5355D2}"/>
    <cellStyle name="Total 4 3 3 3" xfId="34483" xr:uid="{3F46EB3B-38D7-464E-AA9A-FC2CD0AC6498}"/>
    <cellStyle name="Total 4 3 3 4" xfId="34484" xr:uid="{B6B6E5F7-7F87-4598-A103-3D278DC0B684}"/>
    <cellStyle name="Total 4 3 3 5" xfId="34485" xr:uid="{AECF55C7-7B43-4357-B64C-89A64B9C1B32}"/>
    <cellStyle name="Total 4 3 3 6" xfId="34486" xr:uid="{B4C5F869-F77A-4FD8-B89C-726F9D0AAF0A}"/>
    <cellStyle name="Total 4 3 3 7" xfId="34487" xr:uid="{97BF521E-336D-41E4-95F2-364774505C98}"/>
    <cellStyle name="Total 4 3 3 8" xfId="34488" xr:uid="{DBC1C75B-9781-448E-A666-8524A2FE62E7}"/>
    <cellStyle name="Total 4 3 4" xfId="34489" xr:uid="{76FF6B44-FE35-4595-8DD1-11033D016F9C}"/>
    <cellStyle name="Total 4 3 4 2" xfId="34490" xr:uid="{5D9D00B7-290A-45EC-B603-FB66731070C5}"/>
    <cellStyle name="Total 4 3 4 3" xfId="34491" xr:uid="{0BDC7D42-04A9-4DA5-966C-AC2DA29E14C8}"/>
    <cellStyle name="Total 4 3 4 4" xfId="34492" xr:uid="{D4C921C6-8A50-4BC7-B8B2-CE982C699C65}"/>
    <cellStyle name="Total 4 3 4 5" xfId="34493" xr:uid="{68EF3D1C-3B06-4242-B55B-F434B433BAEA}"/>
    <cellStyle name="Total 4 3 4 6" xfId="34494" xr:uid="{F3E84F84-15C9-49AC-8842-0DF5966252C4}"/>
    <cellStyle name="Total 4 3 4 7" xfId="34495" xr:uid="{C357A3D8-209F-4C9B-BE49-8AECA54F06D0}"/>
    <cellStyle name="Total 4 3 4 8" xfId="34496" xr:uid="{082C88D8-E3FD-44BB-BD09-4D0B3F2B93C0}"/>
    <cellStyle name="Total 4 3 5" xfId="34497" xr:uid="{B0E8F866-70A4-4101-9966-297135FC4E63}"/>
    <cellStyle name="Total 4 3 6" xfId="34498" xr:uid="{802E8B49-6C4B-4522-91A9-AD2806DE26A7}"/>
    <cellStyle name="Total 4 3 7" xfId="34499" xr:uid="{6A81FD47-9056-4C40-8DFE-BB884094A356}"/>
    <cellStyle name="Total 4 3 8" xfId="34500" xr:uid="{CF3B0024-497B-4580-92AA-7E71ED2034F3}"/>
    <cellStyle name="Total 4 3 9" xfId="34501" xr:uid="{2817E914-C6B2-4781-873F-3B90317B08FC}"/>
    <cellStyle name="Total 4 4" xfId="34502" xr:uid="{4A10A770-6BDE-4738-BFA0-F33B46DBFFAC}"/>
    <cellStyle name="Total 4 4 10" xfId="34503" xr:uid="{0B47765A-2B87-49F5-AF8A-639DE38712F9}"/>
    <cellStyle name="Total 4 4 2" xfId="34504" xr:uid="{5FD30E33-0136-4338-BAC4-9CB4866B42A4}"/>
    <cellStyle name="Total 4 4 2 2" xfId="34505" xr:uid="{D3C2FD02-150C-44C0-B130-979806A050E3}"/>
    <cellStyle name="Total 4 4 2 3" xfId="34506" xr:uid="{B0EAE902-66A9-4D04-82FC-82B3BD80CD9C}"/>
    <cellStyle name="Total 4 4 2 4" xfId="34507" xr:uid="{DC747ED0-C20A-4ECC-B256-99EE4FD7AA18}"/>
    <cellStyle name="Total 4 4 2 5" xfId="34508" xr:uid="{C3AC5E67-4543-45D9-B9A2-7E1B808E76D1}"/>
    <cellStyle name="Total 4 4 2 6" xfId="34509" xr:uid="{94D9499C-0480-478C-A3CC-1802225101D2}"/>
    <cellStyle name="Total 4 4 2 7" xfId="34510" xr:uid="{D000C565-8B5A-43BA-BC2D-66CF70B2187A}"/>
    <cellStyle name="Total 4 4 2 8" xfId="34511" xr:uid="{C2A9BAAD-33C9-42BF-8DF4-91FDFCBBA580}"/>
    <cellStyle name="Total 4 4 3" xfId="34512" xr:uid="{E394E8A2-3263-45B8-94C1-D6D3B668BD33}"/>
    <cellStyle name="Total 4 4 3 2" xfId="34513" xr:uid="{574E2B9F-FC93-4C68-98C3-8301D51CB050}"/>
    <cellStyle name="Total 4 4 3 3" xfId="34514" xr:uid="{81AC0CB1-058D-4532-A143-2A588DC09684}"/>
    <cellStyle name="Total 4 4 3 4" xfId="34515" xr:uid="{87F8144F-9181-4D62-90F1-357FA1FCFA82}"/>
    <cellStyle name="Total 4 4 3 5" xfId="34516" xr:uid="{CA826FE8-3F60-4D0E-8110-F0B5176E89FD}"/>
    <cellStyle name="Total 4 4 3 6" xfId="34517" xr:uid="{0371308C-1CAF-4162-B688-71777D71392C}"/>
    <cellStyle name="Total 4 4 3 7" xfId="34518" xr:uid="{31B1AC60-2639-4FD7-8324-2064F6FB8012}"/>
    <cellStyle name="Total 4 4 3 8" xfId="34519" xr:uid="{F58CD7F7-2F8C-4D39-A8D2-C9104B45FB2E}"/>
    <cellStyle name="Total 4 4 4" xfId="34520" xr:uid="{BA0FD55E-8436-4855-B903-5748A193CA1B}"/>
    <cellStyle name="Total 4 4 5" xfId="34521" xr:uid="{E7C85782-6122-4D59-8FD3-83A1BD0D0B22}"/>
    <cellStyle name="Total 4 4 6" xfId="34522" xr:uid="{47641DCF-66DE-45B5-8012-A820350B18EE}"/>
    <cellStyle name="Total 4 4 7" xfId="34523" xr:uid="{E937C2CB-2458-4C00-B16E-247B4ACA71F5}"/>
    <cellStyle name="Total 4 4 8" xfId="34524" xr:uid="{EF868157-FABE-4987-A67C-C29111FA2C11}"/>
    <cellStyle name="Total 4 4 9" xfId="34525" xr:uid="{83DF04E5-E9B6-4523-8DBB-9C1EB5C93907}"/>
    <cellStyle name="Total 4 5" xfId="34526" xr:uid="{12F1C282-C848-4BC0-92B8-28B55AE23D59}"/>
    <cellStyle name="Total 4 5 2" xfId="34527" xr:uid="{84A4A369-8BFA-41A1-B6B1-57A6C643AAAC}"/>
    <cellStyle name="Total 4 5 3" xfId="34528" xr:uid="{C7DB5B62-C105-4B36-9642-D1DCB10085ED}"/>
    <cellStyle name="Total 4 5 4" xfId="34529" xr:uid="{96C7CCB1-39CF-46E3-AB94-46EF1BE9740E}"/>
    <cellStyle name="Total 4 5 5" xfId="34530" xr:uid="{35067AE7-40FA-4E22-B356-9936BDAE2C88}"/>
    <cellStyle name="Total 4 5 6" xfId="34531" xr:uid="{AED657B4-B9D2-4ADB-99D2-F39E30399534}"/>
    <cellStyle name="Total 4 5 7" xfId="34532" xr:uid="{45CCF0DD-8B65-4B00-A25E-F5573B740D37}"/>
    <cellStyle name="Total 4 5 8" xfId="34533" xr:uid="{67FA0B06-2E61-4F72-BB4B-C3C7C7195A90}"/>
    <cellStyle name="Total 4 6" xfId="34534" xr:uid="{9F6EA6C1-FDED-48CC-A696-D85B00AFF4EC}"/>
    <cellStyle name="Total 4 6 2" xfId="34535" xr:uid="{9DEDE6EF-F7CB-43CE-B790-74DD41D0B26A}"/>
    <cellStyle name="Total 4 6 3" xfId="34536" xr:uid="{064A24AD-0D23-44AD-A9FF-0F78F51D5876}"/>
    <cellStyle name="Total 4 6 4" xfId="34537" xr:uid="{ABB11F6B-EB2C-4BD5-8B9A-778BA2D6DEFC}"/>
    <cellStyle name="Total 4 6 5" xfId="34538" xr:uid="{15164B91-B0DA-42DC-856E-E523E8466950}"/>
    <cellStyle name="Total 4 6 6" xfId="34539" xr:uid="{59296AB4-F73D-48F2-ABFB-CC933E6B0D2B}"/>
    <cellStyle name="Total 4 6 7" xfId="34540" xr:uid="{ADF9AE52-782E-409E-83C3-B832AB4BBDFA}"/>
    <cellStyle name="Total 4 6 8" xfId="34541" xr:uid="{D9279D8D-8F7E-412B-AF8C-05EA7D8F7490}"/>
    <cellStyle name="Total 4 7" xfId="34542" xr:uid="{0B3B14BA-962D-4976-9C0D-3A906521666A}"/>
    <cellStyle name="Total 4 8" xfId="34543" xr:uid="{02E14938-47F6-43FA-A0C1-061E4F68331B}"/>
    <cellStyle name="Total 4 9" xfId="34544" xr:uid="{177A306F-11D0-4BFB-A805-FC61E25147CA}"/>
    <cellStyle name="Total 5" xfId="34545" xr:uid="{5D870B57-510B-49D0-857A-B63799F67E2F}"/>
    <cellStyle name="Total 5 10" xfId="34546" xr:uid="{E1D3A25B-78AC-425D-AB1F-E0BBCECF7167}"/>
    <cellStyle name="Total 5 11" xfId="34547" xr:uid="{ADA51C5C-EC2B-47E5-B2E1-AFB7E0B6D099}"/>
    <cellStyle name="Total 5 12" xfId="34548" xr:uid="{16836FB7-4538-4AFB-AF2B-C1CF175DAECF}"/>
    <cellStyle name="Total 5 13" xfId="34549" xr:uid="{0577A656-14E5-4963-B0B1-8A8CB056CE09}"/>
    <cellStyle name="Total 5 2" xfId="34550" xr:uid="{50DC488D-B383-42EA-9E4D-200E3A32AA3C}"/>
    <cellStyle name="Total 5 2 10" xfId="34551" xr:uid="{47D2C665-D0FA-4908-ADB5-2B9B15ED3573}"/>
    <cellStyle name="Total 5 2 11" xfId="34552" xr:uid="{4F524A86-6FD7-41A9-A6CB-86A1D0221DC4}"/>
    <cellStyle name="Total 5 2 2" xfId="34553" xr:uid="{E80D1C3A-87FE-4F05-B2FD-F915D44B1D30}"/>
    <cellStyle name="Total 5 2 2 10" xfId="34554" xr:uid="{59ABBAEA-C002-4B78-B34A-22C662E015E8}"/>
    <cellStyle name="Total 5 2 2 2" xfId="34555" xr:uid="{59ECCD7C-BD26-49F3-B21D-B99D8973968D}"/>
    <cellStyle name="Total 5 2 2 2 2" xfId="34556" xr:uid="{C02479FA-4737-4674-B983-F45C6DE7A83F}"/>
    <cellStyle name="Total 5 2 2 2 3" xfId="34557" xr:uid="{F3E9E68A-A7DD-4EE2-A26B-7AFABF95C0B7}"/>
    <cellStyle name="Total 5 2 2 2 4" xfId="34558" xr:uid="{11CAD43F-3910-4AA0-9E40-ABE60C619F0C}"/>
    <cellStyle name="Total 5 2 2 2 5" xfId="34559" xr:uid="{D767EF7E-EE8B-4F0F-931C-7E94A53DEE24}"/>
    <cellStyle name="Total 5 2 2 2 6" xfId="34560" xr:uid="{6807770F-00D8-4DEF-AB10-5B9C897E3255}"/>
    <cellStyle name="Total 5 2 2 2 7" xfId="34561" xr:uid="{18408454-C06E-43D2-834E-B35F26FB8E4E}"/>
    <cellStyle name="Total 5 2 2 2 8" xfId="34562" xr:uid="{D16BED2F-4B57-4DE5-B0EC-EC86EA72109A}"/>
    <cellStyle name="Total 5 2 2 3" xfId="34563" xr:uid="{A8833972-EB71-4DFE-8F1F-4FA6A613132D}"/>
    <cellStyle name="Total 5 2 2 3 2" xfId="34564" xr:uid="{F89BD6FA-F612-45DC-A7E5-032068CEFC96}"/>
    <cellStyle name="Total 5 2 2 3 3" xfId="34565" xr:uid="{FF515889-D3C3-4523-A457-269BFDDD72EA}"/>
    <cellStyle name="Total 5 2 2 3 4" xfId="34566" xr:uid="{A5CAC32A-9D38-4229-9C93-8F143E2B0108}"/>
    <cellStyle name="Total 5 2 2 3 5" xfId="34567" xr:uid="{5B5CD245-2634-4F40-ACF5-D3A020A42143}"/>
    <cellStyle name="Total 5 2 2 3 6" xfId="34568" xr:uid="{469C1119-B482-41E5-872D-4D4CB512CAA8}"/>
    <cellStyle name="Total 5 2 2 3 7" xfId="34569" xr:uid="{7DD6CAC7-DD84-4BBB-9E30-99AF424D1368}"/>
    <cellStyle name="Total 5 2 2 3 8" xfId="34570" xr:uid="{C5A88E31-CE5D-456B-A71D-BF3EAD61A448}"/>
    <cellStyle name="Total 5 2 2 4" xfId="34571" xr:uid="{6C872002-F217-44D4-BD0F-E6D928EC5E44}"/>
    <cellStyle name="Total 5 2 2 5" xfId="34572" xr:uid="{4AF42497-31AB-4010-970B-1434BAC83502}"/>
    <cellStyle name="Total 5 2 2 6" xfId="34573" xr:uid="{3A6FDDEC-E989-40E4-8204-E0247A1B7EE6}"/>
    <cellStyle name="Total 5 2 2 7" xfId="34574" xr:uid="{F16F3BEC-2655-4ACC-8684-56CE353F096A}"/>
    <cellStyle name="Total 5 2 2 8" xfId="34575" xr:uid="{77789675-7D97-45AE-80B3-882CD0AAC46F}"/>
    <cellStyle name="Total 5 2 2 9" xfId="34576" xr:uid="{3342DD12-512A-4F1E-8316-2C2848A3557D}"/>
    <cellStyle name="Total 5 2 3" xfId="34577" xr:uid="{90D2D1E7-204A-4B27-9B60-B6750C331B05}"/>
    <cellStyle name="Total 5 2 3 2" xfId="34578" xr:uid="{CB1ACA27-867B-46F9-AEF6-DB9268E7CFB3}"/>
    <cellStyle name="Total 5 2 3 3" xfId="34579" xr:uid="{F79EE1DD-3DAF-43DC-9F88-36290A51A5E0}"/>
    <cellStyle name="Total 5 2 3 4" xfId="34580" xr:uid="{25D9E7AB-ED5B-4C49-8ACA-DA39F368FC0E}"/>
    <cellStyle name="Total 5 2 3 5" xfId="34581" xr:uid="{826837D4-E952-4D85-AEDF-AB7F1BA2BFED}"/>
    <cellStyle name="Total 5 2 3 6" xfId="34582" xr:uid="{C64CB58C-DFF7-4F3A-A53E-300D95AF64EC}"/>
    <cellStyle name="Total 5 2 3 7" xfId="34583" xr:uid="{3F759924-2B58-4DD7-A233-BE38ADD42735}"/>
    <cellStyle name="Total 5 2 3 8" xfId="34584" xr:uid="{98EA952D-86AC-4F4F-9B48-A64D353F8087}"/>
    <cellStyle name="Total 5 2 4" xfId="34585" xr:uid="{B063CCF2-2EF1-4A25-8F55-92FD21C2B6F9}"/>
    <cellStyle name="Total 5 2 4 2" xfId="34586" xr:uid="{DCAD85D7-1E4C-4D5F-ABF6-AB76846C864B}"/>
    <cellStyle name="Total 5 2 4 3" xfId="34587" xr:uid="{00A5AED8-FC02-414C-AD2B-6CBF98B31E64}"/>
    <cellStyle name="Total 5 2 4 4" xfId="34588" xr:uid="{41CD5629-47B6-4C8A-A92C-177A6C12B397}"/>
    <cellStyle name="Total 5 2 4 5" xfId="34589" xr:uid="{075F299B-AE73-4CBB-BC82-7CC832E4181F}"/>
    <cellStyle name="Total 5 2 4 6" xfId="34590" xr:uid="{1C8C928F-451B-4DF8-9B46-814A6483787C}"/>
    <cellStyle name="Total 5 2 4 7" xfId="34591" xr:uid="{62D6F03F-E30D-48E3-BF5A-971E0B0089C0}"/>
    <cellStyle name="Total 5 2 4 8" xfId="34592" xr:uid="{A2962815-A943-4AAC-BDD0-1350D8DCD4B8}"/>
    <cellStyle name="Total 5 2 5" xfId="34593" xr:uid="{C67B7827-9315-437E-9B7E-7D9D7B58A804}"/>
    <cellStyle name="Total 5 2 6" xfId="34594" xr:uid="{C821E691-5119-4A43-9233-E7AAB54B64AD}"/>
    <cellStyle name="Total 5 2 7" xfId="34595" xr:uid="{B27005DB-D7F7-4C57-8AE0-EB050E5CA896}"/>
    <cellStyle name="Total 5 2 8" xfId="34596" xr:uid="{6117D79B-C0F8-491A-AD9B-21B33F374477}"/>
    <cellStyle name="Total 5 2 9" xfId="34597" xr:uid="{D9855482-1E1D-4CE0-8B08-994185276534}"/>
    <cellStyle name="Total 5 3" xfId="34598" xr:uid="{6BF19CA4-7FE5-41F3-82B4-1A70579E3CC1}"/>
    <cellStyle name="Total 5 3 10" xfId="34599" xr:uid="{16977129-E5EF-4E9F-8E59-0DCB131331F9}"/>
    <cellStyle name="Total 5 3 11" xfId="34600" xr:uid="{7859A04C-F8AE-441D-B734-92365A76D6F5}"/>
    <cellStyle name="Total 5 3 2" xfId="34601" xr:uid="{CF86ED43-3155-4258-853E-DA1A82C852D1}"/>
    <cellStyle name="Total 5 3 2 10" xfId="34602" xr:uid="{406DF93C-2E37-4DEA-9A9F-DE1D74917160}"/>
    <cellStyle name="Total 5 3 2 2" xfId="34603" xr:uid="{F44BFA2A-7B03-4B3F-801F-EC1DD26EC48E}"/>
    <cellStyle name="Total 5 3 2 2 2" xfId="34604" xr:uid="{54ED0C12-D5CC-49FF-8745-A79C51EDC56C}"/>
    <cellStyle name="Total 5 3 2 2 3" xfId="34605" xr:uid="{E320A719-9311-436F-88D7-28A9F8135ACD}"/>
    <cellStyle name="Total 5 3 2 2 4" xfId="34606" xr:uid="{2E2A1FEC-BB7E-4008-97B3-1A72C23C4EA8}"/>
    <cellStyle name="Total 5 3 2 2 5" xfId="34607" xr:uid="{C2DB0713-757B-4606-88C2-1FE599EB7F15}"/>
    <cellStyle name="Total 5 3 2 2 6" xfId="34608" xr:uid="{2C1E4C17-E0D5-4830-8D58-4909B7A6D51D}"/>
    <cellStyle name="Total 5 3 2 2 7" xfId="34609" xr:uid="{769D8EDE-E039-4CA0-A97C-FB6EFA4241CA}"/>
    <cellStyle name="Total 5 3 2 2 8" xfId="34610" xr:uid="{A755AC03-52C9-4B3E-9333-485646DAC537}"/>
    <cellStyle name="Total 5 3 2 3" xfId="34611" xr:uid="{425232B9-738B-49B1-B3DA-BA8A15B89838}"/>
    <cellStyle name="Total 5 3 2 3 2" xfId="34612" xr:uid="{AE344317-0774-4896-B7C5-E28AC72368CC}"/>
    <cellStyle name="Total 5 3 2 3 3" xfId="34613" xr:uid="{E5A05413-DC0F-4D6F-9AC9-67F0B8BA976B}"/>
    <cellStyle name="Total 5 3 2 3 4" xfId="34614" xr:uid="{2B8C35AF-3B82-4DDA-A7A6-D2BBBCCECB30}"/>
    <cellStyle name="Total 5 3 2 3 5" xfId="34615" xr:uid="{47660623-1C20-46C5-9DC7-FC004856DDFC}"/>
    <cellStyle name="Total 5 3 2 3 6" xfId="34616" xr:uid="{A32139EC-A504-4914-AEFC-7735551E311E}"/>
    <cellStyle name="Total 5 3 2 3 7" xfId="34617" xr:uid="{B48C797B-A559-4773-8AF0-1FBF02083E2C}"/>
    <cellStyle name="Total 5 3 2 3 8" xfId="34618" xr:uid="{A7CFBF6A-B1F2-414F-9919-85D6A632FD41}"/>
    <cellStyle name="Total 5 3 2 4" xfId="34619" xr:uid="{D435E4D2-B0D3-47C6-AC50-72030F9105CA}"/>
    <cellStyle name="Total 5 3 2 5" xfId="34620" xr:uid="{02C2E7A4-0F52-437A-99BC-69EF5313D5C1}"/>
    <cellStyle name="Total 5 3 2 6" xfId="34621" xr:uid="{EB87D745-4140-4F14-A43C-F8F1C700CED9}"/>
    <cellStyle name="Total 5 3 2 7" xfId="34622" xr:uid="{4081058F-20EF-4911-B868-0269142D98E0}"/>
    <cellStyle name="Total 5 3 2 8" xfId="34623" xr:uid="{4B59264C-2EBA-47B0-8C23-EF895A2AB8A9}"/>
    <cellStyle name="Total 5 3 2 9" xfId="34624" xr:uid="{0E15C2F4-6D81-4167-A838-F9355DAAC9A2}"/>
    <cellStyle name="Total 5 3 3" xfId="34625" xr:uid="{A2EE133F-4947-4654-BE1A-1DF8B65994DB}"/>
    <cellStyle name="Total 5 3 3 2" xfId="34626" xr:uid="{A78649FA-4322-4651-8A50-31E2546585D2}"/>
    <cellStyle name="Total 5 3 3 3" xfId="34627" xr:uid="{0BB69D62-D13B-4111-966D-AE585E08AB64}"/>
    <cellStyle name="Total 5 3 3 4" xfId="34628" xr:uid="{40A8444A-C69B-49B7-91FB-26BFC87352DF}"/>
    <cellStyle name="Total 5 3 3 5" xfId="34629" xr:uid="{3C3690DD-02FE-4E03-B285-C250F6B78E7D}"/>
    <cellStyle name="Total 5 3 3 6" xfId="34630" xr:uid="{ACE25A48-8AF6-4890-84D3-E8E0389D068A}"/>
    <cellStyle name="Total 5 3 3 7" xfId="34631" xr:uid="{534239DD-FE9D-4468-AED4-D1641324D056}"/>
    <cellStyle name="Total 5 3 3 8" xfId="34632" xr:uid="{1B1B6ACB-4ECC-4F7A-8ECA-09EDCAB23E5F}"/>
    <cellStyle name="Total 5 3 4" xfId="34633" xr:uid="{60DAAA0F-E0D3-4023-ABED-8CA224840E3D}"/>
    <cellStyle name="Total 5 3 4 2" xfId="34634" xr:uid="{5D6686EE-78F9-4D0C-A2EF-6A35187556F4}"/>
    <cellStyle name="Total 5 3 4 3" xfId="34635" xr:uid="{58958F1E-545D-466F-A0CF-8F3AA87A44CF}"/>
    <cellStyle name="Total 5 3 4 4" xfId="34636" xr:uid="{BCCBABED-6C63-44E2-94C1-31E4D77A6D95}"/>
    <cellStyle name="Total 5 3 4 5" xfId="34637" xr:uid="{5BE3DFC6-A26D-482E-B02B-EDB9E016ED9C}"/>
    <cellStyle name="Total 5 3 4 6" xfId="34638" xr:uid="{4B574FE7-4DE8-4518-B5DA-6734A12E86AE}"/>
    <cellStyle name="Total 5 3 4 7" xfId="34639" xr:uid="{5CC25774-59EC-426D-834C-724CFA49B1F9}"/>
    <cellStyle name="Total 5 3 4 8" xfId="34640" xr:uid="{EF4B84CD-650C-4740-91C3-8CE2B27C109D}"/>
    <cellStyle name="Total 5 3 5" xfId="34641" xr:uid="{59F81879-367C-4826-8606-46362B5E0998}"/>
    <cellStyle name="Total 5 3 6" xfId="34642" xr:uid="{D893CE38-AE69-4EDB-9813-8D690CC964A8}"/>
    <cellStyle name="Total 5 3 7" xfId="34643" xr:uid="{B40D643A-6B43-4624-A61F-468DF62719E7}"/>
    <cellStyle name="Total 5 3 8" xfId="34644" xr:uid="{D7924DF8-F76B-43A3-887A-49E75BED2F69}"/>
    <cellStyle name="Total 5 3 9" xfId="34645" xr:uid="{80E54809-AD96-468F-8129-2CC7BB167470}"/>
    <cellStyle name="Total 5 4" xfId="34646" xr:uid="{56AAFB59-9DC8-4892-954F-16D818A7DA08}"/>
    <cellStyle name="Total 5 4 10" xfId="34647" xr:uid="{180C5B3E-0822-4BA0-91FD-97A0C61CE328}"/>
    <cellStyle name="Total 5 4 2" xfId="34648" xr:uid="{29B39726-3C0A-4005-8616-7371C4105393}"/>
    <cellStyle name="Total 5 4 2 2" xfId="34649" xr:uid="{30DB63F8-2C50-4DE5-9859-8FE55DC2ADDE}"/>
    <cellStyle name="Total 5 4 2 3" xfId="34650" xr:uid="{8ED906D3-C9E6-4F73-9443-7C20FDCA46D9}"/>
    <cellStyle name="Total 5 4 2 4" xfId="34651" xr:uid="{860D37BF-EB5A-4EA7-956F-FF8FC35F9036}"/>
    <cellStyle name="Total 5 4 2 5" xfId="34652" xr:uid="{7C5BAFE1-91A8-4D26-A178-6CD0EE3F5EDB}"/>
    <cellStyle name="Total 5 4 2 6" xfId="34653" xr:uid="{C3A53BF1-9DC7-4A70-902B-38BEB1F739D6}"/>
    <cellStyle name="Total 5 4 2 7" xfId="34654" xr:uid="{7AAF1DA5-2674-4861-9409-9C19E66715F9}"/>
    <cellStyle name="Total 5 4 2 8" xfId="34655" xr:uid="{2BBDD320-AD31-4606-B7AB-1568A682ADCC}"/>
    <cellStyle name="Total 5 4 3" xfId="34656" xr:uid="{1273C7C3-21AF-4EA9-A65F-63026FC91563}"/>
    <cellStyle name="Total 5 4 3 2" xfId="34657" xr:uid="{7301C094-EBB6-4862-B0B6-046EFE96D19D}"/>
    <cellStyle name="Total 5 4 3 3" xfId="34658" xr:uid="{F22203C4-B0B2-4B94-9D33-6C8283C0DCB3}"/>
    <cellStyle name="Total 5 4 3 4" xfId="34659" xr:uid="{313C1F15-E823-4374-8036-094BADF44546}"/>
    <cellStyle name="Total 5 4 3 5" xfId="34660" xr:uid="{2FCE1A2C-0BA7-428A-9669-CE35120B0550}"/>
    <cellStyle name="Total 5 4 3 6" xfId="34661" xr:uid="{910EF226-BF9F-4ED0-A738-D663020E0664}"/>
    <cellStyle name="Total 5 4 3 7" xfId="34662" xr:uid="{9BBF6B29-DD93-4714-BA22-33522EB18697}"/>
    <cellStyle name="Total 5 4 3 8" xfId="34663" xr:uid="{BA76F52F-6847-41C0-87AF-7F05F5174B0D}"/>
    <cellStyle name="Total 5 4 4" xfId="34664" xr:uid="{46F13B9B-72A0-46A6-A32B-1DD13DCC6EAD}"/>
    <cellStyle name="Total 5 4 5" xfId="34665" xr:uid="{53DF0CAE-60B0-4D27-90B0-E0B8B555EC73}"/>
    <cellStyle name="Total 5 4 6" xfId="34666" xr:uid="{AFB9CE45-EB01-4F0A-BCC5-ADE08860E009}"/>
    <cellStyle name="Total 5 4 7" xfId="34667" xr:uid="{14F21C3F-759A-492C-BB7C-AE99BCFDFCE2}"/>
    <cellStyle name="Total 5 4 8" xfId="34668" xr:uid="{2727CA53-2329-4352-9ED4-20DEA76DD6F1}"/>
    <cellStyle name="Total 5 4 9" xfId="34669" xr:uid="{A37A5410-988B-43C4-820F-6EAC2C642832}"/>
    <cellStyle name="Total 5 5" xfId="34670" xr:uid="{62D313EE-4EAC-4ECF-8CC2-4CB8D7076BC4}"/>
    <cellStyle name="Total 5 5 2" xfId="34671" xr:uid="{CE31B2A8-2F25-44A5-924C-7CC5F277AEAD}"/>
    <cellStyle name="Total 5 5 3" xfId="34672" xr:uid="{0D4E3355-7C7E-4E40-A5E7-5CAAD9AFB46B}"/>
    <cellStyle name="Total 5 5 4" xfId="34673" xr:uid="{87B5CC90-2E7E-47B0-A6A1-0FC8EBE845B6}"/>
    <cellStyle name="Total 5 5 5" xfId="34674" xr:uid="{52269C3E-01C5-47CB-A6D1-B55E4B91E55B}"/>
    <cellStyle name="Total 5 5 6" xfId="34675" xr:uid="{FA5BF4DE-8492-45BB-8F0B-08990398E949}"/>
    <cellStyle name="Total 5 5 7" xfId="34676" xr:uid="{0798D4FC-98EE-49AF-8622-05A2DDA1324C}"/>
    <cellStyle name="Total 5 5 8" xfId="34677" xr:uid="{294831E1-5F72-4156-A594-B81172B1DA02}"/>
    <cellStyle name="Total 5 6" xfId="34678" xr:uid="{A7211891-5F7F-466D-B7B5-38F630EC9203}"/>
    <cellStyle name="Total 5 6 2" xfId="34679" xr:uid="{73FCD461-C2A9-4E42-ABD3-D80845E01B32}"/>
    <cellStyle name="Total 5 6 3" xfId="34680" xr:uid="{3F1DE0DB-8C6D-4765-BD15-D2B4795DBC82}"/>
    <cellStyle name="Total 5 6 4" xfId="34681" xr:uid="{5D341D4D-38CF-4023-832F-6CFA815043D2}"/>
    <cellStyle name="Total 5 6 5" xfId="34682" xr:uid="{34039A4D-E168-424E-B333-6BB1B2B12A58}"/>
    <cellStyle name="Total 5 6 6" xfId="34683" xr:uid="{D6F13C8B-8F75-424B-BC59-A438A4F2321C}"/>
    <cellStyle name="Total 5 6 7" xfId="34684" xr:uid="{90EF7174-1363-4443-9A0A-DB1D5D26B27B}"/>
    <cellStyle name="Total 5 6 8" xfId="34685" xr:uid="{FE1D14E4-E0D3-46C7-BFDE-A527FCC50312}"/>
    <cellStyle name="Total 5 7" xfId="34686" xr:uid="{51D38DE8-E354-43A4-9845-658E9DB02C9E}"/>
    <cellStyle name="Total 5 8" xfId="34687" xr:uid="{A3570B74-D8B2-4835-BCE0-C7ED01DA3727}"/>
    <cellStyle name="Total 5 9" xfId="34688" xr:uid="{C74D4904-244D-46CB-B5B4-2CF1A3CAEB7A}"/>
    <cellStyle name="Total 6" xfId="34689" xr:uid="{1A6A61B1-20F9-48DE-BB51-A00768869636}"/>
    <cellStyle name="Total 6 10" xfId="34690" xr:uid="{6C9BFBB4-B51F-45A9-83A8-7044934B3A3D}"/>
    <cellStyle name="Total 6 11" xfId="34691" xr:uid="{D2093AF9-981A-42A0-BE5B-FFD772036E21}"/>
    <cellStyle name="Total 6 12" xfId="34692" xr:uid="{FA6D6781-CA79-4098-BF57-C10187C7735C}"/>
    <cellStyle name="Total 6 13" xfId="34693" xr:uid="{01E6462B-043F-4585-98D5-2A689959A380}"/>
    <cellStyle name="Total 6 2" xfId="34694" xr:uid="{084F483F-0EA9-43F6-9B0B-B6148C0933EA}"/>
    <cellStyle name="Total 6 2 10" xfId="34695" xr:uid="{37A9E1E5-4F9C-4DB8-BDB1-921A8B984382}"/>
    <cellStyle name="Total 6 2 11" xfId="34696" xr:uid="{7776E788-0563-4B7D-9ECE-42587716AC78}"/>
    <cellStyle name="Total 6 2 2" xfId="34697" xr:uid="{F1F788B9-132E-47D7-A08B-D71C477C0155}"/>
    <cellStyle name="Total 6 2 2 10" xfId="34698" xr:uid="{EFB48A88-D30B-493D-B3D0-AC07EAF2F58F}"/>
    <cellStyle name="Total 6 2 2 2" xfId="34699" xr:uid="{CEC7E57D-AE2B-4454-870F-06A6DCC012C8}"/>
    <cellStyle name="Total 6 2 2 2 2" xfId="34700" xr:uid="{8DAE4487-1EC1-4D0A-B432-556AE4311CA4}"/>
    <cellStyle name="Total 6 2 2 2 3" xfId="34701" xr:uid="{D644E242-F59F-412A-A8FF-F6603F6E794A}"/>
    <cellStyle name="Total 6 2 2 2 4" xfId="34702" xr:uid="{E068EC12-CBBD-439F-A16D-5ED77E5487EA}"/>
    <cellStyle name="Total 6 2 2 2 5" xfId="34703" xr:uid="{254D786C-D948-4920-9ADE-A8EB6AB7F25C}"/>
    <cellStyle name="Total 6 2 2 2 6" xfId="34704" xr:uid="{6E6B09B6-DFFA-41A2-8A65-5AC859037F2C}"/>
    <cellStyle name="Total 6 2 2 2 7" xfId="34705" xr:uid="{62956B12-ECD6-4FCD-91CE-59DB98DF18B1}"/>
    <cellStyle name="Total 6 2 2 2 8" xfId="34706" xr:uid="{E999566B-DA6E-4E24-9D65-A1BF2F172C50}"/>
    <cellStyle name="Total 6 2 2 3" xfId="34707" xr:uid="{4783CB3B-EA22-4B1B-8CC2-33F92903622A}"/>
    <cellStyle name="Total 6 2 2 3 2" xfId="34708" xr:uid="{03F99912-392F-41EF-A79F-B97BFB8EBE4B}"/>
    <cellStyle name="Total 6 2 2 3 3" xfId="34709" xr:uid="{F43D1FD5-FE9D-4C15-BB98-5923097685B2}"/>
    <cellStyle name="Total 6 2 2 3 4" xfId="34710" xr:uid="{0DE82BD5-CC0F-44E3-82B7-FD0AD701B2B8}"/>
    <cellStyle name="Total 6 2 2 3 5" xfId="34711" xr:uid="{C39E9E63-ADF0-436D-869A-70FD2F1936F3}"/>
    <cellStyle name="Total 6 2 2 3 6" xfId="34712" xr:uid="{E9D39F16-4D5F-4C0B-9470-95939B4EC24C}"/>
    <cellStyle name="Total 6 2 2 3 7" xfId="34713" xr:uid="{90F5C693-7D37-40CD-83BE-5BD84183F474}"/>
    <cellStyle name="Total 6 2 2 3 8" xfId="34714" xr:uid="{5F741EF9-63B8-4ACE-B7E2-7972D00139C6}"/>
    <cellStyle name="Total 6 2 2 4" xfId="34715" xr:uid="{28A1EF46-09D6-42E0-ACA0-F58E6C7EF2C4}"/>
    <cellStyle name="Total 6 2 2 5" xfId="34716" xr:uid="{B3E26637-7FB6-449D-9079-47D21242B9F1}"/>
    <cellStyle name="Total 6 2 2 6" xfId="34717" xr:uid="{BD45BD69-1A78-43DB-9C95-C0B137D1AE14}"/>
    <cellStyle name="Total 6 2 2 7" xfId="34718" xr:uid="{BC50D251-7C16-4AAD-A91C-BDC5F3AE96F1}"/>
    <cellStyle name="Total 6 2 2 8" xfId="34719" xr:uid="{1F1E28AC-C02B-4D2C-99BF-EDE0920B89E7}"/>
    <cellStyle name="Total 6 2 2 9" xfId="34720" xr:uid="{DFC16EBF-01A2-4F6B-BE0B-DC7796BF7FC5}"/>
    <cellStyle name="Total 6 2 3" xfId="34721" xr:uid="{CD93A912-A6AA-4E15-90F1-DCE89BEA6060}"/>
    <cellStyle name="Total 6 2 3 2" xfId="34722" xr:uid="{2E9D0820-FA21-40AC-AA84-E3F096D4AC16}"/>
    <cellStyle name="Total 6 2 3 3" xfId="34723" xr:uid="{CA7628F0-12F4-4391-B4FD-BE3A2C631588}"/>
    <cellStyle name="Total 6 2 3 4" xfId="34724" xr:uid="{AB94E63E-1410-4AA1-B569-B69D7207539A}"/>
    <cellStyle name="Total 6 2 3 5" xfId="34725" xr:uid="{DBC5C8D7-9C7F-4225-9FA4-4386E08009B8}"/>
    <cellStyle name="Total 6 2 3 6" xfId="34726" xr:uid="{CB31A37F-0504-4757-9747-3688E3FFEE86}"/>
    <cellStyle name="Total 6 2 3 7" xfId="34727" xr:uid="{58A5086B-1C83-4284-95C5-82B068C76BFD}"/>
    <cellStyle name="Total 6 2 3 8" xfId="34728" xr:uid="{FA0FDC2E-472D-41A9-8A70-E7A2BE2CB6CC}"/>
    <cellStyle name="Total 6 2 4" xfId="34729" xr:uid="{1EBE6C59-5E76-4D0C-BC75-FF6A57227F71}"/>
    <cellStyle name="Total 6 2 4 2" xfId="34730" xr:uid="{113450D4-0BE0-4C58-8390-FA66995124D8}"/>
    <cellStyle name="Total 6 2 4 3" xfId="34731" xr:uid="{A4EF8152-E5F3-4546-B18E-69CF9185DAE0}"/>
    <cellStyle name="Total 6 2 4 4" xfId="34732" xr:uid="{1C3B48BA-DDCE-47F4-BB1D-9D677A341D07}"/>
    <cellStyle name="Total 6 2 4 5" xfId="34733" xr:uid="{46CA622A-EB11-4B78-B4D0-B08C610B1502}"/>
    <cellStyle name="Total 6 2 4 6" xfId="34734" xr:uid="{4CE1793D-170B-4905-94F2-E84B22E1F820}"/>
    <cellStyle name="Total 6 2 4 7" xfId="34735" xr:uid="{13C58819-2D6D-46B2-921E-241AA58AD81F}"/>
    <cellStyle name="Total 6 2 4 8" xfId="34736" xr:uid="{E955C956-900C-4072-8474-DB61B8BB0572}"/>
    <cellStyle name="Total 6 2 5" xfId="34737" xr:uid="{31FDCC20-F0BC-4BE1-AB10-C5AE66CFC540}"/>
    <cellStyle name="Total 6 2 6" xfId="34738" xr:uid="{246D8217-DEEB-4800-AE40-C790ECEEBC1D}"/>
    <cellStyle name="Total 6 2 7" xfId="34739" xr:uid="{A68B790B-9A7F-41DC-AA39-8B8A473386A0}"/>
    <cellStyle name="Total 6 2 8" xfId="34740" xr:uid="{454D7D04-E718-4E7D-9577-7071C60B1FE1}"/>
    <cellStyle name="Total 6 2 9" xfId="34741" xr:uid="{52F8E9AF-0508-4428-A887-2B3D462020C0}"/>
    <cellStyle name="Total 6 3" xfId="34742" xr:uid="{2DA767AE-7CF0-4555-A1E6-541DC0A7A9A5}"/>
    <cellStyle name="Total 6 3 10" xfId="34743" xr:uid="{69A35F6C-10CA-49F1-AFC2-42291E1A7FAE}"/>
    <cellStyle name="Total 6 3 11" xfId="34744" xr:uid="{1396DA30-6D8B-42F9-801A-58313DB389D9}"/>
    <cellStyle name="Total 6 3 2" xfId="34745" xr:uid="{989594D3-4C5E-471F-8DA2-7BF4A1F9077F}"/>
    <cellStyle name="Total 6 3 2 10" xfId="34746" xr:uid="{7E69FB93-4F64-4407-B8B2-D398946C58CB}"/>
    <cellStyle name="Total 6 3 2 2" xfId="34747" xr:uid="{BB858514-049D-4ED0-8CA0-A07B376752F9}"/>
    <cellStyle name="Total 6 3 2 2 2" xfId="34748" xr:uid="{BAF55B50-E66C-4A73-90A6-EC5C694A77DE}"/>
    <cellStyle name="Total 6 3 2 2 3" xfId="34749" xr:uid="{9CFAFD65-D721-4C17-80C2-E7CC80E476F7}"/>
    <cellStyle name="Total 6 3 2 2 4" xfId="34750" xr:uid="{91C52F92-2438-4D48-919D-FD2650292638}"/>
    <cellStyle name="Total 6 3 2 2 5" xfId="34751" xr:uid="{62919F9D-083F-4F2A-84F8-0B9408A97E96}"/>
    <cellStyle name="Total 6 3 2 2 6" xfId="34752" xr:uid="{BB2B7ABB-9C34-435C-B2A6-7AFD1F6FD69F}"/>
    <cellStyle name="Total 6 3 2 2 7" xfId="34753" xr:uid="{2C802204-BE08-4A06-A9CF-FF5BE0916718}"/>
    <cellStyle name="Total 6 3 2 2 8" xfId="34754" xr:uid="{70C5D240-BFB8-4483-A75B-92A1156BB5CC}"/>
    <cellStyle name="Total 6 3 2 3" xfId="34755" xr:uid="{884B5D56-BD8A-4358-BB4D-F7C6DC3B5BFF}"/>
    <cellStyle name="Total 6 3 2 3 2" xfId="34756" xr:uid="{AB11A175-17D2-475C-A4B9-10B29EBB0E1F}"/>
    <cellStyle name="Total 6 3 2 3 3" xfId="34757" xr:uid="{15A5DAEF-1E1A-461A-AEE6-F0A094A77F9D}"/>
    <cellStyle name="Total 6 3 2 3 4" xfId="34758" xr:uid="{E5C350E2-8AEF-4130-A964-28045917B0CA}"/>
    <cellStyle name="Total 6 3 2 3 5" xfId="34759" xr:uid="{A1BBD373-F7E4-4D03-ACCD-87D27F1F78F9}"/>
    <cellStyle name="Total 6 3 2 3 6" xfId="34760" xr:uid="{E3CB0DBB-EDAD-4443-B1BB-F78AB3909E93}"/>
    <cellStyle name="Total 6 3 2 3 7" xfId="34761" xr:uid="{94377641-51DB-4BF6-8959-A09ADF693ACD}"/>
    <cellStyle name="Total 6 3 2 3 8" xfId="34762" xr:uid="{106EAD2E-0AE9-44C9-8522-E97D8A57F92A}"/>
    <cellStyle name="Total 6 3 2 4" xfId="34763" xr:uid="{31C34593-9D89-4C36-B636-AC7CF7CBED1B}"/>
    <cellStyle name="Total 6 3 2 5" xfId="34764" xr:uid="{7C3ECDE9-1F24-468F-BC7E-97B155B27E69}"/>
    <cellStyle name="Total 6 3 2 6" xfId="34765" xr:uid="{2DF8A219-9AC4-4E0C-BB54-770BAC0D8850}"/>
    <cellStyle name="Total 6 3 2 7" xfId="34766" xr:uid="{F5689583-1C14-418E-B29B-3173584FD05C}"/>
    <cellStyle name="Total 6 3 2 8" xfId="34767" xr:uid="{47CA051F-CD95-499B-89F7-28166B1AAE96}"/>
    <cellStyle name="Total 6 3 2 9" xfId="34768" xr:uid="{14ED1AFA-F0D9-45E7-B1DB-45E8CD5A57FB}"/>
    <cellStyle name="Total 6 3 3" xfId="34769" xr:uid="{94EC5449-7ECB-4F37-B7CA-8CB620FABAD6}"/>
    <cellStyle name="Total 6 3 3 2" xfId="34770" xr:uid="{D973776C-FA0A-468B-A0A1-5C67FB29F5B2}"/>
    <cellStyle name="Total 6 3 3 3" xfId="34771" xr:uid="{7A5DE8DB-C2BE-4838-91DF-782812F74770}"/>
    <cellStyle name="Total 6 3 3 4" xfId="34772" xr:uid="{C9ABBAE1-769F-4DBF-A883-E33C79069B7D}"/>
    <cellStyle name="Total 6 3 3 5" xfId="34773" xr:uid="{AB84BF86-864F-4243-A06E-B98673E8F175}"/>
    <cellStyle name="Total 6 3 3 6" xfId="34774" xr:uid="{F996852D-DB5F-4E9E-A9E5-8D7E347DA202}"/>
    <cellStyle name="Total 6 3 3 7" xfId="34775" xr:uid="{97CBEB61-5DB8-437C-AD0F-F26CFFD24287}"/>
    <cellStyle name="Total 6 3 3 8" xfId="34776" xr:uid="{2EC6597A-9EA0-4F48-9FCB-30FEAB97B42E}"/>
    <cellStyle name="Total 6 3 4" xfId="34777" xr:uid="{9FA46FE2-9FAE-46EF-819C-D068A839D4BE}"/>
    <cellStyle name="Total 6 3 4 2" xfId="34778" xr:uid="{3DF22B51-1CDD-4CF3-8151-F9285FD38903}"/>
    <cellStyle name="Total 6 3 4 3" xfId="34779" xr:uid="{A0C72AF6-B848-4473-9E6A-ADCB53F5427E}"/>
    <cellStyle name="Total 6 3 4 4" xfId="34780" xr:uid="{D33CC588-6439-4324-BC75-1F6F1BBC637F}"/>
    <cellStyle name="Total 6 3 4 5" xfId="34781" xr:uid="{A9E88694-4F0C-4EAC-BA36-1D4925EA8B9A}"/>
    <cellStyle name="Total 6 3 4 6" xfId="34782" xr:uid="{16AC15C2-5A41-466A-98D7-6728BB6DFAB4}"/>
    <cellStyle name="Total 6 3 4 7" xfId="34783" xr:uid="{2AB870F0-BE88-4805-AB36-51CB57D008D4}"/>
    <cellStyle name="Total 6 3 4 8" xfId="34784" xr:uid="{62104C3C-12BA-4E0D-954C-E3AF60E48C4C}"/>
    <cellStyle name="Total 6 3 5" xfId="34785" xr:uid="{841815BB-21B2-49AD-803D-6834B1135513}"/>
    <cellStyle name="Total 6 3 6" xfId="34786" xr:uid="{98BFC6B9-EC2C-4258-8AD8-2C7EB7B7E820}"/>
    <cellStyle name="Total 6 3 7" xfId="34787" xr:uid="{B58BD187-1E71-4FB1-87A2-7F202822A707}"/>
    <cellStyle name="Total 6 3 8" xfId="34788" xr:uid="{4E0F8F03-9539-4C61-9637-5A2DBF03D000}"/>
    <cellStyle name="Total 6 3 9" xfId="34789" xr:uid="{9B687FF9-12C7-493F-AB66-B76AE4F6094D}"/>
    <cellStyle name="Total 6 4" xfId="34790" xr:uid="{F37C303A-3193-4F4D-8F67-A85AD4F9A3A8}"/>
    <cellStyle name="Total 6 4 10" xfId="34791" xr:uid="{F9A9ECF1-D65E-4846-BA7F-B1B5BB7B26C8}"/>
    <cellStyle name="Total 6 4 2" xfId="34792" xr:uid="{15AFB244-1AEE-4D74-8AB2-826E07D2199D}"/>
    <cellStyle name="Total 6 4 2 2" xfId="34793" xr:uid="{CC0ADD7A-C575-4E03-9FC4-11C4C670F251}"/>
    <cellStyle name="Total 6 4 2 3" xfId="34794" xr:uid="{1B75E871-C4DB-460B-966D-CA974B92A5DA}"/>
    <cellStyle name="Total 6 4 2 4" xfId="34795" xr:uid="{3D1D2C17-8364-4BEB-8B79-68D4199C13D8}"/>
    <cellStyle name="Total 6 4 2 5" xfId="34796" xr:uid="{2F964E5B-EDD9-4C32-865C-A89CD88ADF8C}"/>
    <cellStyle name="Total 6 4 2 6" xfId="34797" xr:uid="{C5D6BDBD-CCA7-4C9E-8E14-15D92F98A065}"/>
    <cellStyle name="Total 6 4 2 7" xfId="34798" xr:uid="{B5D4CA76-AD00-43AD-B2F8-52D36F0AF415}"/>
    <cellStyle name="Total 6 4 2 8" xfId="34799" xr:uid="{33FF24DA-1225-4843-8139-EE12E264495F}"/>
    <cellStyle name="Total 6 4 3" xfId="34800" xr:uid="{F7B7167D-2E75-4B27-AE7C-A35CC69CF172}"/>
    <cellStyle name="Total 6 4 3 2" xfId="34801" xr:uid="{5915148C-A96D-4054-A6F9-DD761960161F}"/>
    <cellStyle name="Total 6 4 3 3" xfId="34802" xr:uid="{929D59C1-31B9-437A-A870-844FDFCFE121}"/>
    <cellStyle name="Total 6 4 3 4" xfId="34803" xr:uid="{F542DC76-FA40-4276-A390-D55599C291CF}"/>
    <cellStyle name="Total 6 4 3 5" xfId="34804" xr:uid="{130AA1FC-EBB2-4930-BF66-EF0D14944346}"/>
    <cellStyle name="Total 6 4 3 6" xfId="34805" xr:uid="{716F4126-9806-4DC9-BA81-157E881CE36E}"/>
    <cellStyle name="Total 6 4 3 7" xfId="34806" xr:uid="{0486331D-FAF7-405D-B0FA-B034C6AE5969}"/>
    <cellStyle name="Total 6 4 3 8" xfId="34807" xr:uid="{81D64A8E-3780-4B53-BF62-C48E609F5C03}"/>
    <cellStyle name="Total 6 4 4" xfId="34808" xr:uid="{B4380A18-6124-4487-8229-2C2923185457}"/>
    <cellStyle name="Total 6 4 5" xfId="34809" xr:uid="{5CED1C8D-0E8F-43A9-A1B3-A9E6F884B77C}"/>
    <cellStyle name="Total 6 4 6" xfId="34810" xr:uid="{F8577218-090C-4C8E-956A-23219155FAC0}"/>
    <cellStyle name="Total 6 4 7" xfId="34811" xr:uid="{C6841423-381E-4310-B037-B2633B903CC6}"/>
    <cellStyle name="Total 6 4 8" xfId="34812" xr:uid="{CE5D2026-B5EC-46FB-AD69-62625387AA80}"/>
    <cellStyle name="Total 6 4 9" xfId="34813" xr:uid="{A759E158-ED06-4D4C-83E7-6C547BE0938A}"/>
    <cellStyle name="Total 6 5" xfId="34814" xr:uid="{9BB312FF-B084-4847-849A-55280FCC3B8B}"/>
    <cellStyle name="Total 6 5 2" xfId="34815" xr:uid="{A9390900-F39D-4632-8B44-F4DA0842DFED}"/>
    <cellStyle name="Total 6 5 3" xfId="34816" xr:uid="{8794F956-82BF-4459-A9FC-D7FD09260E19}"/>
    <cellStyle name="Total 6 5 4" xfId="34817" xr:uid="{519D1CE1-ECB9-49FC-AD40-4946FF97DF6C}"/>
    <cellStyle name="Total 6 5 5" xfId="34818" xr:uid="{4D8D805A-22AF-4186-9496-519EEE064730}"/>
    <cellStyle name="Total 6 5 6" xfId="34819" xr:uid="{3D914216-8837-47C7-B54A-47BDC90F7DA2}"/>
    <cellStyle name="Total 6 5 7" xfId="34820" xr:uid="{67444D86-86BB-44EA-8EF2-5C602911D6EE}"/>
    <cellStyle name="Total 6 5 8" xfId="34821" xr:uid="{DE23C245-1E2F-415D-82D7-06C41E3DB049}"/>
    <cellStyle name="Total 6 6" xfId="34822" xr:uid="{43298EAC-934D-46A7-A9A9-6C0E4639D09B}"/>
    <cellStyle name="Total 6 6 2" xfId="34823" xr:uid="{365AA41F-3774-4600-89B2-4D39ECE6ACFB}"/>
    <cellStyle name="Total 6 6 3" xfId="34824" xr:uid="{3CABFAF4-A3A7-4060-941B-CD269659A3EF}"/>
    <cellStyle name="Total 6 6 4" xfId="34825" xr:uid="{93027562-D499-487D-A94F-D1CA4C29656A}"/>
    <cellStyle name="Total 6 6 5" xfId="34826" xr:uid="{720F18FE-F411-4398-A66E-C88A4473DFA5}"/>
    <cellStyle name="Total 6 6 6" xfId="34827" xr:uid="{9D16C40A-E5CC-4384-87C4-8638885D2408}"/>
    <cellStyle name="Total 6 6 7" xfId="34828" xr:uid="{BF25716D-6A67-40E4-AB57-1B9C23809E4D}"/>
    <cellStyle name="Total 6 6 8" xfId="34829" xr:uid="{DBDA326D-95FC-4A16-AF09-7A5E2957AED6}"/>
    <cellStyle name="Total 6 7" xfId="34830" xr:uid="{061F24CA-85E0-41FE-96C0-5D734ABB37C7}"/>
    <cellStyle name="Total 6 8" xfId="34831" xr:uid="{B5F2A14E-569C-478A-8834-85C52395B542}"/>
    <cellStyle name="Total 6 9" xfId="34832" xr:uid="{3D9A1D76-37A6-41A7-A845-25835D3D1D0F}"/>
    <cellStyle name="Total 7" xfId="34833" xr:uid="{150C5C92-A6C8-4A16-BDE1-A4500A94DB00}"/>
    <cellStyle name="Total 7 10" xfId="34834" xr:uid="{F2104975-8E8C-4F64-ADA9-518AF1CBB7D1}"/>
    <cellStyle name="Total 7 11" xfId="34835" xr:uid="{001472F4-7DDB-4BE0-9C12-E47E348738B0}"/>
    <cellStyle name="Total 7 12" xfId="34836" xr:uid="{34B41B38-7235-464A-92F3-C6AC55FD043C}"/>
    <cellStyle name="Total 7 13" xfId="34837" xr:uid="{8EBAFE02-04BD-4779-8665-1BADD0D1376D}"/>
    <cellStyle name="Total 7 2" xfId="34838" xr:uid="{F3EEC5AD-980E-40BA-8C6B-A12481ABDCD8}"/>
    <cellStyle name="Total 7 2 10" xfId="34839" xr:uid="{E1EF762E-4CE7-428B-B5D5-461096C64C00}"/>
    <cellStyle name="Total 7 2 11" xfId="34840" xr:uid="{FF889DE1-0699-43EA-B683-9321546778A6}"/>
    <cellStyle name="Total 7 2 2" xfId="34841" xr:uid="{AC1579C3-2658-48FE-B80F-A41A0921F3A9}"/>
    <cellStyle name="Total 7 2 2 10" xfId="34842" xr:uid="{922CA9A6-89CE-4D67-9E93-A3FB44259D75}"/>
    <cellStyle name="Total 7 2 2 2" xfId="34843" xr:uid="{A7D3F9DC-5ABA-4464-A641-A73E408B9E92}"/>
    <cellStyle name="Total 7 2 2 2 2" xfId="34844" xr:uid="{023846E0-1CB4-437C-AA79-8CB1879B5A9E}"/>
    <cellStyle name="Total 7 2 2 2 3" xfId="34845" xr:uid="{F1841D21-240F-443C-91A9-319C963F7519}"/>
    <cellStyle name="Total 7 2 2 2 4" xfId="34846" xr:uid="{63A069FA-5924-4ACB-89E1-1801AFD555BC}"/>
    <cellStyle name="Total 7 2 2 2 5" xfId="34847" xr:uid="{A236D5F2-D497-4DD4-85A5-E6416D65A2A3}"/>
    <cellStyle name="Total 7 2 2 2 6" xfId="34848" xr:uid="{08050BFC-7F9A-434E-9335-6AA05D81FB87}"/>
    <cellStyle name="Total 7 2 2 2 7" xfId="34849" xr:uid="{638DBA37-631F-4F77-BC74-0EB773753500}"/>
    <cellStyle name="Total 7 2 2 2 8" xfId="34850" xr:uid="{0CAF7A6C-34F9-4F34-9D2A-8D75E0996C09}"/>
    <cellStyle name="Total 7 2 2 3" xfId="34851" xr:uid="{675C9B35-4C0E-4731-A145-74D406EE5ECD}"/>
    <cellStyle name="Total 7 2 2 3 2" xfId="34852" xr:uid="{5987D26D-CBFF-4CF1-8D4E-945F23527213}"/>
    <cellStyle name="Total 7 2 2 3 3" xfId="34853" xr:uid="{8D60AA90-B39E-4C8C-8B6B-26ECFD99ADD3}"/>
    <cellStyle name="Total 7 2 2 3 4" xfId="34854" xr:uid="{6683F1D9-606F-4582-B5AB-04EFE88549E2}"/>
    <cellStyle name="Total 7 2 2 3 5" xfId="34855" xr:uid="{011AD6FE-F826-481D-AFE8-A5422D33E043}"/>
    <cellStyle name="Total 7 2 2 3 6" xfId="34856" xr:uid="{33BE0962-81C9-4074-9541-AD0A79F9B73B}"/>
    <cellStyle name="Total 7 2 2 3 7" xfId="34857" xr:uid="{F47992CD-A638-4E20-A683-70FA24DB1235}"/>
    <cellStyle name="Total 7 2 2 3 8" xfId="34858" xr:uid="{62A2F36B-1186-458B-A365-6ADE89B3441E}"/>
    <cellStyle name="Total 7 2 2 4" xfId="34859" xr:uid="{66EFFD6E-60C3-445C-9514-24802E855717}"/>
    <cellStyle name="Total 7 2 2 5" xfId="34860" xr:uid="{69563F91-0C5A-4B6B-BECE-4F6589A08D60}"/>
    <cellStyle name="Total 7 2 2 6" xfId="34861" xr:uid="{9D2E0716-A991-487F-90BB-8C605C633BF1}"/>
    <cellStyle name="Total 7 2 2 7" xfId="34862" xr:uid="{1477D171-CD4D-44DE-96C1-1C228F624F4E}"/>
    <cellStyle name="Total 7 2 2 8" xfId="34863" xr:uid="{FF8DCA4D-1503-442B-87F4-A4111BE67066}"/>
    <cellStyle name="Total 7 2 2 9" xfId="34864" xr:uid="{520C66ED-065B-405D-8204-0EA061EFF552}"/>
    <cellStyle name="Total 7 2 3" xfId="34865" xr:uid="{DE609510-F4DB-4DFB-9833-53A20CCF64EC}"/>
    <cellStyle name="Total 7 2 3 2" xfId="34866" xr:uid="{4F1EB6FE-1753-46CD-B55E-506DBF5F1E9B}"/>
    <cellStyle name="Total 7 2 3 3" xfId="34867" xr:uid="{23673D05-B8CA-47E4-A6B1-98B764F379AC}"/>
    <cellStyle name="Total 7 2 3 4" xfId="34868" xr:uid="{B3A1E107-8532-437C-8A10-41607C642AAC}"/>
    <cellStyle name="Total 7 2 3 5" xfId="34869" xr:uid="{3D50A292-B413-4CB5-ABAC-156019D1776A}"/>
    <cellStyle name="Total 7 2 3 6" xfId="34870" xr:uid="{285460C2-8E9E-4BD6-94A6-7E84FBC71BB7}"/>
    <cellStyle name="Total 7 2 3 7" xfId="34871" xr:uid="{D81DF1A4-2CA0-41FA-8C67-747C7C008C51}"/>
    <cellStyle name="Total 7 2 3 8" xfId="34872" xr:uid="{99D84B58-DEAB-424B-A5E1-53AF2308FAA6}"/>
    <cellStyle name="Total 7 2 4" xfId="34873" xr:uid="{108DD8A2-69C0-4FA9-8178-4D227322264C}"/>
    <cellStyle name="Total 7 2 4 2" xfId="34874" xr:uid="{ABF4D95D-7AA3-40AE-B611-6504C8A88795}"/>
    <cellStyle name="Total 7 2 4 3" xfId="34875" xr:uid="{278D8F3F-804D-43CA-B593-9A4348BF2899}"/>
    <cellStyle name="Total 7 2 4 4" xfId="34876" xr:uid="{80F029F1-493C-4FD8-A835-DB1CD13DDA19}"/>
    <cellStyle name="Total 7 2 4 5" xfId="34877" xr:uid="{7014D1CF-E138-4C50-A2FD-3DCA4ED6A398}"/>
    <cellStyle name="Total 7 2 4 6" xfId="34878" xr:uid="{D322C5C3-AC95-43DF-AF81-4FEC5A420DFF}"/>
    <cellStyle name="Total 7 2 4 7" xfId="34879" xr:uid="{E25CFEB2-33D1-4EA1-9A38-C814CA1B4EA8}"/>
    <cellStyle name="Total 7 2 4 8" xfId="34880" xr:uid="{83E47A7F-D9CE-4BCC-931D-4115DD5ED91A}"/>
    <cellStyle name="Total 7 2 5" xfId="34881" xr:uid="{BDF59C3C-1783-431D-92C9-6FAD48B289EF}"/>
    <cellStyle name="Total 7 2 6" xfId="34882" xr:uid="{D64F5229-A80A-4C1E-8A1A-229328A6DB4D}"/>
    <cellStyle name="Total 7 2 7" xfId="34883" xr:uid="{727D985F-76DD-4B49-A3CB-F0216D589D6C}"/>
    <cellStyle name="Total 7 2 8" xfId="34884" xr:uid="{C313E11B-16D5-4288-A2CF-100EB0DCB82D}"/>
    <cellStyle name="Total 7 2 9" xfId="34885" xr:uid="{4C72F981-F3F4-407A-8161-D623C1B061E1}"/>
    <cellStyle name="Total 7 3" xfId="34886" xr:uid="{A0CFA027-E746-4078-B94F-5D5F15282D77}"/>
    <cellStyle name="Total 7 3 10" xfId="34887" xr:uid="{E9FF492C-3F68-4C29-9E87-CD061D25B2FA}"/>
    <cellStyle name="Total 7 3 11" xfId="34888" xr:uid="{F4986301-1262-433E-B6D6-9AA429CC17FA}"/>
    <cellStyle name="Total 7 3 2" xfId="34889" xr:uid="{60D077DD-0920-421F-9C87-181DE7B19EEE}"/>
    <cellStyle name="Total 7 3 2 10" xfId="34890" xr:uid="{6A893FF3-C124-4BC1-BD57-DBAD1A94B2F3}"/>
    <cellStyle name="Total 7 3 2 2" xfId="34891" xr:uid="{FA266649-6648-4F30-904D-B10706546BE9}"/>
    <cellStyle name="Total 7 3 2 2 2" xfId="34892" xr:uid="{5A3631B5-B00A-4FE8-96A9-F5D730C35E39}"/>
    <cellStyle name="Total 7 3 2 2 3" xfId="34893" xr:uid="{C2491046-4BF0-4951-B278-70483FF21DE1}"/>
    <cellStyle name="Total 7 3 2 2 4" xfId="34894" xr:uid="{1942AAC1-618D-4119-A1B6-0D4F6D0DE40F}"/>
    <cellStyle name="Total 7 3 2 2 5" xfId="34895" xr:uid="{F2D54359-18BC-487C-9B75-3E90E34224D5}"/>
    <cellStyle name="Total 7 3 2 2 6" xfId="34896" xr:uid="{2C6C1D2A-6C34-4046-92AF-7AD52E66C1C6}"/>
    <cellStyle name="Total 7 3 2 2 7" xfId="34897" xr:uid="{CBDD9ED5-FD55-445E-B1EC-8C94E077A8D6}"/>
    <cellStyle name="Total 7 3 2 2 8" xfId="34898" xr:uid="{8C34B907-B3EB-49DF-90D5-216C386941C8}"/>
    <cellStyle name="Total 7 3 2 3" xfId="34899" xr:uid="{6C28D33E-4178-40D6-9ED9-FEC5391D5DFF}"/>
    <cellStyle name="Total 7 3 2 3 2" xfId="34900" xr:uid="{90AA4C18-AB33-4CC1-A358-8ED194701CAC}"/>
    <cellStyle name="Total 7 3 2 3 3" xfId="34901" xr:uid="{2602C258-2C15-428E-B31E-5278BA7B73B1}"/>
    <cellStyle name="Total 7 3 2 3 4" xfId="34902" xr:uid="{1DE4CE16-40B2-4EE0-B25D-43C77C4FD3C0}"/>
    <cellStyle name="Total 7 3 2 3 5" xfId="34903" xr:uid="{3DB86B6E-3E2E-440B-BF75-80795FBFFDC3}"/>
    <cellStyle name="Total 7 3 2 3 6" xfId="34904" xr:uid="{1E572102-5F84-4F6B-9B6D-336706B34360}"/>
    <cellStyle name="Total 7 3 2 3 7" xfId="34905" xr:uid="{E904C131-95A3-4422-B8C9-ECB39E620F73}"/>
    <cellStyle name="Total 7 3 2 3 8" xfId="34906" xr:uid="{E31CDDDA-99C6-4A0C-B179-70B692E0E1A3}"/>
    <cellStyle name="Total 7 3 2 4" xfId="34907" xr:uid="{C6B343EE-964D-470C-8A0A-72EFB60C8959}"/>
    <cellStyle name="Total 7 3 2 5" xfId="34908" xr:uid="{AB775323-A186-401A-9998-44F5B7CE324D}"/>
    <cellStyle name="Total 7 3 2 6" xfId="34909" xr:uid="{DC633C96-E98A-43FE-B5BB-77E435EE38A2}"/>
    <cellStyle name="Total 7 3 2 7" xfId="34910" xr:uid="{3082C06E-B5D1-4E7F-8CE8-2CE01E5D1FDA}"/>
    <cellStyle name="Total 7 3 2 8" xfId="34911" xr:uid="{8E132CEF-C3EA-4D5E-968B-8C8334A02918}"/>
    <cellStyle name="Total 7 3 2 9" xfId="34912" xr:uid="{894227BF-6960-4FCA-9D23-9EEB08A60025}"/>
    <cellStyle name="Total 7 3 3" xfId="34913" xr:uid="{200AC7D9-ADBF-4FB6-A653-FC64D7A5AEC6}"/>
    <cellStyle name="Total 7 3 3 2" xfId="34914" xr:uid="{5AC961F1-AC11-4288-94B5-CED167E4566A}"/>
    <cellStyle name="Total 7 3 3 3" xfId="34915" xr:uid="{FA022AB8-531D-43DC-9574-C55AF0BDFD6B}"/>
    <cellStyle name="Total 7 3 3 4" xfId="34916" xr:uid="{5E62EF9E-76E6-4198-B9CD-8417DFFD1C33}"/>
    <cellStyle name="Total 7 3 3 5" xfId="34917" xr:uid="{4E52CE0D-ED9E-471C-AB9B-22C0EF732D55}"/>
    <cellStyle name="Total 7 3 3 6" xfId="34918" xr:uid="{762879A6-1EE9-4FCC-B88B-0656E28F4CF5}"/>
    <cellStyle name="Total 7 3 3 7" xfId="34919" xr:uid="{F6AAC6F8-C23D-4502-A683-07588D75B12A}"/>
    <cellStyle name="Total 7 3 3 8" xfId="34920" xr:uid="{5261278D-6B71-4E7F-BCBD-31562A33E9D7}"/>
    <cellStyle name="Total 7 3 4" xfId="34921" xr:uid="{873130A6-3779-418A-826C-90A264061D88}"/>
    <cellStyle name="Total 7 3 4 2" xfId="34922" xr:uid="{D2E8BBFF-C941-4332-91EF-77C107BD9A49}"/>
    <cellStyle name="Total 7 3 4 3" xfId="34923" xr:uid="{AA5C99E9-4855-4168-B279-4CA2D3F17DE6}"/>
    <cellStyle name="Total 7 3 4 4" xfId="34924" xr:uid="{375C8120-CE17-4187-B540-865782298390}"/>
    <cellStyle name="Total 7 3 4 5" xfId="34925" xr:uid="{6917939E-C13A-4DE4-AD3C-A7D1D83AC56C}"/>
    <cellStyle name="Total 7 3 4 6" xfId="34926" xr:uid="{E957B371-289A-4E8A-930D-DDCA0CCE044A}"/>
    <cellStyle name="Total 7 3 4 7" xfId="34927" xr:uid="{F652E206-1D96-400A-818F-D24F03D36989}"/>
    <cellStyle name="Total 7 3 4 8" xfId="34928" xr:uid="{384C49AD-1366-46D5-882F-C127E600E013}"/>
    <cellStyle name="Total 7 3 5" xfId="34929" xr:uid="{7C6E62A0-D25F-4D93-8737-0323E138F56D}"/>
    <cellStyle name="Total 7 3 6" xfId="34930" xr:uid="{7267CBE6-1890-48E8-87C3-53500C231A4A}"/>
    <cellStyle name="Total 7 3 7" xfId="34931" xr:uid="{D9982895-E0B0-4ECD-84E4-5DBBAACDBA57}"/>
    <cellStyle name="Total 7 3 8" xfId="34932" xr:uid="{56D37E22-5717-4B4D-A383-796A5CE7772E}"/>
    <cellStyle name="Total 7 3 9" xfId="34933" xr:uid="{B1009C4A-7C4D-4584-A41D-6D63DB84548D}"/>
    <cellStyle name="Total 7 4" xfId="34934" xr:uid="{18F535F6-7B10-4669-BD14-7BF50618F00F}"/>
    <cellStyle name="Total 7 4 10" xfId="34935" xr:uid="{DFF4DE8A-030B-44FE-BCE6-E2A913FE3438}"/>
    <cellStyle name="Total 7 4 2" xfId="34936" xr:uid="{B3ABAF02-3C8C-4D4C-894F-8EC27CAA4F21}"/>
    <cellStyle name="Total 7 4 2 2" xfId="34937" xr:uid="{D96A55C4-FE7C-45C1-ABA0-8258E842E7E0}"/>
    <cellStyle name="Total 7 4 2 3" xfId="34938" xr:uid="{B6640DEC-AC6B-4C7C-A282-5EBBFE38676F}"/>
    <cellStyle name="Total 7 4 2 4" xfId="34939" xr:uid="{3F961618-DFF8-414C-8CC6-A1A5BE0C7D2C}"/>
    <cellStyle name="Total 7 4 2 5" xfId="34940" xr:uid="{1DF1AEDF-F633-42BD-AE6F-E4E1E25A6C7B}"/>
    <cellStyle name="Total 7 4 2 6" xfId="34941" xr:uid="{0972CE75-5431-4DFC-8E59-CBA32D01F9B6}"/>
    <cellStyle name="Total 7 4 2 7" xfId="34942" xr:uid="{14039ECE-8255-475F-9955-361C2E6FDFFD}"/>
    <cellStyle name="Total 7 4 2 8" xfId="34943" xr:uid="{F0A9BF1B-FFEF-4DA3-B25B-8AF38B453134}"/>
    <cellStyle name="Total 7 4 3" xfId="34944" xr:uid="{35907531-4E6C-455D-A961-4B9DF991895E}"/>
    <cellStyle name="Total 7 4 3 2" xfId="34945" xr:uid="{0B80F383-32F1-4302-8E27-FAAFFBCBA969}"/>
    <cellStyle name="Total 7 4 3 3" xfId="34946" xr:uid="{3E2757D9-610A-43D6-A54B-03B8D02399C9}"/>
    <cellStyle name="Total 7 4 3 4" xfId="34947" xr:uid="{9CDA0F99-7CFD-4359-BCAE-3CEDC54C6F28}"/>
    <cellStyle name="Total 7 4 3 5" xfId="34948" xr:uid="{03B39B8A-E4CB-47B3-B4E8-69BFD314555A}"/>
    <cellStyle name="Total 7 4 3 6" xfId="34949" xr:uid="{5950981F-9CA5-4911-B462-126B54E50DC2}"/>
    <cellStyle name="Total 7 4 3 7" xfId="34950" xr:uid="{2BFC0DAC-44FC-41CC-8657-456FA727D72A}"/>
    <cellStyle name="Total 7 4 3 8" xfId="34951" xr:uid="{67C30EF3-CDAE-414B-BB44-4593F245FBED}"/>
    <cellStyle name="Total 7 4 4" xfId="34952" xr:uid="{C52BBBB5-3437-4040-B3D0-DF6151DC6E25}"/>
    <cellStyle name="Total 7 4 5" xfId="34953" xr:uid="{69C9E8BD-DB7F-4E38-90E1-AEB2942970E3}"/>
    <cellStyle name="Total 7 4 6" xfId="34954" xr:uid="{815ABB73-640A-4C24-B95F-87BA443F6537}"/>
    <cellStyle name="Total 7 4 7" xfId="34955" xr:uid="{B0FB236C-F63D-4BD6-9AB2-348830033DA6}"/>
    <cellStyle name="Total 7 4 8" xfId="34956" xr:uid="{D19D409E-73A3-4FC9-8A2D-5EC0FBB80C36}"/>
    <cellStyle name="Total 7 4 9" xfId="34957" xr:uid="{32D26CD1-2B75-409C-85B9-A41D00082308}"/>
    <cellStyle name="Total 7 5" xfId="34958" xr:uid="{A6872EE6-F713-4846-BF69-8B34FDD4CADA}"/>
    <cellStyle name="Total 7 5 2" xfId="34959" xr:uid="{FB1DCEEE-5558-465D-B980-229DA4D2E536}"/>
    <cellStyle name="Total 7 5 3" xfId="34960" xr:uid="{33F0B29E-C797-4338-97BA-2C151344319F}"/>
    <cellStyle name="Total 7 5 4" xfId="34961" xr:uid="{A696B64A-BFEB-4B16-A453-F0DFBAD80895}"/>
    <cellStyle name="Total 7 5 5" xfId="34962" xr:uid="{AA19BA7A-9469-416C-8778-87B7C10CD8D4}"/>
    <cellStyle name="Total 7 5 6" xfId="34963" xr:uid="{E25FAD5E-CDFB-4EC9-84FA-5415F4796880}"/>
    <cellStyle name="Total 7 5 7" xfId="34964" xr:uid="{9C334F46-D005-49B6-8916-C65C892926FC}"/>
    <cellStyle name="Total 7 5 8" xfId="34965" xr:uid="{E326CCAB-27EE-45B4-8943-F930E926A157}"/>
    <cellStyle name="Total 7 6" xfId="34966" xr:uid="{DEC09377-A535-463C-B60F-6FFE130A9674}"/>
    <cellStyle name="Total 7 6 2" xfId="34967" xr:uid="{6D57804E-EAD8-4506-94E5-7E1945A6DFBA}"/>
    <cellStyle name="Total 7 6 3" xfId="34968" xr:uid="{87353AAB-AC23-4C80-9628-ADDCA6C9E3C2}"/>
    <cellStyle name="Total 7 6 4" xfId="34969" xr:uid="{FF00CCBA-3B3D-447E-8FCD-8BDB339A0696}"/>
    <cellStyle name="Total 7 6 5" xfId="34970" xr:uid="{657DD46B-D465-40A7-BAFB-AAFEFDE7C0D0}"/>
    <cellStyle name="Total 7 6 6" xfId="34971" xr:uid="{5BD6F5FD-0CE4-47EC-9734-2BDAA4C4E5B9}"/>
    <cellStyle name="Total 7 6 7" xfId="34972" xr:uid="{C352EA98-5D66-4501-BC7C-5704E3FEBCE2}"/>
    <cellStyle name="Total 7 6 8" xfId="34973" xr:uid="{F78DD027-F0B9-41F0-9D3F-4753B75C61AC}"/>
    <cellStyle name="Total 7 7" xfId="34974" xr:uid="{AFEA4B62-BDA7-4D23-BC31-E71318657643}"/>
    <cellStyle name="Total 7 8" xfId="34975" xr:uid="{C772BAAB-ABC4-4A22-A5F0-DBFDC07273C1}"/>
    <cellStyle name="Total 7 9" xfId="34976" xr:uid="{743AE452-751C-4576-A89D-F97CEB0CD64A}"/>
    <cellStyle name="Total 8" xfId="34977" xr:uid="{130F5E3E-AD99-4A77-B0F7-59E2A70A5021}"/>
    <cellStyle name="Total 8 10" xfId="34978" xr:uid="{90FEB037-C758-452E-A26B-691FB478AE78}"/>
    <cellStyle name="Total 8 11" xfId="34979" xr:uid="{833DFE67-54B8-4EE0-9913-D06071B44C07}"/>
    <cellStyle name="Total 8 12" xfId="34980" xr:uid="{7A4B2786-D857-4638-95BE-79DDBA8C17D8}"/>
    <cellStyle name="Total 8 13" xfId="34981" xr:uid="{87A03631-7765-4CAA-959B-8E2E8435E305}"/>
    <cellStyle name="Total 8 2" xfId="34982" xr:uid="{6714883C-3CD3-474B-AFF6-67C55BBD914A}"/>
    <cellStyle name="Total 8 2 10" xfId="34983" xr:uid="{DAB1EB0C-B801-4832-A855-A5852BA21475}"/>
    <cellStyle name="Total 8 2 11" xfId="34984" xr:uid="{2ACD3FE0-4306-4C61-941D-90C1533FAE4F}"/>
    <cellStyle name="Total 8 2 2" xfId="34985" xr:uid="{6861DE7E-A432-4031-AC66-4B6C2368CEFD}"/>
    <cellStyle name="Total 8 2 2 10" xfId="34986" xr:uid="{184AEA6E-F57E-4EE4-BB14-EE0F0A66794F}"/>
    <cellStyle name="Total 8 2 2 2" xfId="34987" xr:uid="{A60CB89A-20CB-464E-B1A0-D9022A0350AD}"/>
    <cellStyle name="Total 8 2 2 2 2" xfId="34988" xr:uid="{997F16B3-AA2C-43EC-8121-C4209231806F}"/>
    <cellStyle name="Total 8 2 2 2 3" xfId="34989" xr:uid="{F86C5277-9380-4DB4-B427-27445F8AB79F}"/>
    <cellStyle name="Total 8 2 2 2 4" xfId="34990" xr:uid="{62352986-1384-4D3D-8918-1DA77E0BBE3C}"/>
    <cellStyle name="Total 8 2 2 2 5" xfId="34991" xr:uid="{8A4069E4-5844-4CE2-8A2B-92DB1204F740}"/>
    <cellStyle name="Total 8 2 2 2 6" xfId="34992" xr:uid="{A3AC5E34-8303-4390-83BE-7AAAC9228030}"/>
    <cellStyle name="Total 8 2 2 2 7" xfId="34993" xr:uid="{8EE08DED-4E89-4C25-8F89-8F3F7489601A}"/>
    <cellStyle name="Total 8 2 2 2 8" xfId="34994" xr:uid="{AF1B1898-D587-40CD-9E53-40C579328616}"/>
    <cellStyle name="Total 8 2 2 3" xfId="34995" xr:uid="{6167DEB9-2A60-4C78-9C9A-32FA4CF14FB2}"/>
    <cellStyle name="Total 8 2 2 3 2" xfId="34996" xr:uid="{E79FCE90-99A7-4B5F-9117-35A3FDDDBA2B}"/>
    <cellStyle name="Total 8 2 2 3 3" xfId="34997" xr:uid="{79BEDE80-743D-4E5F-8F32-5A2B2633974E}"/>
    <cellStyle name="Total 8 2 2 3 4" xfId="34998" xr:uid="{6E039A34-3CE8-4F56-A25F-714AD0CE98D2}"/>
    <cellStyle name="Total 8 2 2 3 5" xfId="34999" xr:uid="{6668494C-7FEC-43C9-90A4-957001820C91}"/>
    <cellStyle name="Total 8 2 2 3 6" xfId="35000" xr:uid="{5E0D23B6-FE2D-4677-8F9D-7229152EE933}"/>
    <cellStyle name="Total 8 2 2 3 7" xfId="35001" xr:uid="{66EF6A38-37E0-45DF-98CC-8C6BC0C3FA44}"/>
    <cellStyle name="Total 8 2 2 3 8" xfId="35002" xr:uid="{D17DA36A-38A4-40E0-9200-8FF47B47D180}"/>
    <cellStyle name="Total 8 2 2 4" xfId="35003" xr:uid="{B35DADC2-7BDE-4590-A51E-D16C61BF58B2}"/>
    <cellStyle name="Total 8 2 2 5" xfId="35004" xr:uid="{145E3314-DBA9-4ADF-880D-6EC8DE5AC30C}"/>
    <cellStyle name="Total 8 2 2 6" xfId="35005" xr:uid="{D9DC995F-8538-4E6B-B7AA-4FD7ED3BDAFA}"/>
    <cellStyle name="Total 8 2 2 7" xfId="35006" xr:uid="{F0E27F36-F2E2-41A9-B789-36ED03C8D307}"/>
    <cellStyle name="Total 8 2 2 8" xfId="35007" xr:uid="{2012BCE8-B905-4D51-A1EB-AB0C440C2F97}"/>
    <cellStyle name="Total 8 2 2 9" xfId="35008" xr:uid="{FA76B8B8-1604-4D4D-ADEA-0D637A4B26B5}"/>
    <cellStyle name="Total 8 2 3" xfId="35009" xr:uid="{284A6C02-7EC6-4C05-858C-5E5E73FC4244}"/>
    <cellStyle name="Total 8 2 3 2" xfId="35010" xr:uid="{75F901F9-A9BE-4978-8490-2AE59E1D9B58}"/>
    <cellStyle name="Total 8 2 3 3" xfId="35011" xr:uid="{01913C18-52E7-43AB-BDE0-9C3F40AEDBC2}"/>
    <cellStyle name="Total 8 2 3 4" xfId="35012" xr:uid="{837D8225-2A81-40C3-888D-1175D4E3F0E5}"/>
    <cellStyle name="Total 8 2 3 5" xfId="35013" xr:uid="{C0F910C4-EFC1-46D1-89F2-481B1288E6F5}"/>
    <cellStyle name="Total 8 2 3 6" xfId="35014" xr:uid="{C2EFBCA7-5007-48D1-8753-AD573F4E1491}"/>
    <cellStyle name="Total 8 2 3 7" xfId="35015" xr:uid="{C9B8D41E-A90E-4173-9D67-90A23B47A90F}"/>
    <cellStyle name="Total 8 2 3 8" xfId="35016" xr:uid="{8FA4B9DE-FF88-407D-8A86-9A7E9034779C}"/>
    <cellStyle name="Total 8 2 4" xfId="35017" xr:uid="{092CAD74-6C51-4C33-9232-AA7B8BC43CF5}"/>
    <cellStyle name="Total 8 2 4 2" xfId="35018" xr:uid="{F481EA39-0F78-4D24-9E51-6CD1BAAEF4DE}"/>
    <cellStyle name="Total 8 2 4 3" xfId="35019" xr:uid="{CD23BD6D-FEBE-42BA-B9D5-D43D56F9AEB4}"/>
    <cellStyle name="Total 8 2 4 4" xfId="35020" xr:uid="{EF2C860B-C459-4FF8-90F9-CD38151AFBE0}"/>
    <cellStyle name="Total 8 2 4 5" xfId="35021" xr:uid="{0DB6CFB2-7F1F-4191-8662-12BAD92894A0}"/>
    <cellStyle name="Total 8 2 4 6" xfId="35022" xr:uid="{FD80025B-CC24-4153-919E-57CF344080CA}"/>
    <cellStyle name="Total 8 2 4 7" xfId="35023" xr:uid="{F8BDC8B5-6476-4216-B69D-399087A02384}"/>
    <cellStyle name="Total 8 2 4 8" xfId="35024" xr:uid="{E1A446DA-78AF-40BE-ADE0-86DF105B4485}"/>
    <cellStyle name="Total 8 2 5" xfId="35025" xr:uid="{E2C0354D-ED42-4D2F-BB0A-2FA3B1910061}"/>
    <cellStyle name="Total 8 2 6" xfId="35026" xr:uid="{09190F8D-D51F-464E-9CEE-E7A71D675600}"/>
    <cellStyle name="Total 8 2 7" xfId="35027" xr:uid="{29FDF17F-CB93-4D7B-A3C5-BFB564D3C384}"/>
    <cellStyle name="Total 8 2 8" xfId="35028" xr:uid="{F97BBAF5-C843-41B6-942A-C546779828A7}"/>
    <cellStyle name="Total 8 2 9" xfId="35029" xr:uid="{C1C32C63-9C74-46EC-9C31-5F2D7F69CBE3}"/>
    <cellStyle name="Total 8 3" xfId="35030" xr:uid="{0958F36D-5872-4541-8419-38757212BFE3}"/>
    <cellStyle name="Total 8 3 10" xfId="35031" xr:uid="{93EE98F2-E8B4-4C8F-88F1-3DB4B7940501}"/>
    <cellStyle name="Total 8 3 11" xfId="35032" xr:uid="{3017C684-DCC1-4C8C-A24D-5F26DAB55B7C}"/>
    <cellStyle name="Total 8 3 2" xfId="35033" xr:uid="{48025AF7-3FA6-4FFC-915A-5CBF69F9F2DB}"/>
    <cellStyle name="Total 8 3 2 10" xfId="35034" xr:uid="{ACAC2ABA-7C09-462D-BE1A-9D1B8196CDFB}"/>
    <cellStyle name="Total 8 3 2 2" xfId="35035" xr:uid="{C724A0FA-A629-4321-A8D7-2B1A2A1CB878}"/>
    <cellStyle name="Total 8 3 2 2 2" xfId="35036" xr:uid="{F44679CA-E8CB-480B-87B7-D651190936EF}"/>
    <cellStyle name="Total 8 3 2 2 3" xfId="35037" xr:uid="{F7061FA9-8BA8-422A-ABF4-369BD1F4DA4A}"/>
    <cellStyle name="Total 8 3 2 2 4" xfId="35038" xr:uid="{ED67D354-1583-485D-A88F-869CAF9AD91D}"/>
    <cellStyle name="Total 8 3 2 2 5" xfId="35039" xr:uid="{262D2985-45A0-486F-ABD4-C4E3E19F84E6}"/>
    <cellStyle name="Total 8 3 2 2 6" xfId="35040" xr:uid="{8F63FF54-A8F6-4FFE-8C1D-1F99D761A74A}"/>
    <cellStyle name="Total 8 3 2 2 7" xfId="35041" xr:uid="{8942A012-7DE5-452B-915D-63934784539C}"/>
    <cellStyle name="Total 8 3 2 2 8" xfId="35042" xr:uid="{FAD85D9A-415D-44FB-B9A4-21C0F9585F87}"/>
    <cellStyle name="Total 8 3 2 3" xfId="35043" xr:uid="{BFD1AD76-F377-423E-B1CF-ED51649CF0CC}"/>
    <cellStyle name="Total 8 3 2 3 2" xfId="35044" xr:uid="{28A37937-C91C-4BD5-9FD4-3EC084B3BF86}"/>
    <cellStyle name="Total 8 3 2 3 3" xfId="35045" xr:uid="{5FBF8F75-4F2D-42E4-B205-38653C78F07E}"/>
    <cellStyle name="Total 8 3 2 3 4" xfId="35046" xr:uid="{E0D677C3-3606-427E-9F69-AD51AADD1D3E}"/>
    <cellStyle name="Total 8 3 2 3 5" xfId="35047" xr:uid="{113160F7-0E3F-4493-B24B-C9614635940F}"/>
    <cellStyle name="Total 8 3 2 3 6" xfId="35048" xr:uid="{16F0BEBB-CC31-4600-A14C-D2A171880A1B}"/>
    <cellStyle name="Total 8 3 2 3 7" xfId="35049" xr:uid="{FCBDEB2A-6CB8-4D2A-98C2-5DDC986A7EF9}"/>
    <cellStyle name="Total 8 3 2 3 8" xfId="35050" xr:uid="{DADFB12A-F2C6-4E61-8E94-D4223EF57BB2}"/>
    <cellStyle name="Total 8 3 2 4" xfId="35051" xr:uid="{9EE084E6-B951-419C-AF95-82E1BFC9A45C}"/>
    <cellStyle name="Total 8 3 2 5" xfId="35052" xr:uid="{73A09FA4-0587-4993-841E-D701A6608EA2}"/>
    <cellStyle name="Total 8 3 2 6" xfId="35053" xr:uid="{4D1337E8-FB3E-40D4-A70A-46BF21E0BABF}"/>
    <cellStyle name="Total 8 3 2 7" xfId="35054" xr:uid="{62E91102-361C-4461-BD61-49613D499EC9}"/>
    <cellStyle name="Total 8 3 2 8" xfId="35055" xr:uid="{25D1DAA5-071E-4156-B218-9356704042A6}"/>
    <cellStyle name="Total 8 3 2 9" xfId="35056" xr:uid="{6CDE5CF4-791D-414A-B68F-51B81486C134}"/>
    <cellStyle name="Total 8 3 3" xfId="35057" xr:uid="{2DC97E73-A54F-45F4-A0BA-C055541513D8}"/>
    <cellStyle name="Total 8 3 3 2" xfId="35058" xr:uid="{FAFE19F2-8FAA-47CA-9A6F-E63B2AAB3406}"/>
    <cellStyle name="Total 8 3 3 3" xfId="35059" xr:uid="{EF03DCB6-60AB-471D-917E-9D0999F91593}"/>
    <cellStyle name="Total 8 3 3 4" xfId="35060" xr:uid="{9C1798BD-540A-4D31-AABA-6F702516EDD0}"/>
    <cellStyle name="Total 8 3 3 5" xfId="35061" xr:uid="{C49CED53-4C28-4569-83F8-9F34CF5BD088}"/>
    <cellStyle name="Total 8 3 3 6" xfId="35062" xr:uid="{9F64871E-0E7F-430F-BE57-49F6EBA579CB}"/>
    <cellStyle name="Total 8 3 3 7" xfId="35063" xr:uid="{BD9AE71E-D857-44D3-9814-9B532038B183}"/>
    <cellStyle name="Total 8 3 3 8" xfId="35064" xr:uid="{648B905B-0960-48B2-8501-345C7B53FC31}"/>
    <cellStyle name="Total 8 3 4" xfId="35065" xr:uid="{63C1B7B8-F124-4363-AED5-6AEF2BF64C6D}"/>
    <cellStyle name="Total 8 3 4 2" xfId="35066" xr:uid="{15E81A70-F68F-426E-A1AF-C80CDC77C836}"/>
    <cellStyle name="Total 8 3 4 3" xfId="35067" xr:uid="{003BE793-26E3-4BE7-8838-50A99080F23C}"/>
    <cellStyle name="Total 8 3 4 4" xfId="35068" xr:uid="{EBD6B33D-3DE6-44AD-B19A-434E368690D4}"/>
    <cellStyle name="Total 8 3 4 5" xfId="35069" xr:uid="{61E2099E-1B2E-4828-BA33-2519CAAA2C78}"/>
    <cellStyle name="Total 8 3 4 6" xfId="35070" xr:uid="{A1179E53-69AC-47EC-9E73-72C0E0C6DA7C}"/>
    <cellStyle name="Total 8 3 4 7" xfId="35071" xr:uid="{7D6FC9B7-4415-472B-8628-D9BBB5494EAD}"/>
    <cellStyle name="Total 8 3 4 8" xfId="35072" xr:uid="{66400B69-1BD1-40D5-BAE7-5C031ECA4824}"/>
    <cellStyle name="Total 8 3 5" xfId="35073" xr:uid="{54206F3E-E471-4B72-A273-05630A77BAAE}"/>
    <cellStyle name="Total 8 3 6" xfId="35074" xr:uid="{4DB09E1F-0C3F-4AD4-8708-8B0D73C7F5F6}"/>
    <cellStyle name="Total 8 3 7" xfId="35075" xr:uid="{B747FEDD-211F-49EB-9C70-567020BA0795}"/>
    <cellStyle name="Total 8 3 8" xfId="35076" xr:uid="{FEF9103A-2A7D-451E-AC63-0B3D44C32C8E}"/>
    <cellStyle name="Total 8 3 9" xfId="35077" xr:uid="{7F248EB8-9B5F-489C-9010-A503C808D347}"/>
    <cellStyle name="Total 8 4" xfId="35078" xr:uid="{EF31960B-12C9-4EBB-A75E-56391C7F715C}"/>
    <cellStyle name="Total 8 4 10" xfId="35079" xr:uid="{21BDCE3E-50D1-4A0F-84F9-83FABFF40766}"/>
    <cellStyle name="Total 8 4 2" xfId="35080" xr:uid="{0E4FB872-5FDF-4096-A7BB-97E40468BA5B}"/>
    <cellStyle name="Total 8 4 2 2" xfId="35081" xr:uid="{D9732234-3A8F-4108-8895-A63A48C3AD59}"/>
    <cellStyle name="Total 8 4 2 3" xfId="35082" xr:uid="{F17C6EEF-338D-4119-8E23-3178F0E0419A}"/>
    <cellStyle name="Total 8 4 2 4" xfId="35083" xr:uid="{F70C61EB-64D6-4C1C-BD6A-BF00C01F8FEE}"/>
    <cellStyle name="Total 8 4 2 5" xfId="35084" xr:uid="{2D073EA4-5E20-4DEA-9873-C0D3F5174D87}"/>
    <cellStyle name="Total 8 4 2 6" xfId="35085" xr:uid="{7480D4BB-4AED-4E5F-A8AA-3CD4FC1179D1}"/>
    <cellStyle name="Total 8 4 2 7" xfId="35086" xr:uid="{1FD18840-4DD7-4F85-ADD5-BAAE83A6354D}"/>
    <cellStyle name="Total 8 4 2 8" xfId="35087" xr:uid="{732E9B06-AF20-44C7-9EA1-D831BDD6C779}"/>
    <cellStyle name="Total 8 4 3" xfId="35088" xr:uid="{AE2D0665-E3A6-42FB-8031-5C6ED079C221}"/>
    <cellStyle name="Total 8 4 3 2" xfId="35089" xr:uid="{A2AC5694-F331-4C86-BD17-934FA3299A9E}"/>
    <cellStyle name="Total 8 4 3 3" xfId="35090" xr:uid="{CF1C16C1-840D-495D-B4E2-0E666F611F1A}"/>
    <cellStyle name="Total 8 4 3 4" xfId="35091" xr:uid="{48A7F367-2106-48EA-BC1B-C14974275CDF}"/>
    <cellStyle name="Total 8 4 3 5" xfId="35092" xr:uid="{9B8ECFF2-95E2-45A1-A79A-084DCC0FF01F}"/>
    <cellStyle name="Total 8 4 3 6" xfId="35093" xr:uid="{2C6B08D7-DE01-40DC-81DE-7061DF829F61}"/>
    <cellStyle name="Total 8 4 3 7" xfId="35094" xr:uid="{5A4F28E8-421B-4C51-B776-881848068A0D}"/>
    <cellStyle name="Total 8 4 3 8" xfId="35095" xr:uid="{91D4C342-6DFB-4782-943E-E600724E04A9}"/>
    <cellStyle name="Total 8 4 4" xfId="35096" xr:uid="{0C4B13C9-C460-4F00-A76C-1165063D2BCE}"/>
    <cellStyle name="Total 8 4 5" xfId="35097" xr:uid="{A6C4B6B7-ED30-4D86-854A-B68FC51AC7FC}"/>
    <cellStyle name="Total 8 4 6" xfId="35098" xr:uid="{4C7C19A5-75F8-434B-BB05-CDD9C392CE4A}"/>
    <cellStyle name="Total 8 4 7" xfId="35099" xr:uid="{63CC198A-ADFC-483F-AF8B-48C3DFC285E0}"/>
    <cellStyle name="Total 8 4 8" xfId="35100" xr:uid="{00490152-FD4F-4CDB-93E0-53A0F0143BB1}"/>
    <cellStyle name="Total 8 4 9" xfId="35101" xr:uid="{5D76007F-75CB-4B81-B769-026012A68B1F}"/>
    <cellStyle name="Total 8 5" xfId="35102" xr:uid="{C1820B93-A563-4156-BC8A-8751413397F5}"/>
    <cellStyle name="Total 8 5 2" xfId="35103" xr:uid="{E45AEE87-8C7B-4032-909E-7CC77DEBB1E5}"/>
    <cellStyle name="Total 8 5 3" xfId="35104" xr:uid="{EDF002A0-F164-4781-9DD6-A26DB9B6897D}"/>
    <cellStyle name="Total 8 5 4" xfId="35105" xr:uid="{EE6359FC-A955-4BF9-B2F3-EDFCBE5BF9FB}"/>
    <cellStyle name="Total 8 5 5" xfId="35106" xr:uid="{4DFEB4D3-09A7-4DA0-8AF6-7B5934D6D003}"/>
    <cellStyle name="Total 8 5 6" xfId="35107" xr:uid="{4C3C08B4-DB70-407D-97AA-26EBB63871F0}"/>
    <cellStyle name="Total 8 5 7" xfId="35108" xr:uid="{69AEA35F-5BA3-494E-9CE7-70DE9C723B33}"/>
    <cellStyle name="Total 8 5 8" xfId="35109" xr:uid="{30E1A248-0897-4917-85AD-FB7299FFA8D8}"/>
    <cellStyle name="Total 8 6" xfId="35110" xr:uid="{04593626-A2BE-4141-B561-4839E2DDC531}"/>
    <cellStyle name="Total 8 6 2" xfId="35111" xr:uid="{D756D98C-75F0-4FD7-BB8B-317A00175722}"/>
    <cellStyle name="Total 8 6 3" xfId="35112" xr:uid="{7BA95086-C1B1-4B9F-A211-665534BFE56A}"/>
    <cellStyle name="Total 8 6 4" xfId="35113" xr:uid="{01C0E522-3F9F-41EB-A665-BA51D76A30FB}"/>
    <cellStyle name="Total 8 6 5" xfId="35114" xr:uid="{81C04356-9A26-4229-BE9B-745146054E5E}"/>
    <cellStyle name="Total 8 6 6" xfId="35115" xr:uid="{CA32B0F6-F812-44F2-B787-284BBDF3530D}"/>
    <cellStyle name="Total 8 6 7" xfId="35116" xr:uid="{9D3F97E5-3CFA-4CCF-BF1E-591D7E56BE3B}"/>
    <cellStyle name="Total 8 6 8" xfId="35117" xr:uid="{0E3060F9-F474-48BB-9442-78AC7B4E0C1E}"/>
    <cellStyle name="Total 8 7" xfId="35118" xr:uid="{3CA8FF8B-2882-425D-9176-5726410B0C90}"/>
    <cellStyle name="Total 8 8" xfId="35119" xr:uid="{C2F4D1B9-7852-4E51-BACC-9A2182AA6E6F}"/>
    <cellStyle name="Total 8 9" xfId="35120" xr:uid="{2CAFCB99-9A3E-4854-9C2A-4F70FB8BAD7E}"/>
    <cellStyle name="Total 9" xfId="35121" xr:uid="{BCBA2C5F-9BB4-42F5-BE91-8BB103AF9660}"/>
    <cellStyle name="Total 9 10" xfId="35122" xr:uid="{FD20A25B-0826-471D-B13A-4EE0763A8470}"/>
    <cellStyle name="Total 9 11" xfId="35123" xr:uid="{DA90D9C4-A6E6-4F4C-BC14-DA3C643A3A7A}"/>
    <cellStyle name="Total 9 2" xfId="35124" xr:uid="{6836B188-EF01-4638-929B-5D2DB499FF66}"/>
    <cellStyle name="Total 9 2 10" xfId="35125" xr:uid="{AC197099-ECD3-4506-9740-C23C887EAF9F}"/>
    <cellStyle name="Total 9 2 2" xfId="35126" xr:uid="{2EC0C20D-DB6A-4BE6-9B2F-18A8D55D29DA}"/>
    <cellStyle name="Total 9 2 2 2" xfId="35127" xr:uid="{7F85AFCB-D146-449A-ADAE-8DD4F5913D2F}"/>
    <cellStyle name="Total 9 2 2 3" xfId="35128" xr:uid="{413EB7FA-372B-462E-908A-ACEFD32926B3}"/>
    <cellStyle name="Total 9 2 2 4" xfId="35129" xr:uid="{B0100C9C-76D2-4C47-82E8-C25DB4AEC547}"/>
    <cellStyle name="Total 9 2 2 5" xfId="35130" xr:uid="{5029B60C-DA97-4077-977A-B1208426B360}"/>
    <cellStyle name="Total 9 2 2 6" xfId="35131" xr:uid="{95BD30F2-1884-45F5-8E98-A171E68D17D9}"/>
    <cellStyle name="Total 9 2 2 7" xfId="35132" xr:uid="{B29CD2BB-7541-4771-8BBE-4654B380484A}"/>
    <cellStyle name="Total 9 2 2 8" xfId="35133" xr:uid="{E25285B2-9F8C-46EB-936E-F840A8CADD27}"/>
    <cellStyle name="Total 9 2 3" xfId="35134" xr:uid="{D5D93216-9C68-474E-8A29-994933275B4C}"/>
    <cellStyle name="Total 9 2 3 2" xfId="35135" xr:uid="{873F2CB4-99D9-4762-BEAA-F01F07BE012D}"/>
    <cellStyle name="Total 9 2 3 3" xfId="35136" xr:uid="{251A7848-3142-491B-93F6-926FB6341D2E}"/>
    <cellStyle name="Total 9 2 3 4" xfId="35137" xr:uid="{08553DE4-D242-4FB4-82CD-106EACFAEF6C}"/>
    <cellStyle name="Total 9 2 3 5" xfId="35138" xr:uid="{C4F237C8-C308-4475-A4A7-71A4E7B9F41F}"/>
    <cellStyle name="Total 9 2 3 6" xfId="35139" xr:uid="{76A97BAD-E57E-44FB-850B-F909CBF39B75}"/>
    <cellStyle name="Total 9 2 3 7" xfId="35140" xr:uid="{D4D447E2-3A3C-450C-AF82-245211C5E91C}"/>
    <cellStyle name="Total 9 2 3 8" xfId="35141" xr:uid="{2641B123-11FF-480D-A307-EBD1436DA28B}"/>
    <cellStyle name="Total 9 2 4" xfId="35142" xr:uid="{F52F12BA-BE0B-4831-A125-C41FC01040C1}"/>
    <cellStyle name="Total 9 2 5" xfId="35143" xr:uid="{0955D672-3782-407D-9488-652AC80F482E}"/>
    <cellStyle name="Total 9 2 6" xfId="35144" xr:uid="{903124A2-B733-400E-B712-14AC6B00C9F8}"/>
    <cellStyle name="Total 9 2 7" xfId="35145" xr:uid="{C5DC5434-FE2B-4BC9-AEBE-45791A24EA2C}"/>
    <cellStyle name="Total 9 2 8" xfId="35146" xr:uid="{5707352E-DE6D-47E0-8019-F4C75DA469FA}"/>
    <cellStyle name="Total 9 2 9" xfId="35147" xr:uid="{4F4D6415-53BB-433F-B3FA-C90FB6635F6F}"/>
    <cellStyle name="Total 9 3" xfId="35148" xr:uid="{4ACD063E-2890-43B3-8C9B-9F1407C206DA}"/>
    <cellStyle name="Total 9 3 2" xfId="35149" xr:uid="{7555D1A9-C1E2-4417-97BA-37D0B2ED6966}"/>
    <cellStyle name="Total 9 3 3" xfId="35150" xr:uid="{09222B47-53BD-4FC1-BDCF-44E5097C154E}"/>
    <cellStyle name="Total 9 3 4" xfId="35151" xr:uid="{A6D94190-BA53-45A2-9B24-A5656AD90572}"/>
    <cellStyle name="Total 9 3 5" xfId="35152" xr:uid="{E3FE66B5-A35F-4D0D-9737-30F2B65F139C}"/>
    <cellStyle name="Total 9 3 6" xfId="35153" xr:uid="{2C032798-D76A-473C-B51D-18694FBC601D}"/>
    <cellStyle name="Total 9 3 7" xfId="35154" xr:uid="{DFBA0F3E-3FA2-4C22-B97C-79993C4972A2}"/>
    <cellStyle name="Total 9 3 8" xfId="35155" xr:uid="{12408202-583D-46E2-8425-F0E353D5D650}"/>
    <cellStyle name="Total 9 4" xfId="35156" xr:uid="{A013D1BF-1B87-4B52-9632-77A2D14FBF0E}"/>
    <cellStyle name="Total 9 4 2" xfId="35157" xr:uid="{92C8AA1D-4FF1-4428-95FF-3A12614D6DD8}"/>
    <cellStyle name="Total 9 4 3" xfId="35158" xr:uid="{A50A3271-ED15-458B-A876-CEFB9BB9650E}"/>
    <cellStyle name="Total 9 4 4" xfId="35159" xr:uid="{0AD00335-266D-4B47-B03C-FF823981BE40}"/>
    <cellStyle name="Total 9 4 5" xfId="35160" xr:uid="{0008ADC2-4201-4F9B-83E2-A0E642BF6147}"/>
    <cellStyle name="Total 9 4 6" xfId="35161" xr:uid="{07D3F41F-E5A6-4EDE-B5D0-6DDC17950D73}"/>
    <cellStyle name="Total 9 4 7" xfId="35162" xr:uid="{F0F956EB-EFB5-439C-B711-B3BD87B30332}"/>
    <cellStyle name="Total 9 4 8" xfId="35163" xr:uid="{DA10D3FD-F9F8-4E40-B2CA-DEF9E2C20380}"/>
    <cellStyle name="Total 9 5" xfId="35164" xr:uid="{8453CACC-0842-493C-998A-92351326B153}"/>
    <cellStyle name="Total 9 6" xfId="35165" xr:uid="{148FD743-D285-49B4-A461-FBBBE1060B12}"/>
    <cellStyle name="Total 9 7" xfId="35166" xr:uid="{869EE00E-2417-49EA-B647-178DED24D4C5}"/>
    <cellStyle name="Total 9 8" xfId="35167" xr:uid="{D38A305A-5CAE-43BF-B763-D6B5198FC163}"/>
    <cellStyle name="Total 9 9" xfId="35168" xr:uid="{9B8A5E74-8806-4F68-82D4-2E58882C79D6}"/>
    <cellStyle name="Transaction" xfId="2385" xr:uid="{61C800FC-081D-4DBD-ACD1-737FF1C73B10}"/>
    <cellStyle name="turns the number of whole workdays between two dateœ" xfId="2386" xr:uid="{3FE5228F-656C-4429-B01D-7EB55E48E936}"/>
    <cellStyle name="turns the number of whole workdays between two dateœ 2" xfId="2387" xr:uid="{C05A4089-E9AC-4A93-A4A9-EF6BF2DD4E28}"/>
    <cellStyle name="turns the number of whole workdays between two dateœ 3" xfId="36575" xr:uid="{FEEC5110-A775-4F07-9192-CD8E767D9118}"/>
    <cellStyle name="turns the number of whole workdays between two dateœ 4" xfId="36576" xr:uid="{DDB0FD26-1D48-4F01-8A06-5180AAC49BFA}"/>
    <cellStyle name="turns the number of whole workdays between two dateœ 5" xfId="36574" xr:uid="{50A1E3C9-B2B3-484D-ADB5-76AE8A4F595E}"/>
    <cellStyle name="Tusental (0)_laroux" xfId="2388" xr:uid="{14C002D8-BD70-4BED-80FF-B5E3F8CBDE02}"/>
    <cellStyle name="Tusental_A-listan (fixad)" xfId="118" xr:uid="{AD15AC5B-60B1-49B5-AD5A-3B1F57087D96}"/>
    <cellStyle name="Under Comma 000's" xfId="2389" xr:uid="{53274112-C977-4158-B3CB-C7FD8843CF8D}"/>
    <cellStyle name="Under Comma 000's 2" xfId="37694" xr:uid="{8B9D126F-88FF-4CEE-9B3C-25F0F8718602}"/>
    <cellStyle name="Underline" xfId="2390" xr:uid="{4B41C4CD-1B6D-4C24-A9F7-135094A626D6}"/>
    <cellStyle name="Underline 2" xfId="37298" xr:uid="{9C10E947-E34F-4D0F-B801-5770C565064C}"/>
    <cellStyle name="Underline 3" xfId="37695" xr:uid="{393DE44F-CDB5-4178-AC45-52447ACC7046}"/>
    <cellStyle name="UnderlineDouble" xfId="2391" xr:uid="{41BA29C5-6315-4416-8F96-EECBE4309677}"/>
    <cellStyle name="Update" xfId="2392" xr:uid="{DCFB2944-E950-4314-90BB-88C8A6CDE129}"/>
    <cellStyle name="UR" xfId="2393" xr:uid="{B3FCC9F2-22E9-4947-A209-16CC6B257CF5}"/>
    <cellStyle name="User_Defined_B" xfId="37723" xr:uid="{AA5E9604-3EE2-41B6-BD54-4B2AEF453C1E}"/>
    <cellStyle name="value" xfId="2394" xr:uid="{8B9F3813-0F63-4122-A9CA-D43E92CFB0B0}"/>
    <cellStyle name="Valuta (0)_laroux" xfId="37724" xr:uid="{B18B628B-7088-4DEC-99BF-70034679B771}"/>
    <cellStyle name="Valuta [0]_laroux" xfId="2395" xr:uid="{C85F5568-B91D-4021-A505-0A8B30BE876D}"/>
    <cellStyle name="Valuta_Calcolo per Recon. SGME" xfId="2609" xr:uid="{BB964121-4D31-43B8-AC52-8999DD4A60AD}"/>
    <cellStyle name="Valuutta_BINV" xfId="2396" xr:uid="{02BAC856-37F2-414C-AA6E-E8CD430E7135}"/>
    <cellStyle name="Vérification" xfId="2663" xr:uid="{B8FAB9FE-C355-426E-83B0-0D87CF75B5F1}"/>
    <cellStyle name="Währung [0]_!!!GO" xfId="2397" xr:uid="{C4A8FCF6-372F-4C52-BC53-525B3EAE5E12}"/>
    <cellStyle name="Währung_!!!GO" xfId="2398" xr:uid="{245BC708-1366-4054-9A47-CF5BB638B01D}"/>
    <cellStyle name="Warning Text" xfId="18" builtinId="11" customBuiltin="1"/>
    <cellStyle name="Warning Text 10" xfId="35169" xr:uid="{3FB95CA6-144D-44AA-8E99-7A01F0E9BD64}"/>
    <cellStyle name="Warning Text 10 2" xfId="35170" xr:uid="{31839F3E-D469-41E7-A267-5AFF2DE4C17D}"/>
    <cellStyle name="Warning Text 10 3" xfId="35171" xr:uid="{CDF46B38-71A8-4AC5-B590-45A8D50BC472}"/>
    <cellStyle name="Warning Text 10 4" xfId="35172" xr:uid="{AD5FDE60-2FBC-4785-8AA4-3DEFC1A0149F}"/>
    <cellStyle name="Warning Text 10 5" xfId="35173" xr:uid="{48672F30-C285-410D-8E90-25EA622D2F06}"/>
    <cellStyle name="Warning Text 10 6" xfId="35174" xr:uid="{32B3A1D0-C825-41BC-8547-D116D29378F5}"/>
    <cellStyle name="Warning Text 11" xfId="35175" xr:uid="{81E58FCE-BD3B-4B4C-A237-F55F63D412FF}"/>
    <cellStyle name="Warning Text 11 2" xfId="35176" xr:uid="{79CBED27-A055-41AD-89AE-059C072EA881}"/>
    <cellStyle name="Warning Text 11 3" xfId="35177" xr:uid="{C9099A24-E6C3-49F2-9152-FAFFA311A340}"/>
    <cellStyle name="Warning Text 11 4" xfId="35178" xr:uid="{FFEAA1DE-5329-4D1B-8F4A-15CA38E233F0}"/>
    <cellStyle name="Warning Text 11 5" xfId="35179" xr:uid="{478BFC73-99A0-4C49-8A54-E5EC24236D69}"/>
    <cellStyle name="Warning Text 11 6" xfId="35180" xr:uid="{393AA42E-4BAD-4086-BA12-9A410C2FFD1E}"/>
    <cellStyle name="Warning Text 12" xfId="2488" xr:uid="{F45F8A14-C81F-4C5C-8CBB-EFBF382FF108}"/>
    <cellStyle name="Warning Text 2" xfId="165" xr:uid="{9B40124E-6E6B-4727-A147-940CF700DC86}"/>
    <cellStyle name="Warning Text 2 10" xfId="35182" xr:uid="{86288CFD-8467-477A-B741-F2B1DAD45E62}"/>
    <cellStyle name="Warning Text 2 11" xfId="36577" xr:uid="{C02E678E-97A3-4F34-B94D-2E07F868F1E3}"/>
    <cellStyle name="Warning Text 2 12" xfId="37803" xr:uid="{06A85F51-A868-4F73-91D1-314AAE25C18F}"/>
    <cellStyle name="Warning Text 2 13" xfId="35181" xr:uid="{6CD374AF-717C-4117-B1DA-9BFF6C5A82C4}"/>
    <cellStyle name="Warning Text 2 2" xfId="35183" xr:uid="{D4CFB34A-290B-4FC2-8151-5BAFE49D7D7E}"/>
    <cellStyle name="Warning Text 2 2 2" xfId="35184" xr:uid="{2FA150C8-0B62-4FC6-B052-09FF9CC8F8C4}"/>
    <cellStyle name="Warning Text 2 2 3" xfId="35185" xr:uid="{A336E51F-E6A1-4975-A563-811C4B26D6F4}"/>
    <cellStyle name="Warning Text 2 2 4" xfId="35186" xr:uid="{8F4D274A-9ACC-4A58-9254-6B82C526E8F2}"/>
    <cellStyle name="Warning Text 2 2 5" xfId="35187" xr:uid="{ED350D29-7BD2-40A9-896E-6A5494BDFC04}"/>
    <cellStyle name="Warning Text 2 2 6" xfId="35188" xr:uid="{EC2A8798-3B2A-4130-B0AB-BAE3ABD472C6}"/>
    <cellStyle name="Warning Text 2 3" xfId="35189" xr:uid="{971F2840-7F45-4E43-B5F8-8563003A8AD6}"/>
    <cellStyle name="Warning Text 2 3 2" xfId="35190" xr:uid="{CE3F6405-A0D5-45A8-92CB-DA1389705A67}"/>
    <cellStyle name="Warning Text 2 3 3" xfId="35191" xr:uid="{DB2A4CA2-30E1-411F-8CE6-5D5D752025AA}"/>
    <cellStyle name="Warning Text 2 3 4" xfId="35192" xr:uid="{B1341EA2-F075-4C92-A348-B86AE4024439}"/>
    <cellStyle name="Warning Text 2 3 5" xfId="35193" xr:uid="{976E8989-B2C7-40E7-BF64-BACA8E98572D}"/>
    <cellStyle name="Warning Text 2 3 6" xfId="35194" xr:uid="{67F6F29A-D102-4557-8301-BCF54797A095}"/>
    <cellStyle name="Warning Text 2 4" xfId="35195" xr:uid="{9EA952B6-6D80-4A68-B25C-1841045463C8}"/>
    <cellStyle name="Warning Text 2 4 2" xfId="35196" xr:uid="{56A8BC21-23CC-44F5-ACAB-FE03A459F446}"/>
    <cellStyle name="Warning Text 2 4 3" xfId="35197" xr:uid="{D07018CE-968F-4FE7-9AA7-270CD86720BB}"/>
    <cellStyle name="Warning Text 2 4 4" xfId="35198" xr:uid="{0B974A75-C087-4617-8821-94A81702D206}"/>
    <cellStyle name="Warning Text 2 4 5" xfId="35199" xr:uid="{87CAA5CC-ADD1-410B-BAFA-DE751A468DFE}"/>
    <cellStyle name="Warning Text 2 4 6" xfId="35200" xr:uid="{61A617B9-4C2E-4E14-A2CF-E26D44F6C81B}"/>
    <cellStyle name="Warning Text 2 5" xfId="35201" xr:uid="{89919C26-0C3B-4AE4-85EB-07D553A110A6}"/>
    <cellStyle name="Warning Text 2 5 2" xfId="35202" xr:uid="{512BD0A7-BC79-4A5B-81F3-D710A56D6321}"/>
    <cellStyle name="Warning Text 2 5 3" xfId="35203" xr:uid="{18F8422A-576E-476F-B226-AFA1236E01F1}"/>
    <cellStyle name="Warning Text 2 5 4" xfId="35204" xr:uid="{5286D5D8-6F83-42F3-9693-0380606817EB}"/>
    <cellStyle name="Warning Text 2 5 5" xfId="35205" xr:uid="{ED86AE0E-59E8-44D7-9604-539ECB564A84}"/>
    <cellStyle name="Warning Text 2 5 6" xfId="35206" xr:uid="{AA85FB6F-84C2-4679-9A46-F93110689EF5}"/>
    <cellStyle name="Warning Text 2 6" xfId="35207" xr:uid="{6A1BD6C4-2897-4518-960F-4057A7573923}"/>
    <cellStyle name="Warning Text 2 7" xfId="35208" xr:uid="{D03B0007-138B-4606-9DC6-A858DCCA8125}"/>
    <cellStyle name="Warning Text 2 8" xfId="35209" xr:uid="{E4B3C6B2-DE33-445A-AAF0-27EE815A7BFD}"/>
    <cellStyle name="Warning Text 2 9" xfId="35210" xr:uid="{B9AA9889-C4FB-4712-BF70-821AB67F518A}"/>
    <cellStyle name="Warning Text 24" xfId="35211" xr:uid="{C54AAB2E-5E58-4326-8C85-FE0C3D4C0137}"/>
    <cellStyle name="Warning Text 24 2" xfId="35212" xr:uid="{743FEB17-A5E2-463E-8512-AF04A2A49D67}"/>
    <cellStyle name="Warning Text 24 3" xfId="35213" xr:uid="{ECE92CF6-E2BE-4116-BE83-45B53AD40A91}"/>
    <cellStyle name="Warning Text 24 4" xfId="35214" xr:uid="{D6E44152-6B08-4C11-9309-C4B8903241BE}"/>
    <cellStyle name="Warning Text 24 5" xfId="35215" xr:uid="{E623E964-B6D9-43A0-9362-B83397F02FD7}"/>
    <cellStyle name="Warning Text 24 6" xfId="35216" xr:uid="{FD2927C4-6856-48F8-BA01-24667A907343}"/>
    <cellStyle name="Warning Text 3" xfId="35217" xr:uid="{1027F31F-E46D-492F-A2EA-3A616DFCB770}"/>
    <cellStyle name="Warning Text 3 2" xfId="35218" xr:uid="{8023306E-8EBE-4B96-A817-9B0FBB2D1A34}"/>
    <cellStyle name="Warning Text 3 2 2" xfId="35219" xr:uid="{C6B93BE4-C82F-4860-A2A8-3C308A19BCCF}"/>
    <cellStyle name="Warning Text 3 2 3" xfId="35220" xr:uid="{B76FA4FF-392E-43C9-B444-94343704AB96}"/>
    <cellStyle name="Warning Text 3 2 4" xfId="35221" xr:uid="{ED12293F-D7F6-4186-8CF8-A5AF48C679F7}"/>
    <cellStyle name="Warning Text 3 2 5" xfId="35222" xr:uid="{E2F3BDA7-1D78-4400-B90D-ED94758DB3FE}"/>
    <cellStyle name="Warning Text 3 2 6" xfId="35223" xr:uid="{428B91D2-5423-4CBE-9DD5-676A68FD0660}"/>
    <cellStyle name="Warning Text 3 3" xfId="35224" xr:uid="{1102D0E2-D9E9-472D-B836-463FB0337BBC}"/>
    <cellStyle name="Warning Text 3 4" xfId="35225" xr:uid="{AEF9DA9F-AF9D-45CF-898A-1F2577A3E579}"/>
    <cellStyle name="Warning Text 3 5" xfId="35226" xr:uid="{731E3CD4-685B-4EC8-9184-9371CE88F12F}"/>
    <cellStyle name="Warning Text 3 6" xfId="35227" xr:uid="{96E9905C-DF89-435A-9521-B5A1E428CF58}"/>
    <cellStyle name="Warning Text 3 7" xfId="35228" xr:uid="{0A5875EE-B006-458D-A873-2D87281EF499}"/>
    <cellStyle name="Warning Text 3 8" xfId="36578" xr:uid="{19CE8961-4422-4FD0-8AD6-C64E2111F00B}"/>
    <cellStyle name="Warning Text 4" xfId="35229" xr:uid="{BA4D27FE-9449-4770-941C-A5C2A0164757}"/>
    <cellStyle name="Warning Text 4 2" xfId="35230" xr:uid="{073BA0C5-8EAF-45E1-850D-F952BD9302CF}"/>
    <cellStyle name="Warning Text 4 3" xfId="35231" xr:uid="{F73F3701-C3C8-4376-8D2B-3A3BA194CDAD}"/>
    <cellStyle name="Warning Text 4 4" xfId="35232" xr:uid="{B590BC7F-8146-464E-99F2-13A5FE059E32}"/>
    <cellStyle name="Warning Text 4 5" xfId="35233" xr:uid="{E09A94EC-C70D-429A-B3E8-6E05012C25C7}"/>
    <cellStyle name="Warning Text 4 6" xfId="35234" xr:uid="{34E7975A-3E32-409F-A9D6-81DBA45BED32}"/>
    <cellStyle name="Warning Text 5" xfId="35235" xr:uid="{0011450E-02FB-44BC-8C04-FF8D359F3104}"/>
    <cellStyle name="Warning Text 5 2" xfId="35236" xr:uid="{55DE6B59-E280-4902-865D-7F1B3851B6A5}"/>
    <cellStyle name="Warning Text 5 3" xfId="35237" xr:uid="{25D9F296-42E3-4160-99A6-65F40F85F087}"/>
    <cellStyle name="Warning Text 5 4" xfId="35238" xr:uid="{010E4A77-46A6-44E6-B96B-638AD05D303C}"/>
    <cellStyle name="Warning Text 5 5" xfId="35239" xr:uid="{2C9187AD-5582-41DF-818B-EE24588B4CEB}"/>
    <cellStyle name="Warning Text 5 6" xfId="35240" xr:uid="{4492CC3D-8430-4B4B-A4BD-B7338E5BC82C}"/>
    <cellStyle name="Warning Text 6" xfId="35241" xr:uid="{DFC29E8B-7893-4BB9-AAED-14E5994EA199}"/>
    <cellStyle name="Warning Text 6 2" xfId="35242" xr:uid="{83D71D8A-44AE-4268-A074-B10EB7AE7711}"/>
    <cellStyle name="Warning Text 6 3" xfId="35243" xr:uid="{1DEC2765-9912-4C69-854B-6BD598702BDE}"/>
    <cellStyle name="Warning Text 6 4" xfId="35244" xr:uid="{1D585EF8-A74B-418D-82C7-B21799EE4541}"/>
    <cellStyle name="Warning Text 6 5" xfId="35245" xr:uid="{4D9F769C-4B6D-46B2-B888-BC336E4FE6BB}"/>
    <cellStyle name="Warning Text 6 6" xfId="35246" xr:uid="{CBBD2B4C-B697-46CB-8D94-5803D97FD1FB}"/>
    <cellStyle name="Warning Text 7" xfId="35247" xr:uid="{073A2B2F-D52B-4F90-BE28-3946CA54DD41}"/>
    <cellStyle name="Warning Text 7 2" xfId="35248" xr:uid="{A503FB3A-E398-4D95-AEA5-E7A967D9F8F4}"/>
    <cellStyle name="Warning Text 7 3" xfId="35249" xr:uid="{D34238BB-3B88-4F59-A11A-209EB283E850}"/>
    <cellStyle name="Warning Text 7 4" xfId="35250" xr:uid="{170B767D-668B-46F7-8C19-6241537395CA}"/>
    <cellStyle name="Warning Text 7 5" xfId="35251" xr:uid="{122ABA82-D59D-4F2D-9600-FD9ED8F5334D}"/>
    <cellStyle name="Warning Text 7 6" xfId="35252" xr:uid="{BF57D6D4-E477-485B-A8C4-BB2BC63B0A3D}"/>
    <cellStyle name="Warning Text 8" xfId="35253" xr:uid="{C1109FA1-9DA3-41F5-9F67-7E12518315E5}"/>
    <cellStyle name="Warning Text 8 2" xfId="35254" xr:uid="{E1A55EDC-99F1-434D-8C50-06D6B57EC461}"/>
    <cellStyle name="Warning Text 8 3" xfId="35255" xr:uid="{8BFBC12A-B31E-4F41-96F4-9CE11359FF67}"/>
    <cellStyle name="Warning Text 8 4" xfId="35256" xr:uid="{C2CED168-6B19-4217-9ACD-0B3BC8DE977F}"/>
    <cellStyle name="Warning Text 8 5" xfId="35257" xr:uid="{8F19C11E-9FA3-4DF6-BC6A-071E148D3432}"/>
    <cellStyle name="Warning Text 8 6" xfId="35258" xr:uid="{5901C0B3-98BD-4F7D-B977-573570B14EC1}"/>
    <cellStyle name="Warning Text 9" xfId="35259" xr:uid="{21179385-7E9A-4062-B0B4-0660E438CF83}"/>
    <cellStyle name="Warning Text 9 2" xfId="35260" xr:uid="{20F21AEB-5684-4FE5-9201-48197E614445}"/>
    <cellStyle name="Warning Text 9 3" xfId="35261" xr:uid="{204F8B10-19C9-4CCD-B4B1-22CCACC3F291}"/>
    <cellStyle name="Warning Text 9 4" xfId="35262" xr:uid="{7E207DEB-61A7-4816-A4E7-3D59409A57AB}"/>
    <cellStyle name="Warning Text 9 5" xfId="35263" xr:uid="{D4B013CC-27D5-405C-B33E-026D6493F658}"/>
    <cellStyle name="Warning Text 9 6" xfId="35264" xr:uid="{9AD7730D-1322-4DCE-80F1-D7B483EDE9B9}"/>
    <cellStyle name="WHead - Style2" xfId="119" xr:uid="{FD69F3AD-3469-4FC3-ABAB-64837A69234F}"/>
    <cellStyle name="WHead - Style2 2" xfId="37696" xr:uid="{1C4800C0-2681-493B-9F91-1D8214D408AA}"/>
    <cellStyle name="Wไhrung [0]_OPTIMIR1 (deutsch)" xfId="2399" xr:uid="{A5A5D488-AF2D-4CB2-8538-378E6C0EBD23}"/>
    <cellStyle name="Wไhrung_OPTIMIR1 (deutsch)" xfId="2400" xr:uid="{1098EB9C-C198-4FEF-BC8F-21F1685B5B1E}"/>
    <cellStyle name="yellow" xfId="2401" xr:uid="{8182FD65-4DCF-470E-8C3D-10920A32F6D1}"/>
    <cellStyle name="Обычный_Копия Salary and Bonus Matrix 2006_russia" xfId="2664" xr:uid="{324E4372-B1BD-473A-B695-952F06D128AA}"/>
    <cellStyle name="ハイパーリンク" xfId="2402" xr:uid="{F37C86FC-EA44-459B-AC9D-E9BEFD56C96F}"/>
    <cellStyle name="เครื่องหมายจุลภาค [0]_14022..14033" xfId="2408" xr:uid="{BC784612-9AD2-4293-B0DA-F746398CE308}"/>
    <cellStyle name="เครื่องหมายจุลภาค 2" xfId="130" xr:uid="{2E14A9F5-4A7D-44ED-B0F8-723AC1904C5E}"/>
    <cellStyle name="เครื่องหมายจุลภาค 2 10" xfId="35386" xr:uid="{0E6C5CC9-C6AA-4DF8-83CC-3466FBE12E24}"/>
    <cellStyle name="เครื่องหมายจุลภาค 2 11" xfId="35385" xr:uid="{5DDB8AE4-C47D-4498-A569-6D53D52F9847}"/>
    <cellStyle name="เครื่องหมายจุลภาค 2 2" xfId="35387" xr:uid="{876A03C5-9551-41A6-ACED-43ECBA645651}"/>
    <cellStyle name="เครื่องหมายจุลภาค 2 2 2" xfId="35388" xr:uid="{71B8FB76-1827-44FE-8849-9CA656238D82}"/>
    <cellStyle name="เครื่องหมายจุลภาค 2 2 2 2" xfId="35389" xr:uid="{604546EC-2B65-499A-9C59-74ABE4C21B1A}"/>
    <cellStyle name="เครื่องหมายจุลภาค 2 2 2 2 2" xfId="35390" xr:uid="{039DA625-AA7F-427A-9BBA-5171687820C3}"/>
    <cellStyle name="เครื่องหมายจุลภาค 2 2 2 2 2 2" xfId="35391" xr:uid="{A65FFDDC-750F-4DDE-B66E-5B7E9C3AF860}"/>
    <cellStyle name="เครื่องหมายจุลภาค 2 2 2 2 2 3" xfId="35392" xr:uid="{FFBC3469-DF86-4AF6-8218-500826323178}"/>
    <cellStyle name="เครื่องหมายจุลภาค 2 2 2 2 2 4" xfId="35393" xr:uid="{FEB88B98-423B-4255-A981-9E6867FE8B83}"/>
    <cellStyle name="เครื่องหมายจุลภาค 2 2 2 2 2 5" xfId="35394" xr:uid="{C3E2A3E2-4637-4E3A-AFD2-2C08964360AE}"/>
    <cellStyle name="เครื่องหมายจุลภาค 2 2 2 2 2 6" xfId="35395" xr:uid="{05E38E4D-4A4A-477A-AD8B-02ACE57897FA}"/>
    <cellStyle name="เครื่องหมายจุลภาค 2 2 2 2 3" xfId="35396" xr:uid="{1077F8D3-D0B4-4D59-B163-3CA101A2A7D8}"/>
    <cellStyle name="เครื่องหมายจุลภาค 2 2 2 2 4" xfId="35397" xr:uid="{98E0C8CE-D1DA-428F-9DEC-37EF58D08C43}"/>
    <cellStyle name="เครื่องหมายจุลภาค 2 2 2 2 5" xfId="35398" xr:uid="{7B573D79-0179-444F-A3DE-58A791E8E253}"/>
    <cellStyle name="เครื่องหมายจุลภาค 2 2 2 2 6" xfId="35399" xr:uid="{2BE92679-844F-415E-B289-65A065BAAC52}"/>
    <cellStyle name="เครื่องหมายจุลภาค 2 2 2 2 7" xfId="35400" xr:uid="{920E0DCE-8A77-42D1-986E-982397D423D9}"/>
    <cellStyle name="เครื่องหมายจุลภาค 2 2 2 3" xfId="35401" xr:uid="{B5C7CC28-B6E0-4FF7-9B95-BBA3C249EFA7}"/>
    <cellStyle name="เครื่องหมายจุลภาค 2 2 2 3 2" xfId="35402" xr:uid="{E657F886-749D-4BB6-8743-60433229BE12}"/>
    <cellStyle name="เครื่องหมายจุลภาค 2 2 2 3 3" xfId="35403" xr:uid="{3CE40B64-28AF-4D46-BA48-A99780739EEC}"/>
    <cellStyle name="เครื่องหมายจุลภาค 2 2 2 3 4" xfId="35404" xr:uid="{B9287E39-24BC-4F29-9395-24E5A75848B3}"/>
    <cellStyle name="เครื่องหมายจุลภาค 2 2 2 3 5" xfId="35405" xr:uid="{CF7F7DEF-C96E-4509-94BC-8AA569A1B1D2}"/>
    <cellStyle name="เครื่องหมายจุลภาค 2 2 2 3 6" xfId="35406" xr:uid="{AE8B7CB8-8644-4377-911D-273957C1C21E}"/>
    <cellStyle name="เครื่องหมายจุลภาค 2 2 2 4" xfId="35407" xr:uid="{FCADD12A-144F-48E8-ADCC-92E8D49396CE}"/>
    <cellStyle name="เครื่องหมายจุลภาค 2 2 2 5" xfId="35408" xr:uid="{E6D89323-B99E-428A-BFC5-88AE5EA094BD}"/>
    <cellStyle name="เครื่องหมายจุลภาค 2 2 2 6" xfId="35409" xr:uid="{33802255-A6A8-4260-8F91-8E1562ACE63B}"/>
    <cellStyle name="เครื่องหมายจุลภาค 2 2 2 7" xfId="35410" xr:uid="{BADBEF8A-D64B-4E50-BD49-1CCBCBBB4240}"/>
    <cellStyle name="เครื่องหมายจุลภาค 2 2 2 8" xfId="35411" xr:uid="{06767468-F3B0-4E15-96E9-68984B545557}"/>
    <cellStyle name="เครื่องหมายจุลภาค 2 2 3" xfId="35412" xr:uid="{A5DD5251-34D3-48D1-8F9F-1101A254F868}"/>
    <cellStyle name="เครื่องหมายจุลภาค 2 2 3 2" xfId="35413" xr:uid="{8E9C3E69-4F4B-4330-A994-73B90301C244}"/>
    <cellStyle name="เครื่องหมายจุลภาค 2 2 3 2 2" xfId="35414" xr:uid="{E7280831-A843-419A-BCDD-B8B4ADFDD565}"/>
    <cellStyle name="เครื่องหมายจุลภาค 2 2 3 2 3" xfId="35415" xr:uid="{34F85C1C-8E01-4363-A584-491FC8142A04}"/>
    <cellStyle name="เครื่องหมายจุลภาค 2 2 3 2 4" xfId="35416" xr:uid="{50694E55-6C45-43E0-AA9E-7F81ED884501}"/>
    <cellStyle name="เครื่องหมายจุลภาค 2 2 3 2 5" xfId="35417" xr:uid="{C1850B9E-67EB-4CFE-9942-FCF609A5F5CE}"/>
    <cellStyle name="เครื่องหมายจุลภาค 2 2 3 2 6" xfId="35418" xr:uid="{0F398332-F289-4560-B33C-4B5A5C9260B8}"/>
    <cellStyle name="เครื่องหมายจุลภาค 2 2 3 3" xfId="35419" xr:uid="{C982F67E-4A31-4697-8138-B6D5EED0A2F5}"/>
    <cellStyle name="เครื่องหมายจุลภาค 2 2 3 4" xfId="35420" xr:uid="{D96EBB94-B7D3-444D-9FE6-2494E733D467}"/>
    <cellStyle name="เครื่องหมายจุลภาค 2 2 3 5" xfId="35421" xr:uid="{706461D7-D7DD-4F59-8217-73D18924CB5C}"/>
    <cellStyle name="เครื่องหมายจุลภาค 2 2 3 6" xfId="35422" xr:uid="{83F94C89-2EE3-4654-A957-6A365404183A}"/>
    <cellStyle name="เครื่องหมายจุลภาค 2 2 3 7" xfId="35423" xr:uid="{7741051D-56DD-403C-B8EE-468C356B639A}"/>
    <cellStyle name="เครื่องหมายจุลภาค 2 2 4" xfId="35424" xr:uid="{BF6708F1-8274-4134-B19B-1681C937B962}"/>
    <cellStyle name="เครื่องหมายจุลภาค 2 2 4 2" xfId="35425" xr:uid="{0AEC153A-D1CA-47E1-9D51-0F3CBEAE374C}"/>
    <cellStyle name="เครื่องหมายจุลภาค 2 2 4 3" xfId="35426" xr:uid="{5D8874DF-4617-45E5-87C8-1C7D7D03579C}"/>
    <cellStyle name="เครื่องหมายจุลภาค 2 2 4 4" xfId="35427" xr:uid="{79C2970A-3B53-4FCF-9D28-F0C4BDF980D2}"/>
    <cellStyle name="เครื่องหมายจุลภาค 2 2 4 5" xfId="35428" xr:uid="{39C37D11-94B6-4FA9-8248-5B38BFDCCBE1}"/>
    <cellStyle name="เครื่องหมายจุลภาค 2 2 4 6" xfId="35429" xr:uid="{4251CD06-49C3-468A-83B7-881C1BBB52CD}"/>
    <cellStyle name="เครื่องหมายจุลภาค 2 2 5" xfId="35430" xr:uid="{DAF649B4-C9E2-4E82-BB05-DD430295A191}"/>
    <cellStyle name="เครื่องหมายจุลภาค 2 2 6" xfId="35431" xr:uid="{153543E1-608E-4A12-AB98-70638497DD86}"/>
    <cellStyle name="เครื่องหมายจุลภาค 2 2 7" xfId="35432" xr:uid="{DCD33888-B98B-495E-8818-E33383137722}"/>
    <cellStyle name="เครื่องหมายจุลภาค 2 2 8" xfId="35433" xr:uid="{36692008-3E4A-41A0-9D83-2A3ACC14EBE5}"/>
    <cellStyle name="เครื่องหมายจุลภาค 2 2 9" xfId="35434" xr:uid="{C918047A-42C7-4563-A2EF-458B17F671A1}"/>
    <cellStyle name="เครื่องหมายจุลภาค 2 3" xfId="35435" xr:uid="{31264B40-C069-4397-A802-6122F1C2173E}"/>
    <cellStyle name="เครื่องหมายจุลภาค 2 3 2" xfId="35436" xr:uid="{A564E359-A4F5-4018-8FDA-F8C87AA5DA78}"/>
    <cellStyle name="เครื่องหมายจุลภาค 2 3 2 2" xfId="35437" xr:uid="{B560F56B-D112-4943-8231-08BC5BB9D0E5}"/>
    <cellStyle name="เครื่องหมายจุลภาค 2 3 2 2 2" xfId="35438" xr:uid="{F598A069-FD8C-479F-9760-49558AB6ABC3}"/>
    <cellStyle name="เครื่องหมายจุลภาค 2 3 2 2 3" xfId="35439" xr:uid="{0FE0DA91-99EA-407A-845F-41819470DEED}"/>
    <cellStyle name="เครื่องหมายจุลภาค 2 3 2 2 4" xfId="35440" xr:uid="{E524B180-DDB3-4E55-8BAB-282DF0EF0883}"/>
    <cellStyle name="เครื่องหมายจุลภาค 2 3 2 2 5" xfId="35441" xr:uid="{DEBE81DB-3D77-4C03-A386-A97698A1C693}"/>
    <cellStyle name="เครื่องหมายจุลภาค 2 3 2 2 6" xfId="35442" xr:uid="{105CDC48-C458-42B8-826B-29CF0304805C}"/>
    <cellStyle name="เครื่องหมายจุลภาค 2 3 2 3" xfId="35443" xr:uid="{637E58D6-F989-47DB-B7EE-2CF479F9AF7A}"/>
    <cellStyle name="เครื่องหมายจุลภาค 2 3 2 4" xfId="35444" xr:uid="{FE2CF53D-EF35-4EA5-9361-6E7CA0780F94}"/>
    <cellStyle name="เครื่องหมายจุลภาค 2 3 2 5" xfId="35445" xr:uid="{6189BAF8-14B5-413C-8673-2F960C0D433F}"/>
    <cellStyle name="เครื่องหมายจุลภาค 2 3 2 6" xfId="35446" xr:uid="{22F0BF29-62F1-413E-AF66-F99328D2665E}"/>
    <cellStyle name="เครื่องหมายจุลภาค 2 3 2 7" xfId="35447" xr:uid="{5F0801E9-3426-482A-AB07-C4A86EFA026E}"/>
    <cellStyle name="เครื่องหมายจุลภาค 2 3 3" xfId="35448" xr:uid="{5B73FF7D-A993-40F7-BFD7-DF781155F919}"/>
    <cellStyle name="เครื่องหมายจุลภาค 2 3 3 2" xfId="35449" xr:uid="{3E5A4B2B-57BF-40A1-B927-643710C60E92}"/>
    <cellStyle name="เครื่องหมายจุลภาค 2 3 3 3" xfId="35450" xr:uid="{16E57B44-3529-439A-B495-A40CFC6AC207}"/>
    <cellStyle name="เครื่องหมายจุลภาค 2 3 3 4" xfId="35451" xr:uid="{F7C68DEC-009D-456B-BF06-6ED9EE786275}"/>
    <cellStyle name="เครื่องหมายจุลภาค 2 3 3 5" xfId="35452" xr:uid="{9DEA78F6-CCFE-4A83-9449-3C3E3BB08C47}"/>
    <cellStyle name="เครื่องหมายจุลภาค 2 3 3 6" xfId="35453" xr:uid="{AA0541EF-B2B8-48F0-87D1-84A665AFC39C}"/>
    <cellStyle name="เครื่องหมายจุลภาค 2 3 4" xfId="35454" xr:uid="{60F0C49D-3FAA-49EF-AB89-C0D01213252F}"/>
    <cellStyle name="เครื่องหมายจุลภาค 2 3 5" xfId="35455" xr:uid="{0C20D973-4288-4977-A349-FA351B8B68CC}"/>
    <cellStyle name="เครื่องหมายจุลภาค 2 3 6" xfId="35456" xr:uid="{F0F7AE31-282A-4B58-9642-F25A332A1C89}"/>
    <cellStyle name="เครื่องหมายจุลภาค 2 3 7" xfId="35457" xr:uid="{5A81931A-1CF8-4B97-924E-1500558B0874}"/>
    <cellStyle name="เครื่องหมายจุลภาค 2 3 8" xfId="35458" xr:uid="{4E1D1E3C-05A9-41BE-BB1C-E996DAB88979}"/>
    <cellStyle name="เครื่องหมายจุลภาค 2 4" xfId="35459" xr:uid="{C548BDB4-8DD7-4359-819B-4651D781AA7C}"/>
    <cellStyle name="เครื่องหมายจุลภาค 2 4 2" xfId="35460" xr:uid="{1B7451A4-2C7A-4998-B64F-1DBCB5035968}"/>
    <cellStyle name="เครื่องหมายจุลภาค 2 4 2 2" xfId="35461" xr:uid="{785733B2-AA52-4C80-85AE-D7DFBFCBE715}"/>
    <cellStyle name="เครื่องหมายจุลภาค 2 4 2 3" xfId="35462" xr:uid="{E419301E-85C9-409D-8D9E-A3ED93A760F9}"/>
    <cellStyle name="เครื่องหมายจุลภาค 2 4 2 4" xfId="35463" xr:uid="{693F0945-1812-4F30-AC5B-1E722C615246}"/>
    <cellStyle name="เครื่องหมายจุลภาค 2 4 2 5" xfId="35464" xr:uid="{3D834420-8756-4CC0-A975-C0F6965E9BB3}"/>
    <cellStyle name="เครื่องหมายจุลภาค 2 4 2 6" xfId="35465" xr:uid="{2DEB6C29-83D8-4930-8E6A-DE5D67A64244}"/>
    <cellStyle name="เครื่องหมายจุลภาค 2 4 3" xfId="35466" xr:uid="{E21D77C9-6CFF-481F-A0CE-447924E700E2}"/>
    <cellStyle name="เครื่องหมายจุลภาค 2 4 4" xfId="35467" xr:uid="{BFF65FF5-9480-4101-8981-8504F51CD989}"/>
    <cellStyle name="เครื่องหมายจุลภาค 2 4 5" xfId="35468" xr:uid="{FDFAAF8C-C4EB-40BB-8767-5488E9234FD5}"/>
    <cellStyle name="เครื่องหมายจุลภาค 2 4 6" xfId="35469" xr:uid="{84D07129-6039-412D-BB89-58840D61909F}"/>
    <cellStyle name="เครื่องหมายจุลภาค 2 4 7" xfId="35470" xr:uid="{65CA0D07-4BE3-44E3-B522-176CE5C91029}"/>
    <cellStyle name="เครื่องหมายจุลภาค 2 5" xfId="35471" xr:uid="{BE36D38B-DC2C-4E4E-A648-6E358F61D119}"/>
    <cellStyle name="เครื่องหมายจุลภาค 2 5 2" xfId="35472" xr:uid="{4FB1BE18-1103-4EAE-BBF2-34F56218749E}"/>
    <cellStyle name="เครื่องหมายจุลภาค 2 5 3" xfId="35473" xr:uid="{FD06886D-5D85-41E0-9B95-2C9901702511}"/>
    <cellStyle name="เครื่องหมายจุลภาค 2 5 4" xfId="35474" xr:uid="{D13FBEE8-0EB6-4BB7-88C6-9D4B7AF8B601}"/>
    <cellStyle name="เครื่องหมายจุลภาค 2 5 5" xfId="35475" xr:uid="{79F9DE60-A261-4D10-87FF-80F7E988B755}"/>
    <cellStyle name="เครื่องหมายจุลภาค 2 5 6" xfId="35476" xr:uid="{F6D363CC-14B9-4E3C-9C83-C2BADFEEF19C}"/>
    <cellStyle name="เครื่องหมายจุลภาค 2 6" xfId="35477" xr:uid="{BDF8342B-63CC-4DD9-A055-29354D2BF619}"/>
    <cellStyle name="เครื่องหมายจุลภาค 2 7" xfId="35478" xr:uid="{363B1CC7-1995-458B-BEC8-40ED7ECE7FE1}"/>
    <cellStyle name="เครื่องหมายจุลภาค 2 8" xfId="35479" xr:uid="{9F7C21B9-F48E-49D2-B6E8-A62DDCCA7CEB}"/>
    <cellStyle name="เครื่องหมายจุลภาค 2 9" xfId="35480" xr:uid="{FD6D491F-618D-43A1-B066-9B205007F001}"/>
    <cellStyle name="เครื่องหมายจุลภาค 3" xfId="35481" xr:uid="{2B1BF970-B595-4355-B9D2-3C186F712F07}"/>
    <cellStyle name="เครื่องหมายจุลภาค 3 2" xfId="35482" xr:uid="{9C606C3D-CFF5-4F2B-B044-1BB95333DC08}"/>
    <cellStyle name="เครื่องหมายจุลภาค 3 3" xfId="35483" xr:uid="{567C1230-FB05-4C32-8D48-514DDCD6D66B}"/>
    <cellStyle name="เครื่องหมายจุลภาค 3 4" xfId="35484" xr:uid="{43AE8583-66D8-4AAE-B3AE-38A33CA300BD}"/>
    <cellStyle name="เครื่องหมายจุลภาค 3 5" xfId="35485" xr:uid="{288969CF-13ED-44D4-9DD2-00EB05C84504}"/>
    <cellStyle name="เครื่องหมายจุลภาค 3 6" xfId="35486" xr:uid="{7BAA0B74-7D88-498A-9F56-B27EC9F7E4DA}"/>
    <cellStyle name="เครื่องหมายจุลภาค 4" xfId="35487" xr:uid="{F28C92A6-E4C0-4ECC-9523-0B1CB9210DB4}"/>
    <cellStyle name="เครื่องหมายจุลภาค 4 2" xfId="35488" xr:uid="{6BDEA1F4-3B5F-46E4-B6D2-AFF5CFC004DC}"/>
    <cellStyle name="เครื่องหมายจุลภาค 4 2 2" xfId="35489" xr:uid="{54691905-3D21-4625-8AAB-64A4178FCC74}"/>
    <cellStyle name="เครื่องหมายจุลภาค 4 2 3" xfId="35490" xr:uid="{DCC48905-502D-46CA-BB36-EB148B80BD82}"/>
    <cellStyle name="เครื่องหมายจุลภาค 4 2 4" xfId="35491" xr:uid="{E6FBC2EF-B4F2-41B5-BC6B-62C158DEB136}"/>
    <cellStyle name="เครื่องหมายจุลภาค 4 2 5" xfId="35492" xr:uid="{D52186C1-D935-4473-BF0B-771C21EDD833}"/>
    <cellStyle name="เครื่องหมายจุลภาค 4 2 6" xfId="35493" xr:uid="{3C4BE4F3-07A8-4C8A-9D77-7FADDFF5C672}"/>
    <cellStyle name="เครื่องหมายจุลภาค 4 3" xfId="35494" xr:uid="{3023BF5F-4F68-44F3-BC3C-299B69A21364}"/>
    <cellStyle name="เครื่องหมายจุลภาค 4 4" xfId="35495" xr:uid="{2335AAEB-5291-433E-A281-AF0FECDC4E86}"/>
    <cellStyle name="เครื่องหมายจุลภาค 4 5" xfId="35496" xr:uid="{DE486706-49BB-4018-8C56-E8E9ECF96BE3}"/>
    <cellStyle name="เครื่องหมายจุลภาค 4 6" xfId="35497" xr:uid="{1E9EF202-C2F0-4855-84C5-C34AC08153E2}"/>
    <cellStyle name="เครื่องหมายจุลภาค 4 7" xfId="35498" xr:uid="{8371060C-19FC-45B1-B872-AC6C6E55694F}"/>
    <cellStyle name="เครื่องหมายจุลภาค_001K-1,2,3" xfId="2409" xr:uid="{01A94F92-449B-4617-BBCD-9BFC9AD5E500}"/>
    <cellStyle name="เครื่องหมายสกุลเงิน [0]_14022..14033" xfId="2410" xr:uid="{8825A81C-91ED-4665-A3D1-0151CEB40148}"/>
    <cellStyle name="เครื่องหมายสกุลเงิน_14022..14033" xfId="2411" xr:uid="{808A2250-5A2A-49D3-AFCD-DB94642D29C3}"/>
    <cellStyle name="เชื่อมโยงหลายมิติ" xfId="120" xr:uid="{B1FC6DEC-8101-4C04-B1BC-BDA666E10EC9}"/>
    <cellStyle name="เชื่อมโยงหลายมิติ 2" xfId="2414" xr:uid="{693A5B36-B2FB-4A25-BBB2-D176DEB653D6}"/>
    <cellStyle name="เชื่อมโยงหลายมิติ 3" xfId="36579" xr:uid="{A2159D15-A62B-4E7C-918A-98A96F96A9AA}"/>
    <cellStyle name="เชื่อมโยงหลายมิติ 4" xfId="36580" xr:uid="{8E833062-E6B7-4B44-AEDC-1438CD0D8D48}"/>
    <cellStyle name="เชื่อมโยงหลายมิติ 5" xfId="2413" xr:uid="{BB7D890F-3A63-497C-95E1-D26A0025D0FC}"/>
    <cellStyle name="เซลล์ตรวจสอบ" xfId="2415" xr:uid="{49DDF238-2B75-40FC-873A-BED18653E6F4}"/>
    <cellStyle name="เซลล์ตรวจสอบ 2" xfId="35512" xr:uid="{888C27B6-DB6E-4A0E-A5F2-B9AED6CC3504}"/>
    <cellStyle name="เซลล์ตรวจสอบ 3" xfId="35513" xr:uid="{F0ADB36A-E246-481A-A1AE-9C4449DD4E30}"/>
    <cellStyle name="เซลล์ตรวจสอบ 4" xfId="35514" xr:uid="{946CD55B-0E1C-491C-AA7D-74FDBFFFBD42}"/>
    <cellStyle name="เซลล์ตรวจสอบ 5" xfId="35515" xr:uid="{BEE0513E-407C-4A6D-BEE3-3AA5ED5AE3EA}"/>
    <cellStyle name="เซลล์ตรวจสอบ 6" xfId="35516" xr:uid="{42E5539C-06DC-475B-B4F1-47D09BED733E}"/>
    <cellStyle name="เซลล์ตรวจสอบ 7" xfId="36581" xr:uid="{7B59BA34-D854-42FC-A854-4AA8AAA917F5}"/>
    <cellStyle name="เซลล์ตรวจสอบ 8" xfId="35511" xr:uid="{2ED2E11F-C1D0-4217-8CAF-89B670B74493}"/>
    <cellStyle name="เซลล์ที่มีการเชื่อมโยง" xfId="2416" xr:uid="{486AA093-BC23-48BC-8C78-652BCDC07202}"/>
    <cellStyle name="เซลล์ที่มีการเชื่อมโยง 2" xfId="35518" xr:uid="{AF862D39-D6BD-4DB2-9142-9F44B278FFED}"/>
    <cellStyle name="เซลล์ที่มีการเชื่อมโยง 3" xfId="35519" xr:uid="{20D4423D-5840-4584-8D94-00C7A440CB05}"/>
    <cellStyle name="เซลล์ที่มีการเชื่อมโยง 4" xfId="35520" xr:uid="{FFAA987A-5044-434D-87FA-21EA89B932B3}"/>
    <cellStyle name="เซลล์ที่มีการเชื่อมโยง 5" xfId="35521" xr:uid="{7001D7EE-06B8-4EB5-8027-C4D1199F9690}"/>
    <cellStyle name="เซลล์ที่มีการเชื่อมโยง 6" xfId="35522" xr:uid="{55AD9B38-83D0-40DB-937F-AA7D0493EF08}"/>
    <cellStyle name="เซลล์ที่มีการเชื่อมโยง 7" xfId="36582" xr:uid="{FB3678BB-1121-4A72-B7FE-CC3C1B09ED93}"/>
    <cellStyle name="เซลล์ที่มีการเชื่อมโยง 8" xfId="35517" xr:uid="{7D822377-719E-49A7-B62D-6C7EFB0494A2}"/>
    <cellStyle name="เปอร์เซ็นต์ 2" xfId="35672" xr:uid="{9668F64E-D8DE-4D08-A8F4-2FB32FB523ED}"/>
    <cellStyle name="เปอร์เซ็นต์ 2 2" xfId="35673" xr:uid="{E816B1D7-1C6A-48BE-BD70-5C9A2852AF36}"/>
    <cellStyle name="เปอร์เซ็นต์ 2 3" xfId="35674" xr:uid="{B2D0CF10-6D4D-48F6-AEEB-2570EB7A8318}"/>
    <cellStyle name="เปอร์เซ็นต์ 2 4" xfId="35675" xr:uid="{9AF296E8-5B3D-474C-9D67-56F7BCB154C7}"/>
    <cellStyle name="เปอร์เซ็นต์ 2 5" xfId="35676" xr:uid="{1ED5D1E9-1546-4145-B07B-B5783A8D4584}"/>
    <cellStyle name="เปอร์เซ็นต์ 2 6" xfId="35677" xr:uid="{C0F8680A-C9E7-482D-8043-FFD895FFDB20}"/>
    <cellStyle name="เปอร์เซ็นต์_Lead 280203" xfId="2425" xr:uid="{9CD244E8-97EC-49D4-8489-A49D4E83087A}"/>
    <cellStyle name="เส้นขอบขวา" xfId="2438" xr:uid="{1C7039A2-AEA6-4737-BAE0-A87C3763A6E2}"/>
    <cellStyle name="แย่" xfId="2427" xr:uid="{43232160-7837-422C-8F58-503E2E87184D}"/>
    <cellStyle name="แย่ 2" xfId="35775" xr:uid="{518240DC-4137-417F-A6F0-502FF5213793}"/>
    <cellStyle name="แย่ 3" xfId="35776" xr:uid="{86A7833D-0C52-45FA-B58E-9E224CDCCEA6}"/>
    <cellStyle name="แย่ 4" xfId="35777" xr:uid="{10D98821-2CBC-4066-A461-6BB8B3F77B21}"/>
    <cellStyle name="แย่ 5" xfId="35778" xr:uid="{7EBDCAF6-CDBC-45DB-B7FE-F14D11C0C52A}"/>
    <cellStyle name="แย่ 6" xfId="35779" xr:uid="{81C87093-6EDE-4733-A252-7FA05B1CB090}"/>
    <cellStyle name="แย่ 7" xfId="36583" xr:uid="{6A79AE0A-FA10-4E20-BABE-E789EA07E824}"/>
    <cellStyle name="แย่ 8" xfId="35774" xr:uid="{71E6C22E-090D-4169-81F3-674873C21FE4}"/>
    <cellStyle name="แสดงผล" xfId="2439" xr:uid="{183DC981-E0A8-4A49-BF72-A9B9B1FEDF53}"/>
    <cellStyle name="แสดงผล 10" xfId="35817" xr:uid="{CF27CB49-55ED-4C1D-A1BD-737F3FC87B4E}"/>
    <cellStyle name="แสดงผล 10 2" xfId="37233" xr:uid="{48E016AB-637F-4AE7-B772-AC908A8046A1}"/>
    <cellStyle name="แสดงผล 11" xfId="35818" xr:uid="{5ABAA93A-A900-4AF7-94AB-27D33112C7CE}"/>
    <cellStyle name="แสดงผล 11 2" xfId="37073" xr:uid="{0D152E0E-077F-4371-823B-F75EF226D9D2}"/>
    <cellStyle name="แสดงผล 12" xfId="35819" xr:uid="{897E6538-6FC2-4A8C-96FE-7E1C08A90458}"/>
    <cellStyle name="แสดงผล 12 2" xfId="37040" xr:uid="{D7E2C8E2-E87A-4683-96E8-5CAA5F2C3549}"/>
    <cellStyle name="แสดงผล 13" xfId="36584" xr:uid="{C713F5D9-9317-4EEA-BE70-5A23F8C883BA}"/>
    <cellStyle name="แสดงผล 14" xfId="35816" xr:uid="{A548FD03-C446-4C80-AC86-3F467F9DD743}"/>
    <cellStyle name="แสดงผล 15" xfId="37701" xr:uid="{32B2D61F-C369-4F59-8385-6246F29FE584}"/>
    <cellStyle name="แสดงผล 2" xfId="35820" xr:uid="{27DCEAC2-312B-4CB6-AA82-26117C4CB08E}"/>
    <cellStyle name="แสดงผล 2 10" xfId="35821" xr:uid="{DB40A80E-C5F5-4119-9250-8FD60A7E7FD7}"/>
    <cellStyle name="แสดงผล 2 11" xfId="35822" xr:uid="{F00631F0-E37A-4D6E-B46C-2E5D70A25A8A}"/>
    <cellStyle name="แสดงผล 2 12" xfId="36852" xr:uid="{5CA73C5F-5D63-4841-9878-761D6C96E113}"/>
    <cellStyle name="แสดงผล 2 2" xfId="35823" xr:uid="{45289913-5587-4050-9C3C-AAB0E2F779D4}"/>
    <cellStyle name="แสดงผล 2 2 10" xfId="35824" xr:uid="{E3599093-07DD-4057-9B59-32DD2D3B5880}"/>
    <cellStyle name="แสดงผล 2 2 11" xfId="37299" xr:uid="{6B8FA494-B4BB-4EBB-92F4-57374EB98ECC}"/>
    <cellStyle name="แสดงผล 2 2 2" xfId="35825" xr:uid="{BB532BC3-3988-43D0-B0EC-E65285B0ABBA}"/>
    <cellStyle name="แสดงผล 2 2 2 2" xfId="35826" xr:uid="{8D4801E3-952F-43D6-83CB-65CB8FDFA67F}"/>
    <cellStyle name="แสดงผล 2 2 2 3" xfId="35827" xr:uid="{B25EA7DA-1A2E-4FAD-A253-BE0A04F50523}"/>
    <cellStyle name="แสดงผล 2 2 2 4" xfId="35828" xr:uid="{08A3B830-450B-4F7F-9E70-55922131918E}"/>
    <cellStyle name="แสดงผล 2 2 2 5" xfId="35829" xr:uid="{32DCC566-9582-4A85-B35D-9888C3640E78}"/>
    <cellStyle name="แสดงผล 2 2 2 6" xfId="35830" xr:uid="{3B5C9581-F559-49F9-9B8A-54E51B8789A9}"/>
    <cellStyle name="แสดงผล 2 2 2 7" xfId="35831" xr:uid="{42E3B2BE-0FA6-490F-A722-6AEC1B1695DA}"/>
    <cellStyle name="แสดงผล 2 2 2 8" xfId="35832" xr:uid="{B4B184E6-3589-451E-A02F-78A2CCBFA9BD}"/>
    <cellStyle name="แสดงผล 2 2 3" xfId="35833" xr:uid="{A0F9368C-5F55-489F-9AF2-7FD35488F661}"/>
    <cellStyle name="แสดงผล 2 2 3 2" xfId="35834" xr:uid="{8BA5C80D-6C72-4F84-B3A4-A15E696531F0}"/>
    <cellStyle name="แสดงผล 2 2 3 3" xfId="35835" xr:uid="{0E787640-59DF-4C02-BBBF-98354871A079}"/>
    <cellStyle name="แสดงผล 2 2 3 4" xfId="35836" xr:uid="{C17976C0-73FB-4EDA-87E9-E6AF49AD707E}"/>
    <cellStyle name="แสดงผล 2 2 3 5" xfId="35837" xr:uid="{FA504119-24FA-4890-A6B7-1E70FCC9FA06}"/>
    <cellStyle name="แสดงผล 2 2 3 6" xfId="35838" xr:uid="{EA44DF64-BCBA-4BFD-83AA-77AB990DB802}"/>
    <cellStyle name="แสดงผล 2 2 3 7" xfId="35839" xr:uid="{C0CFABE6-B8C9-4CEC-B5C1-08FAF6DC9F96}"/>
    <cellStyle name="แสดงผล 2 2 3 8" xfId="35840" xr:uid="{2A48AD91-8654-4653-B9BE-387CFCCAF6EC}"/>
    <cellStyle name="แสดงผล 2 2 4" xfId="35841" xr:uid="{93E6DB40-863C-4A8B-B8D1-99A6BC725716}"/>
    <cellStyle name="แสดงผล 2 2 5" xfId="35842" xr:uid="{CBC93B93-256D-408C-8DE7-6330F0F30DAF}"/>
    <cellStyle name="แสดงผล 2 2 6" xfId="35843" xr:uid="{9C1D3CA8-494C-4AEF-946A-CA00D5AA4E24}"/>
    <cellStyle name="แสดงผล 2 2 7" xfId="35844" xr:uid="{735DE07F-D323-4878-BEE8-7F3F8445CFA5}"/>
    <cellStyle name="แสดงผล 2 2 8" xfId="35845" xr:uid="{BA98784F-00FE-4325-A2E0-5F19E35A0F0B}"/>
    <cellStyle name="แสดงผล 2 2 9" xfId="35846" xr:uid="{D9220235-8BE5-45C0-8BE0-06A68C43E6C0}"/>
    <cellStyle name="แสดงผล 2 3" xfId="35847" xr:uid="{FBC0EC15-7975-40D0-A8E7-E7B24CB31F37}"/>
    <cellStyle name="แสดงผล 2 3 2" xfId="35848" xr:uid="{3D20E63C-CC70-46D3-BB0D-28818023CE36}"/>
    <cellStyle name="แสดงผล 2 3 3" xfId="35849" xr:uid="{4A4D03C4-D27F-4D29-89D5-5B735DD56D46}"/>
    <cellStyle name="แสดงผล 2 3 4" xfId="35850" xr:uid="{B6E215A3-7407-476C-8285-B83FCE6087F8}"/>
    <cellStyle name="แสดงผล 2 3 5" xfId="35851" xr:uid="{D5E607A3-1C06-4B1A-9AC8-EEF9FF300F41}"/>
    <cellStyle name="แสดงผล 2 3 6" xfId="35852" xr:uid="{24A5FC93-39FE-404F-A259-6EEE81FD7AB7}"/>
    <cellStyle name="แสดงผล 2 3 7" xfId="35853" xr:uid="{2FD5F49C-2C8D-4F76-A6AD-22C388AE7507}"/>
    <cellStyle name="แสดงผล 2 3 8" xfId="35854" xr:uid="{100641C6-5DE0-4390-AC6E-4D38DDE03D57}"/>
    <cellStyle name="แสดงผล 2 3 9" xfId="37413" xr:uid="{7A42FFEA-003C-4A4E-B41D-D9C349CB16AB}"/>
    <cellStyle name="แสดงผล 2 4" xfId="35855" xr:uid="{9B70F73C-E7D5-490B-948B-9B3772FD4498}"/>
    <cellStyle name="แสดงผล 2 4 2" xfId="35856" xr:uid="{1C30355A-028F-4D2E-990E-16F0345BFD5B}"/>
    <cellStyle name="แสดงผล 2 4 3" xfId="35857" xr:uid="{0586B146-F941-451A-8D5A-54B65F4D7669}"/>
    <cellStyle name="แสดงผล 2 4 4" xfId="35858" xr:uid="{12DE48D4-EBA3-4B9E-A49B-34F4F90E13CC}"/>
    <cellStyle name="แสดงผล 2 4 5" xfId="35859" xr:uid="{C0F1ACAC-64C8-44CC-9136-E9D4EA702BB5}"/>
    <cellStyle name="แสดงผล 2 4 6" xfId="35860" xr:uid="{F01B3132-7775-42F4-B0DF-DC5BF33C288B}"/>
    <cellStyle name="แสดงผล 2 4 7" xfId="35861" xr:uid="{3C1393BB-05DA-432B-8CC4-DBBCAFB531B5}"/>
    <cellStyle name="แสดงผล 2 4 8" xfId="35862" xr:uid="{FB270580-8F7C-4E9E-BB40-026DB0599BA3}"/>
    <cellStyle name="แสดงผล 2 4 9" xfId="37474" xr:uid="{EC6282E7-ACCD-4A25-B1F1-36E1CFFF90CF}"/>
    <cellStyle name="แสดงผล 2 5" xfId="35863" xr:uid="{2B4DBBA7-BEEC-469B-A9DE-9F7D7D84F39C}"/>
    <cellStyle name="แสดงผล 2 5 2" xfId="37522" xr:uid="{1A9F529F-F273-4BE7-8A98-439C01AEEBFD}"/>
    <cellStyle name="แสดงผล 2 6" xfId="35864" xr:uid="{8A454B86-8E86-421C-A0FA-B7D4B1376235}"/>
    <cellStyle name="แสดงผล 2 6 2" xfId="37570" xr:uid="{7BB043C9-01FE-446F-B76D-86F6B4597372}"/>
    <cellStyle name="แสดงผล 2 7" xfId="35865" xr:uid="{7B3BD6C8-6262-4279-8FC1-62F0ACD8847D}"/>
    <cellStyle name="แสดงผล 2 8" xfId="35866" xr:uid="{10380B3D-5DD5-4D5C-9511-2B3042854EA0}"/>
    <cellStyle name="แสดงผล 2 9" xfId="35867" xr:uid="{46823DD5-953F-4FA5-BD38-6EF1858C3D9F}"/>
    <cellStyle name="แสดงผล 3" xfId="35868" xr:uid="{D3021C62-77A6-4FD9-82F6-F87AA77315B6}"/>
    <cellStyle name="แสดงผล 3 10" xfId="35869" xr:uid="{B88D7000-22F4-4C34-BBB1-6225FBB8AB47}"/>
    <cellStyle name="แสดงผล 3 11" xfId="37187" xr:uid="{E18ED9CC-74E5-4471-8E32-4A3A094DF658}"/>
    <cellStyle name="แสดงผล 3 2" xfId="35870" xr:uid="{CDB29F62-FB68-4D90-98F1-22BBA454EB24}"/>
    <cellStyle name="แสดงผล 3 2 2" xfId="35871" xr:uid="{3CEC882F-B820-42B2-9F09-53E08FBBF81B}"/>
    <cellStyle name="แสดงผล 3 2 3" xfId="35872" xr:uid="{6D80C5DD-998B-451E-90C2-853B8FDCA3D0}"/>
    <cellStyle name="แสดงผล 3 2 4" xfId="35873" xr:uid="{DA7B6AFA-135D-4EA6-B397-3A24155D10F3}"/>
    <cellStyle name="แสดงผล 3 2 5" xfId="35874" xr:uid="{2C0F605D-41F3-43BE-8480-AFA72DC1F53D}"/>
    <cellStyle name="แสดงผล 3 2 6" xfId="35875" xr:uid="{74E88FF6-D1E9-4697-B4E7-C119CA9EF128}"/>
    <cellStyle name="แสดงผล 3 2 7" xfId="35876" xr:uid="{DA7730CB-7543-44B0-9149-27F6789C106D}"/>
    <cellStyle name="แสดงผล 3 2 8" xfId="35877" xr:uid="{CCA7C93F-DB05-4450-B2B1-21ACD323BAA4}"/>
    <cellStyle name="แสดงผล 3 3" xfId="35878" xr:uid="{FD0C6D30-F5BF-4B7C-8F0A-C4F6F15E5520}"/>
    <cellStyle name="แสดงผล 3 3 2" xfId="35879" xr:uid="{3214E37C-EDE4-42ED-85DB-BCF4F8C2C31B}"/>
    <cellStyle name="แสดงผล 3 3 3" xfId="35880" xr:uid="{D74F78D2-E9B2-46BC-9FC2-63E6783C0141}"/>
    <cellStyle name="แสดงผล 3 3 4" xfId="35881" xr:uid="{1A0B9EA6-DDE1-4C0B-9A22-46EAB57ADBAF}"/>
    <cellStyle name="แสดงผล 3 3 5" xfId="35882" xr:uid="{025E524E-840E-4A12-836D-9EEBF8606924}"/>
    <cellStyle name="แสดงผล 3 3 6" xfId="35883" xr:uid="{5B7E76AD-5007-4C1B-BFD7-B7BFBB20A2B7}"/>
    <cellStyle name="แสดงผล 3 3 7" xfId="35884" xr:uid="{5EB8B28B-0150-405E-995C-F3D0D4721314}"/>
    <cellStyle name="แสดงผล 3 3 8" xfId="35885" xr:uid="{97BB644A-CD47-4785-947B-1B6F177F108F}"/>
    <cellStyle name="แสดงผล 3 4" xfId="35886" xr:uid="{9ED8FDAE-FBF4-4F87-9039-D5E00F88A628}"/>
    <cellStyle name="แสดงผล 3 5" xfId="35887" xr:uid="{D0BF15C5-B279-4AEA-A489-3BB5512FF2D5}"/>
    <cellStyle name="แสดงผล 3 6" xfId="35888" xr:uid="{FF585651-104A-4FD7-B3A8-8D236E44136E}"/>
    <cellStyle name="แสดงผล 3 7" xfId="35889" xr:uid="{633F2EB5-0756-4FA0-A844-3917B2FF52D2}"/>
    <cellStyle name="แสดงผล 3 8" xfId="35890" xr:uid="{21644D9C-3DA9-41E6-BD7C-C449030F2229}"/>
    <cellStyle name="แสดงผล 3 9" xfId="35891" xr:uid="{9F592D7D-BA48-4A33-B420-F77281169467}"/>
    <cellStyle name="แสดงผล 4" xfId="35892" xr:uid="{21F1D797-D205-40CB-922B-6A3826DF5759}"/>
    <cellStyle name="แสดงผล 4 2" xfId="35893" xr:uid="{EDBCB77A-060C-4AD6-BB05-DBE06EA89D7E}"/>
    <cellStyle name="แสดงผล 4 3" xfId="35894" xr:uid="{CAB3733B-47A7-4199-83DD-134AF4953A71}"/>
    <cellStyle name="แสดงผล 4 4" xfId="35895" xr:uid="{CAAD93D8-4B9F-41C4-A1E7-F1FAE37AA693}"/>
    <cellStyle name="แสดงผล 4 5" xfId="35896" xr:uid="{86206686-87DD-4E6D-80A3-E1CC62B73191}"/>
    <cellStyle name="แสดงผล 4 6" xfId="35897" xr:uid="{55BE7C2D-7C1E-4BA2-9798-630C1768DF58}"/>
    <cellStyle name="แสดงผล 4 7" xfId="35898" xr:uid="{32D21EAC-519B-46AF-B215-FC3F79356C93}"/>
    <cellStyle name="แสดงผล 4 8" xfId="35899" xr:uid="{42103420-48E3-41AD-A32C-2BA1E3F758FE}"/>
    <cellStyle name="แสดงผล 4 9" xfId="37251" xr:uid="{63DCA3D1-F226-40D4-BEEC-30E24614F3D5}"/>
    <cellStyle name="แสดงผล 5" xfId="35900" xr:uid="{29154EAD-A457-4CD4-B074-01BA54BA7DB6}"/>
    <cellStyle name="แสดงผล 5 2" xfId="35901" xr:uid="{4B1D7A8A-DD8A-49D5-803D-3E3644F0B042}"/>
    <cellStyle name="แสดงผล 5 3" xfId="35902" xr:uid="{B3DE040A-C327-4836-A50D-4C5E97D0310B}"/>
    <cellStyle name="แสดงผล 5 4" xfId="35903" xr:uid="{D352D945-51EF-450A-85C3-2FDB92502750}"/>
    <cellStyle name="แสดงผล 5 5" xfId="35904" xr:uid="{84F10813-0655-4859-A5B7-D16436D41D58}"/>
    <cellStyle name="แสดงผล 5 6" xfId="35905" xr:uid="{C89EEF31-6679-4F03-8EEF-16EAB8C5A2A9}"/>
    <cellStyle name="แสดงผล 5 7" xfId="35906" xr:uid="{F765EAEE-33EA-4027-B06A-8EABEB332C05}"/>
    <cellStyle name="แสดงผล 5 8" xfId="35907" xr:uid="{72B0389B-4C17-4CC8-9EC9-DB9BFC153B9E}"/>
    <cellStyle name="แสดงผล 5 9" xfId="37070" xr:uid="{01FE608C-3EDD-44AC-9123-5DC9ABD45AE1}"/>
    <cellStyle name="แสดงผล 6" xfId="35908" xr:uid="{5633E341-2C81-4C87-98F5-14DE41421FEA}"/>
    <cellStyle name="แสดงผล 6 2" xfId="36941" xr:uid="{36889247-BE7C-483C-B2D3-12C6ABEAD811}"/>
    <cellStyle name="แสดงผล 7" xfId="35909" xr:uid="{77EAF7E8-5681-40E9-BF61-3B964DFEFD65}"/>
    <cellStyle name="แสดงผล 7 2" xfId="37049" xr:uid="{2C228447-7FBC-42E5-97AC-0AA3B707044C}"/>
    <cellStyle name="แสดงผล 8" xfId="35910" xr:uid="{9D65157C-1AF8-4951-9D62-F47771E81148}"/>
    <cellStyle name="แสดงผล 8 2" xfId="36891" xr:uid="{F6262E55-7F07-4050-AF3C-48CF0649F782}"/>
    <cellStyle name="แสดงผล 9" xfId="35911" xr:uid="{422D0B35-F19A-4121-9737-D8F39700F6EF}"/>
    <cellStyle name="แสดงผล 9 2" xfId="36961" xr:uid="{326324E9-AC18-42BE-A984-88D66F22C102}"/>
    <cellStyle name="การคำนวณ" xfId="2403" xr:uid="{40D24A6D-44D6-4CF9-AC67-04ED13E64294}"/>
    <cellStyle name="การคำนวณ 10" xfId="35266" xr:uid="{F7B82987-C5F5-4114-8B62-AA06541D17B4}"/>
    <cellStyle name="การคำนวณ 10 2" xfId="36975" xr:uid="{6F2D34C9-DD54-4661-9187-D8E4D6C889B3}"/>
    <cellStyle name="การคำนวณ 11" xfId="35267" xr:uid="{F9DE74F5-83D8-491D-AA3E-CAB955D74B9A}"/>
    <cellStyle name="การคำนวณ 11 2" xfId="37095" xr:uid="{5D8AB325-440A-4A6D-A361-448BB841B40A}"/>
    <cellStyle name="การคำนวณ 12" xfId="35268" xr:uid="{863BFAF3-F7E9-4EA0-8C9C-4A4E095736B4}"/>
    <cellStyle name="การคำนวณ 12 2" xfId="37348" xr:uid="{0A9E5E24-B42A-4EA2-98A7-667C4CFE1F6D}"/>
    <cellStyle name="การคำนวณ 13" xfId="35269" xr:uid="{F0555298-9ED7-4B75-98D1-BE83A9E61952}"/>
    <cellStyle name="การคำนวณ 13 2" xfId="37339" xr:uid="{939DEBE5-B2C1-48A4-864F-3724D6A3D178}"/>
    <cellStyle name="การคำนวณ 14" xfId="36585" xr:uid="{4719AB7F-98A4-44FE-B9C2-2CD7A9F6B7DE}"/>
    <cellStyle name="การคำนวณ 15" xfId="35265" xr:uid="{4AE02428-BA66-458F-AB66-7791AA20AE75}"/>
    <cellStyle name="การคำนวณ 16" xfId="37697" xr:uid="{7563BC25-445D-49FF-948B-A56B4863BAC4}"/>
    <cellStyle name="การคำนวณ 2" xfId="35270" xr:uid="{99D05DF9-A5D3-492C-BA89-C4DEF1A74FA8}"/>
    <cellStyle name="การคำนวณ 2 10" xfId="35271" xr:uid="{5233C671-68EB-4F5B-AB86-E7D3F1580E5A}"/>
    <cellStyle name="การคำนวณ 2 11" xfId="35272" xr:uid="{5EFEEFDA-6B24-422A-9125-118E0BD97E72}"/>
    <cellStyle name="การคำนวณ 2 12" xfId="35273" xr:uid="{861ACA72-2CAA-4848-9C8E-722FB191D322}"/>
    <cellStyle name="การคำนวณ 2 13" xfId="37300" xr:uid="{D19CCD8A-1BE2-42AD-BEFF-C5791E6FF4F0}"/>
    <cellStyle name="การคำนวณ 2 2" xfId="35274" xr:uid="{1E180825-80B9-40E1-A5B1-129ACEB2715F}"/>
    <cellStyle name="การคำนวณ 2 2 10" xfId="35275" xr:uid="{D5D1CA2E-C1A2-4ADF-A2CC-C3FD90079C16}"/>
    <cellStyle name="การคำนวณ 2 2 11" xfId="35276" xr:uid="{C5A5C3A4-2C3A-405D-9BE7-4C565A9BD44B}"/>
    <cellStyle name="การคำนวณ 2 2 12" xfId="37414" xr:uid="{CA08075F-920E-4413-A3D3-380C90544DCA}"/>
    <cellStyle name="การคำนวณ 2 2 2" xfId="35277" xr:uid="{AFC2FA08-2852-4FAE-AF47-998136CA5274}"/>
    <cellStyle name="การคำนวณ 2 2 2 2" xfId="35278" xr:uid="{9DA1E49C-981B-4957-AA12-E62ACDCF25B5}"/>
    <cellStyle name="การคำนวณ 2 2 2 3" xfId="35279" xr:uid="{0D728B31-F105-4482-8232-51426802D293}"/>
    <cellStyle name="การคำนวณ 2 2 2 4" xfId="35280" xr:uid="{DDAC95FA-F3A9-40EC-B6E6-8A0AF18171D0}"/>
    <cellStyle name="การคำนวณ 2 2 2 5" xfId="35281" xr:uid="{A4A1E1DC-B921-46B6-82A2-51F0BB36390E}"/>
    <cellStyle name="การคำนวณ 2 2 2 6" xfId="35282" xr:uid="{7BC5D7FB-FFEA-478E-A76D-2B2CFFA15BBB}"/>
    <cellStyle name="การคำนวณ 2 2 2 7" xfId="35283" xr:uid="{4471855A-99E9-4610-9046-EA7D7018ACD3}"/>
    <cellStyle name="การคำนวณ 2 2 2 8" xfId="35284" xr:uid="{4FBB4D82-B494-4B4A-9819-FF6AAD6CFE85}"/>
    <cellStyle name="การคำนวณ 2 2 2 9" xfId="35285" xr:uid="{82CA1227-FF64-41C8-83C0-4BA6E68D8702}"/>
    <cellStyle name="การคำนวณ 2 2 3" xfId="35286" xr:uid="{ECFF44BD-6918-484A-B6A5-9DC1939446C6}"/>
    <cellStyle name="การคำนวณ 2 2 3 2" xfId="35287" xr:uid="{3EA064D2-DCD3-4A35-8677-E17A5CFA18C5}"/>
    <cellStyle name="การคำนวณ 2 2 3 3" xfId="35288" xr:uid="{F0C330D6-8DE7-4A3F-8ED9-0823097B8E4A}"/>
    <cellStyle name="การคำนวณ 2 2 3 4" xfId="35289" xr:uid="{C5822B52-64C6-4DCB-9100-BB9701ADD83D}"/>
    <cellStyle name="การคำนวณ 2 2 3 5" xfId="35290" xr:uid="{E003D3DA-9F95-4C97-B557-508BCF5AABAB}"/>
    <cellStyle name="การคำนวณ 2 2 3 6" xfId="35291" xr:uid="{4957E792-8C70-4AA9-A67E-4E32B9188E13}"/>
    <cellStyle name="การคำนวณ 2 2 3 7" xfId="35292" xr:uid="{28F4A815-4C00-46E8-85B0-31B6DDDAAB6B}"/>
    <cellStyle name="การคำนวณ 2 2 3 8" xfId="35293" xr:uid="{C1D61D39-DA72-46AC-A83D-A1210ACD1F28}"/>
    <cellStyle name="การคำนวณ 2 2 3 9" xfId="35294" xr:uid="{E4FC462F-F559-4C0B-9E55-1A56EB5F3477}"/>
    <cellStyle name="การคำนวณ 2 2 4" xfId="35295" xr:uid="{CEB3D1B6-6AEC-4CBB-84C0-C08AC0D6AB06}"/>
    <cellStyle name="การคำนวณ 2 2 5" xfId="35296" xr:uid="{7CD2C019-4082-4DA5-AA52-93891F4ED186}"/>
    <cellStyle name="การคำนวณ 2 2 6" xfId="35297" xr:uid="{7DABC92E-C599-4D78-A99D-36C469432B01}"/>
    <cellStyle name="การคำนวณ 2 2 7" xfId="35298" xr:uid="{63C6CE0D-E52F-45E1-B484-CEF561995562}"/>
    <cellStyle name="การคำนวณ 2 2 8" xfId="35299" xr:uid="{A15E5EE1-A180-41F7-8206-83C384D5E01A}"/>
    <cellStyle name="การคำนวณ 2 2 9" xfId="35300" xr:uid="{1C8F0A91-BEB0-42D2-9CB3-3536665FFC84}"/>
    <cellStyle name="การคำนวณ 2 3" xfId="35301" xr:uid="{9FB6366A-E9A9-4AEE-9C9D-F346E1299AB5}"/>
    <cellStyle name="การคำนวณ 2 3 10" xfId="37475" xr:uid="{AECE3651-76EB-475C-91DE-35DAD9DAC720}"/>
    <cellStyle name="การคำนวณ 2 3 2" xfId="35302" xr:uid="{6E7297F1-6339-4D28-B5D4-EC246737E68E}"/>
    <cellStyle name="การคำนวณ 2 3 3" xfId="35303" xr:uid="{8549288F-BE2B-483B-A7E5-53DA75AFE3B6}"/>
    <cellStyle name="การคำนวณ 2 3 4" xfId="35304" xr:uid="{A884F6B4-AD96-4D0B-8036-84A7E5F2B132}"/>
    <cellStyle name="การคำนวณ 2 3 5" xfId="35305" xr:uid="{50485C5B-106F-4F87-B0DA-C6D31E6A2D6D}"/>
    <cellStyle name="การคำนวณ 2 3 6" xfId="35306" xr:uid="{35065331-DCB6-44E9-B1BD-9CC7D7B9542B}"/>
    <cellStyle name="การคำนวณ 2 3 7" xfId="35307" xr:uid="{CFBF1855-0B7C-4D8C-A64D-4B6F882B3458}"/>
    <cellStyle name="การคำนวณ 2 3 8" xfId="35308" xr:uid="{5B690755-FF50-4D48-9FDF-DC97B1CAE507}"/>
    <cellStyle name="การคำนวณ 2 3 9" xfId="35309" xr:uid="{FE54B7E1-076E-4825-A0A0-A5DCEDE84AED}"/>
    <cellStyle name="การคำนวณ 2 4" xfId="35310" xr:uid="{740BB3CD-6A3D-4334-BBFD-29AA53B62470}"/>
    <cellStyle name="การคำนวณ 2 4 10" xfId="37523" xr:uid="{5DB28FDD-9380-441E-803C-C6F9F8762714}"/>
    <cellStyle name="การคำนวณ 2 4 2" xfId="35311" xr:uid="{8B62FA6E-9193-4CFF-8177-5DC299D72DDC}"/>
    <cellStyle name="การคำนวณ 2 4 3" xfId="35312" xr:uid="{75BEABBC-27A6-4643-B9C6-AF0E28E66440}"/>
    <cellStyle name="การคำนวณ 2 4 4" xfId="35313" xr:uid="{60C1BCD7-7D03-49A8-ACFE-1F0A480CDCCC}"/>
    <cellStyle name="การคำนวณ 2 4 5" xfId="35314" xr:uid="{A34C0DA6-A407-4D6A-912B-A9B38B48E06F}"/>
    <cellStyle name="การคำนวณ 2 4 6" xfId="35315" xr:uid="{D1F940A7-113D-430F-ACF0-BFEDEBCC5758}"/>
    <cellStyle name="การคำนวณ 2 4 7" xfId="35316" xr:uid="{3BF3214F-F4CB-48B5-9298-DCD92E4424C8}"/>
    <cellStyle name="การคำนวณ 2 4 8" xfId="35317" xr:uid="{8C4A785A-F991-4406-8FCB-999565A56D6F}"/>
    <cellStyle name="การคำนวณ 2 4 9" xfId="35318" xr:uid="{BCE1EB2E-AD43-4835-8D59-E1376A8EA823}"/>
    <cellStyle name="การคำนวณ 2 5" xfId="35319" xr:uid="{0AB89F76-0A5E-4288-B495-1179DD1D5CE3}"/>
    <cellStyle name="การคำนวณ 2 5 2" xfId="37571" xr:uid="{F2AAA601-5ABD-4BDC-A27A-BCCEA7D29CDF}"/>
    <cellStyle name="การคำนวณ 2 6" xfId="35320" xr:uid="{89DC952E-7002-4E31-B46A-43A2095D41BF}"/>
    <cellStyle name="การคำนวณ 2 7" xfId="35321" xr:uid="{BA6452B2-50D8-4256-B688-E624B218F4F6}"/>
    <cellStyle name="การคำนวณ 2 8" xfId="35322" xr:uid="{0E0CC9A3-D75D-4A90-BDCB-AD8EFC33BBAF}"/>
    <cellStyle name="การคำนวณ 2 9" xfId="35323" xr:uid="{853E802E-C0E9-4B11-8531-1ED084777B3C}"/>
    <cellStyle name="การคำนวณ 3" xfId="35324" xr:uid="{375B88D3-991D-464B-98EF-00DFED87A2CF}"/>
    <cellStyle name="การคำนวณ 3 10" xfId="35325" xr:uid="{A3F314EF-0507-4D91-AA10-1EDC3801BF6A}"/>
    <cellStyle name="การคำนวณ 3 11" xfId="35326" xr:uid="{3E91AE50-0609-49AB-964B-26A0DFC80C1D}"/>
    <cellStyle name="การคำนวณ 3 12" xfId="37188" xr:uid="{C4DADDD3-36F2-49D0-BD75-EEADB8B7E3AD}"/>
    <cellStyle name="การคำนวณ 3 2" xfId="35327" xr:uid="{2CDFE10E-E65C-43BA-A78C-07DE479F1B90}"/>
    <cellStyle name="การคำนวณ 3 2 2" xfId="35328" xr:uid="{DD6D0B8E-4FE0-474F-81D7-52B33810B00E}"/>
    <cellStyle name="การคำนวณ 3 2 3" xfId="35329" xr:uid="{4A48A760-C43D-41D9-81B9-0AD4EE076A20}"/>
    <cellStyle name="การคำนวณ 3 2 4" xfId="35330" xr:uid="{13BCB7C0-DC77-423D-B995-FEE811366DF3}"/>
    <cellStyle name="การคำนวณ 3 2 5" xfId="35331" xr:uid="{1A9F7929-8C2E-4DD4-A1F7-1883BE8241E1}"/>
    <cellStyle name="การคำนวณ 3 2 6" xfId="35332" xr:uid="{01294858-E2B9-4CF3-959C-B178C5974398}"/>
    <cellStyle name="การคำนวณ 3 2 7" xfId="35333" xr:uid="{C16A7242-2469-4582-A2AE-0CDA0ABADC74}"/>
    <cellStyle name="การคำนวณ 3 2 8" xfId="35334" xr:uid="{03AA697F-C764-4763-8A18-231BF84BB7D1}"/>
    <cellStyle name="การคำนวณ 3 2 9" xfId="35335" xr:uid="{5D3971D3-130F-4989-9985-216F781B85BA}"/>
    <cellStyle name="การคำนวณ 3 3" xfId="35336" xr:uid="{E19DCA95-E27B-4789-BBD9-3C29FDE9512F}"/>
    <cellStyle name="การคำนวณ 3 3 2" xfId="35337" xr:uid="{E5312262-8310-43CD-A024-CC9C230F42D8}"/>
    <cellStyle name="การคำนวณ 3 3 3" xfId="35338" xr:uid="{C04B0F4C-455A-421F-B844-F836EA8EA582}"/>
    <cellStyle name="การคำนวณ 3 3 4" xfId="35339" xr:uid="{71CF87D7-7D87-4EF2-8500-5CF4414964E7}"/>
    <cellStyle name="การคำนวณ 3 3 5" xfId="35340" xr:uid="{6764E55D-234F-451C-A5B4-D44DA4733BE4}"/>
    <cellStyle name="การคำนวณ 3 3 6" xfId="35341" xr:uid="{C9374047-6A18-4D01-A320-70215C5148E2}"/>
    <cellStyle name="การคำนวณ 3 3 7" xfId="35342" xr:uid="{AE43DE3B-BD44-4C17-9065-CDE2C64E0FAE}"/>
    <cellStyle name="การคำนวณ 3 3 8" xfId="35343" xr:uid="{CBA6A7DA-32B3-4D41-AF4B-BE28EBC45E3A}"/>
    <cellStyle name="การคำนวณ 3 3 9" xfId="35344" xr:uid="{E60516BC-45C5-4CE0-A6A0-2CE5589466E9}"/>
    <cellStyle name="การคำนวณ 3 4" xfId="35345" xr:uid="{ED907F4C-E3DD-46BC-B19A-23C8497CC248}"/>
    <cellStyle name="การคำนวณ 3 5" xfId="35346" xr:uid="{236EFBBB-D1E2-4992-9E52-48E2A1D7CEEE}"/>
    <cellStyle name="การคำนวณ 3 6" xfId="35347" xr:uid="{C38A3450-07A8-45FD-B171-1869105E36CB}"/>
    <cellStyle name="การคำนวณ 3 7" xfId="35348" xr:uid="{EEE27ABF-238B-4E89-9362-869D00AEBEFE}"/>
    <cellStyle name="การคำนวณ 3 8" xfId="35349" xr:uid="{89DEB2E1-D553-4D40-AD38-83D8B6BD6F73}"/>
    <cellStyle name="การคำนวณ 3 9" xfId="35350" xr:uid="{0CC173F1-FD34-4F24-9069-1FBF8AEFA9E2}"/>
    <cellStyle name="การคำนวณ 4" xfId="35351" xr:uid="{F7BD5BE5-F8E7-4C98-A85A-37A528E4EF52}"/>
    <cellStyle name="การคำนวณ 4 10" xfId="36967" xr:uid="{96A6A7FC-3B8D-4905-87E4-B386A5678A5A}"/>
    <cellStyle name="การคำนวณ 4 2" xfId="35352" xr:uid="{35EF2504-4982-4E6F-BF73-59D6E5379F8A}"/>
    <cellStyle name="การคำนวณ 4 3" xfId="35353" xr:uid="{3E510BF0-3C4B-4E79-B8F6-6F7C1019197E}"/>
    <cellStyle name="การคำนวณ 4 4" xfId="35354" xr:uid="{74878943-A4AC-4E58-8F13-6BAB0F800498}"/>
    <cellStyle name="การคำนวณ 4 5" xfId="35355" xr:uid="{F6A815D9-D178-456E-BB59-4B4D11D4C45D}"/>
    <cellStyle name="การคำนวณ 4 6" xfId="35356" xr:uid="{57E25BE6-4AD0-4627-8B1A-8E806AF2AA2E}"/>
    <cellStyle name="การคำนวณ 4 7" xfId="35357" xr:uid="{570CD778-DDB4-49E2-870E-C572607C1E73}"/>
    <cellStyle name="การคำนวณ 4 8" xfId="35358" xr:uid="{468AEBB0-D739-4C93-A8C3-8120A1DC13A3}"/>
    <cellStyle name="การคำนวณ 4 9" xfId="35359" xr:uid="{ED91D121-4C09-444D-9063-6D84943AE402}"/>
    <cellStyle name="การคำนวณ 5" xfId="35360" xr:uid="{A150700F-C5D6-4747-86DC-CD12576CEE63}"/>
    <cellStyle name="การคำนวณ 5 10" xfId="37071" xr:uid="{F01D7292-E568-4584-A9BA-865468188A17}"/>
    <cellStyle name="การคำนวณ 5 2" xfId="35361" xr:uid="{53A020A0-C0F6-4D6B-B59B-61F08A6C1643}"/>
    <cellStyle name="การคำนวณ 5 3" xfId="35362" xr:uid="{B2A9C8ED-53F7-423C-9265-BCD362327412}"/>
    <cellStyle name="การคำนวณ 5 4" xfId="35363" xr:uid="{39BE0F92-6178-40DC-8536-36420A114AD1}"/>
    <cellStyle name="การคำนวณ 5 5" xfId="35364" xr:uid="{D1CE87BE-07B0-4FCC-8E01-381C09B2E813}"/>
    <cellStyle name="การคำนวณ 5 6" xfId="35365" xr:uid="{1AA5509B-2932-47D8-9D79-1802B8F9E912}"/>
    <cellStyle name="การคำนวณ 5 7" xfId="35366" xr:uid="{9EA1B7A9-E1FC-41AC-9A3D-59998A2EFB86}"/>
    <cellStyle name="การคำนวณ 5 8" xfId="35367" xr:uid="{11751409-8E4B-41BD-AEDA-EF00831854B4}"/>
    <cellStyle name="การคำนวณ 5 9" xfId="35368" xr:uid="{5B96D0EC-FDE2-4AB6-B4FF-99A8D31E458F}"/>
    <cellStyle name="การคำนวณ 6" xfId="35369" xr:uid="{6FE6B736-9A19-4A38-89EA-FBD7258D62DD}"/>
    <cellStyle name="การคำนวณ 6 2" xfId="36913" xr:uid="{2F725A71-B2F7-458F-A635-89FA13021E51}"/>
    <cellStyle name="การคำนวณ 7" xfId="35370" xr:uid="{FFDB3448-60BD-4C87-ACCC-DFE25F5A47BB}"/>
    <cellStyle name="การคำนวณ 7 2" xfId="37244" xr:uid="{D59BA86D-567A-46A6-B80C-F4CEF01C92C8}"/>
    <cellStyle name="การคำนวณ 8" xfId="35371" xr:uid="{70B4E79A-A334-49F0-B331-B58BDBF25190}"/>
    <cellStyle name="การคำนวณ 8 2" xfId="37365" xr:uid="{1FC40BEA-D7CD-4DEF-A11B-CD5A4A189D25}"/>
    <cellStyle name="การคำนวณ 9" xfId="35372" xr:uid="{C35253A1-8EA4-45C2-B95A-2E1847D4F31F}"/>
    <cellStyle name="การคำนวณ 9 2" xfId="37343" xr:uid="{87392F8B-D454-4FCD-BCD4-8B2E65C94B87}"/>
    <cellStyle name="ข้อความเตือน" xfId="2404" xr:uid="{DB195AC0-D783-43A8-8C6F-8963C64E30DE}"/>
    <cellStyle name="ข้อความเตือน 2" xfId="35374" xr:uid="{2984DBF2-9AE1-4229-BCBF-CCE075F72C1F}"/>
    <cellStyle name="ข้อความเตือน 3" xfId="35375" xr:uid="{1B33F118-D2FF-455C-B065-76884D7A0B37}"/>
    <cellStyle name="ข้อความเตือน 4" xfId="35376" xr:uid="{EEDFD36F-BF37-418F-AB1E-0DDBAB4C356A}"/>
    <cellStyle name="ข้อความเตือน 5" xfId="35377" xr:uid="{879320DC-4A97-49DE-B63E-34B85D260F6A}"/>
    <cellStyle name="ข้อความเตือน 6" xfId="35378" xr:uid="{C75CE0AE-9C1B-4876-B1F3-23D7C9F7C3E7}"/>
    <cellStyle name="ข้อความเตือน 7" xfId="36586" xr:uid="{6BA21163-E2C5-4242-9112-44FFFDEB47D0}"/>
    <cellStyle name="ข้อความเตือน 8" xfId="35373" xr:uid="{8F818C5E-5192-4429-9102-7AE14883916C}"/>
    <cellStyle name="ข้อความอธิบาย" xfId="2405" xr:uid="{AAC21AA6-89E3-410A-8D27-53E005E27091}"/>
    <cellStyle name="ข้อความอธิบาย 2" xfId="35380" xr:uid="{1FAEE60E-B5B4-4A95-82C9-F9ED83319561}"/>
    <cellStyle name="ข้อความอธิบาย 3" xfId="35381" xr:uid="{AE2EA14F-DCD3-48C7-8152-D7A1C0B7EBAF}"/>
    <cellStyle name="ข้อความอธิบาย 4" xfId="35382" xr:uid="{0123AE2F-EE25-49DE-9239-153C9EE72D47}"/>
    <cellStyle name="ข้อความอธิบาย 5" xfId="35383" xr:uid="{6DE0B464-82AF-4E53-872D-3C153A066F99}"/>
    <cellStyle name="ข้อความอธิบาย 6" xfId="35384" xr:uid="{4E897945-4B00-45FF-BF82-1A7FFD9730B9}"/>
    <cellStyle name="ข้อความอธิบาย 7" xfId="36587" xr:uid="{F8D3A3A6-F955-472C-98D0-E73D7D5171E1}"/>
    <cellStyle name="ข้อความอธิบาย 8" xfId="35379" xr:uid="{33DCAE4B-15D6-43B1-8BDE-A7E78E4C1A80}"/>
    <cellStyle name="ค@ฏ๋_1111D2111DQ2" xfId="2406" xr:uid="{6DDD484F-6147-4A62-A8F4-4DBEC7A8582C}"/>
    <cellStyle name="คdคภฆ์[0]_1111D2111DQ2" xfId="37725" xr:uid="{52E32019-95AF-41A9-B5B5-7F6C981FD6FF}"/>
    <cellStyle name="คdคภฆ์_1111D2111DQ1" xfId="2407" xr:uid="{0E48E605-F6CE-42C8-BBEF-708A27B97000}"/>
    <cellStyle name="ฅ#,##0" xfId="35499" xr:uid="{E604CB5E-FA3F-442B-B4B6-F2C8CAA306B1}"/>
    <cellStyle name="ฅ#,##0 2" xfId="35500" xr:uid="{B37CECFB-2332-4ECB-ABC1-F9D67E123A7A}"/>
    <cellStyle name="ฅ#,##0 3" xfId="35501" xr:uid="{6863BE37-6886-4E55-AE5B-C33FE6519B7D}"/>
    <cellStyle name="ฅ#,##0 4" xfId="35502" xr:uid="{8E4A19B9-5893-454D-B82D-A38E80B369D0}"/>
    <cellStyle name="ฅ#,##0 5" xfId="35503" xr:uid="{A77D2DA7-7CDF-454D-84C8-A4E20B9DA199}"/>
    <cellStyle name="ฅ#,##0 6" xfId="35504" xr:uid="{E8CB39C0-8F5C-410F-A107-6DC4E29812A9}"/>
    <cellStyle name="ชื่อเรื่อง" xfId="2412" xr:uid="{07D39E13-CF26-4898-8950-58E4FA4A1622}"/>
    <cellStyle name="ชื่อเรื่อง 2" xfId="35506" xr:uid="{159DFB75-7E9F-4902-AAC5-3C7410A0CF93}"/>
    <cellStyle name="ชื่อเรื่อง 3" xfId="35507" xr:uid="{F6C47531-B087-4935-9BC2-33633F046524}"/>
    <cellStyle name="ชื่อเรื่อง 4" xfId="35508" xr:uid="{DE6C2C6B-6820-476A-9906-EB012480C00D}"/>
    <cellStyle name="ชื่อเรื่อง 5" xfId="35509" xr:uid="{A7089699-FA1C-40E2-B6F8-D2E5561D27DA}"/>
    <cellStyle name="ชื่อเรื่อง 6" xfId="35510" xr:uid="{E3A60D57-18EA-4497-A02F-CF9DAA383540}"/>
    <cellStyle name="ชื่อเรื่อง 7" xfId="36588" xr:uid="{2C6B2B1E-A233-43FE-A291-ACD1108C4E4E}"/>
    <cellStyle name="ชื่อเรื่อง 8" xfId="35505" xr:uid="{D3A1355A-F4C1-4D1D-8AF4-B25151BBD85E}"/>
    <cellStyle name="ณfน๔ [0]_Book1" xfId="2417" xr:uid="{09E19F62-14F4-4449-88BD-0020FBA9CCE2}"/>
    <cellStyle name="ณfน๔_Book1" xfId="2418" xr:uid="{6EEC47A7-4E4F-40AB-9113-0F6A01795AE0}"/>
    <cellStyle name="ดี" xfId="2419" xr:uid="{8CDDF60F-3668-4F74-8628-D922C20207E8}"/>
    <cellStyle name="ดี 2" xfId="35524" xr:uid="{EFD332F0-C465-4253-80A4-184DF7075296}"/>
    <cellStyle name="ดี 3" xfId="35525" xr:uid="{44AEF78E-9EA8-46F2-88D5-9E033113328A}"/>
    <cellStyle name="ดี 4" xfId="35526" xr:uid="{D93F20B1-5534-4097-985D-2B5F305F3FE8}"/>
    <cellStyle name="ดี 5" xfId="35527" xr:uid="{3DBEC4B9-18F6-4CF5-80DF-30B198F66E8A}"/>
    <cellStyle name="ดี 6" xfId="35528" xr:uid="{205F98B4-BB92-4CA0-8A6C-07D056EE76E5}"/>
    <cellStyle name="ดี 7" xfId="36589" xr:uid="{063DD58D-EB89-4ACF-8447-F7AFA67462C8}"/>
    <cellStyle name="ดี 8" xfId="35523" xr:uid="{81CAC408-C054-4619-BB57-58F7E625372E}"/>
    <cellStyle name="ตามการเชื่อมโยงหลายมิติ" xfId="121" xr:uid="{CB5BDC7E-076E-4968-9CC8-193E69B3BAAD}"/>
    <cellStyle name="ตามการเชื่อมโยงหลายมิติ 2" xfId="2421" xr:uid="{CCF7FAF4-D31D-427E-88AF-7ADE45D403A1}"/>
    <cellStyle name="ตามการเชื่อมโยงหลายมิติ 3" xfId="36590" xr:uid="{857E39FC-8AE5-4F72-AF28-68A0E2F7A515}"/>
    <cellStyle name="ตามการเชื่อมโยงหลายมิติ 4" xfId="36591" xr:uid="{FF49BF4A-B129-4BC2-8D67-F8E153E88C09}"/>
    <cellStyle name="ตามการเชื่อมโยงหลายมิติ 5" xfId="2420" xr:uid="{F6548F31-622A-41BC-88EC-070DB8341D6F}"/>
    <cellStyle name="น้บะภฒ_95" xfId="122" xr:uid="{DDFF35F0-6ABA-43C5-BF46-850D237CA954}"/>
    <cellStyle name="ปกติ 2" xfId="131" xr:uid="{D99FE156-B585-490F-9663-48EC2C2111B5}"/>
    <cellStyle name="ปกติ 2 10" xfId="2463" xr:uid="{608CFF84-9E03-4341-94AE-2C469BA3D30A}"/>
    <cellStyle name="ปกติ 2 2" xfId="35529" xr:uid="{2A788540-F3AE-4867-9F53-A8F21CA74836}"/>
    <cellStyle name="ปกติ 2 2 2" xfId="35530" xr:uid="{45CAF82F-A876-447C-BF0B-F1EBA35A27A1}"/>
    <cellStyle name="ปกติ 2 2 2 2" xfId="35531" xr:uid="{AB7B08A8-130D-4EB0-A83B-3A6D77C8AF37}"/>
    <cellStyle name="ปกติ 2 2 2 3" xfId="35532" xr:uid="{F5959F0C-B00A-4133-B4D4-9A8EEA574EC9}"/>
    <cellStyle name="ปกติ 2 2 2 4" xfId="35533" xr:uid="{C9723741-C28F-4559-81A9-C3857412D711}"/>
    <cellStyle name="ปกติ 2 2 2 5" xfId="35534" xr:uid="{A5FFA607-6D87-4D65-A1B4-5A72AFB14AF9}"/>
    <cellStyle name="ปกติ 2 2 2 6" xfId="35535" xr:uid="{C126B68D-4A71-42B9-9BEA-0AA658DF8957}"/>
    <cellStyle name="ปกติ 2 2 3" xfId="35536" xr:uid="{A437B23A-99BC-4EA4-9595-7FA7F8319376}"/>
    <cellStyle name="ปกติ 2 2 4" xfId="35537" xr:uid="{0AD8A20A-4826-485B-BECD-718229C8C8F6}"/>
    <cellStyle name="ปกติ 2 2 5" xfId="35538" xr:uid="{036D6674-7052-4283-BCC8-2C571CC523B7}"/>
    <cellStyle name="ปกติ 2 2 6" xfId="35539" xr:uid="{DC0D424B-6B51-4A4E-B5F5-3C24F7E2715B}"/>
    <cellStyle name="ปกติ 2 2 7" xfId="35540" xr:uid="{3C05CD98-4BB1-431D-BB03-BD0ED374A246}"/>
    <cellStyle name="ปกติ 2 3" xfId="35541" xr:uid="{ED0084E2-76B6-4C8A-AC45-A373CAECA433}"/>
    <cellStyle name="ปกติ 2 4" xfId="35542" xr:uid="{831A9776-CCAB-4E75-9C07-82A30C4ABFCD}"/>
    <cellStyle name="ปกติ 2 5" xfId="35543" xr:uid="{67CFE042-2636-4BDA-A711-ABC8849F8D79}"/>
    <cellStyle name="ปกติ 2 6" xfId="35544" xr:uid="{52DD632B-0B72-4EF5-ADB4-4825BAF88A7A}"/>
    <cellStyle name="ปกติ 2 7" xfId="35545" xr:uid="{B8A2A745-5FC4-4379-8446-0CA91439E642}"/>
    <cellStyle name="ปกติ 2 8" xfId="37698" xr:uid="{64F27378-E5CF-4851-9EBE-13016D280261}"/>
    <cellStyle name="ปกติ 2 9" xfId="2675" xr:uid="{06433C62-E26F-4C2E-8661-FCEE525419C9}"/>
    <cellStyle name="ปกติ 3" xfId="35546" xr:uid="{4D40F2C4-B154-4C05-B858-33CB01CFFCEC}"/>
    <cellStyle name="ปกติ 3 2" xfId="35547" xr:uid="{EF2AADD7-F1BE-49CC-B607-612F621636E2}"/>
    <cellStyle name="ปกติ 3 3" xfId="35548" xr:uid="{7449B4EC-5D43-463A-B12B-0CACFE5C663E}"/>
    <cellStyle name="ปกติ 3 4" xfId="35549" xr:uid="{DA2A485F-D0A0-49BF-A9E3-3B9CB5016D38}"/>
    <cellStyle name="ปกติ 3 5" xfId="35550" xr:uid="{81F57D08-DF90-45C0-8613-A4FE20CFCEB5}"/>
    <cellStyle name="ปกติ 3 6" xfId="35551" xr:uid="{06EDE2C0-BBFD-4386-8AD7-B4A595C009C1}"/>
    <cellStyle name="ปกติ 4" xfId="35552" xr:uid="{5C4C9090-8B14-4B96-9AB7-495B9829D34A}"/>
    <cellStyle name="ปกติ 4 2" xfId="35553" xr:uid="{57914191-73BF-419D-90A2-5321EA7702C6}"/>
    <cellStyle name="ปกติ 4 3" xfId="35554" xr:uid="{222F5BE2-B621-4492-86F2-A79C9440BA1D}"/>
    <cellStyle name="ปกติ 4 4" xfId="35555" xr:uid="{431E459A-7F72-4E04-9BD3-67B1861D8012}"/>
    <cellStyle name="ปกติ 4 5" xfId="35556" xr:uid="{D2AF0ADF-EB6F-4B92-A238-D2D745F9EA82}"/>
    <cellStyle name="ปกติ 4 6" xfId="35557" xr:uid="{C72D3297-70EA-4D16-A062-860D6BA49EF2}"/>
    <cellStyle name="ปกติ_ BS re ตาม auditor" xfId="2422" xr:uid="{201A9BB7-16E8-4B2F-A9E2-DF2D8A6C107C}"/>
    <cellStyle name="ป้อนค่า" xfId="2423" xr:uid="{16894A7D-1516-467A-8732-293FC68B3A82}"/>
    <cellStyle name="ป้อนค่า 10" xfId="35559" xr:uid="{9BE43CBB-5516-4BF3-B9BC-C9B6D8CA312A}"/>
    <cellStyle name="ป้อนค่า 10 2" xfId="37436" xr:uid="{613C090A-D1F5-47EA-AF12-267FF0B68487}"/>
    <cellStyle name="ป้อนค่า 11" xfId="35560" xr:uid="{C00A40E3-0B62-4173-BB7E-1B51F329FD34}"/>
    <cellStyle name="ป้อนค่า 11 2" xfId="37250" xr:uid="{28257185-8A0F-4A7D-9F64-F49DBF32486F}"/>
    <cellStyle name="ป้อนค่า 12" xfId="35561" xr:uid="{E120125A-A4AA-46E1-A2C6-4029954F600D}"/>
    <cellStyle name="ป้อนค่า 12 2" xfId="37165" xr:uid="{A6540EE5-9FE7-4606-B7AF-88134618BEF1}"/>
    <cellStyle name="ป้อนค่า 13" xfId="35562" xr:uid="{8300CFA5-9D56-49F6-9ED7-233C0B59A21D}"/>
    <cellStyle name="ป้อนค่า 13 2" xfId="37174" xr:uid="{D9F563E3-B8EA-47D1-A49F-910B2BD92F12}"/>
    <cellStyle name="ป้อนค่า 14" xfId="36592" xr:uid="{29508440-8F5D-4923-B7C4-41A1612C5126}"/>
    <cellStyle name="ป้อนค่า 15" xfId="35558" xr:uid="{BB370944-6E3E-4302-AB01-941D95739920}"/>
    <cellStyle name="ป้อนค่า 16" xfId="37699" xr:uid="{16797900-8695-4775-8827-FC6759095770}"/>
    <cellStyle name="ป้อนค่า 2" xfId="35563" xr:uid="{ECAE2F9D-5BE6-4ACA-BED2-14B117294292}"/>
    <cellStyle name="ป้อนค่า 2 10" xfId="35564" xr:uid="{12CA8DF7-5113-40F3-9BF8-334FA86BE5D3}"/>
    <cellStyle name="ป้อนค่า 2 11" xfId="35565" xr:uid="{DA03BC0E-3AA1-4F66-A1BC-8B72AA60395A}"/>
    <cellStyle name="ป้อนค่า 2 12" xfId="35566" xr:uid="{E62CDFF2-DB67-4636-8127-FBCE6BE516F8}"/>
    <cellStyle name="ป้อนค่า 2 13" xfId="37301" xr:uid="{59FBA64F-E14D-4BD5-92F6-4D01461C4498}"/>
    <cellStyle name="ป้อนค่า 2 2" xfId="35567" xr:uid="{8EAA56A7-B027-4075-8023-E25EB0A805B5}"/>
    <cellStyle name="ป้อนค่า 2 2 10" xfId="35568" xr:uid="{61966556-6A51-4860-8B6C-5FD2CF6312CA}"/>
    <cellStyle name="ป้อนค่า 2 2 11" xfId="35569" xr:uid="{7FF2BB08-A4D4-4A7C-891B-69B4E35B85A3}"/>
    <cellStyle name="ป้อนค่า 2 2 12" xfId="37415" xr:uid="{3DC1BA2D-0F49-4282-A226-34119F9BD91B}"/>
    <cellStyle name="ป้อนค่า 2 2 2" xfId="35570" xr:uid="{69D17D9F-ECFF-4184-AE58-09463D8F6E6A}"/>
    <cellStyle name="ป้อนค่า 2 2 2 2" xfId="35571" xr:uid="{39E92D1C-318B-4DE7-B08C-88DF61ACACF5}"/>
    <cellStyle name="ป้อนค่า 2 2 2 3" xfId="35572" xr:uid="{E5C3FF41-B018-47A8-8456-2E2A69B59D41}"/>
    <cellStyle name="ป้อนค่า 2 2 2 4" xfId="35573" xr:uid="{7789DCA7-7983-481F-9775-3C46117186BF}"/>
    <cellStyle name="ป้อนค่า 2 2 2 5" xfId="35574" xr:uid="{8D9B66F0-C409-4500-9607-4FA41C1CB178}"/>
    <cellStyle name="ป้อนค่า 2 2 2 6" xfId="35575" xr:uid="{A5F20719-546B-4971-9346-AB956D537A7B}"/>
    <cellStyle name="ป้อนค่า 2 2 2 7" xfId="35576" xr:uid="{D57F53CD-43C4-451E-A3B6-059B3A4B427E}"/>
    <cellStyle name="ป้อนค่า 2 2 2 8" xfId="35577" xr:uid="{DEEF7C81-B60E-46B3-8B8A-F9A675D206DF}"/>
    <cellStyle name="ป้อนค่า 2 2 2 9" xfId="35578" xr:uid="{92E1E86D-1D71-4301-A891-D00D5A1F26E3}"/>
    <cellStyle name="ป้อนค่า 2 2 3" xfId="35579" xr:uid="{AE6E8D93-0250-40E5-8538-A9BA2F80BDF5}"/>
    <cellStyle name="ป้อนค่า 2 2 3 2" xfId="35580" xr:uid="{315FF538-7FC2-4FC6-9978-C030530020E8}"/>
    <cellStyle name="ป้อนค่า 2 2 3 3" xfId="35581" xr:uid="{DFDCDED1-4754-4FBC-8601-40EA34D6A8C2}"/>
    <cellStyle name="ป้อนค่า 2 2 3 4" xfId="35582" xr:uid="{291E19C7-9DFF-4447-9F13-4B94DDB9D9C2}"/>
    <cellStyle name="ป้อนค่า 2 2 3 5" xfId="35583" xr:uid="{7E41C7C6-89E9-450E-8AA4-BCD4A2C59906}"/>
    <cellStyle name="ป้อนค่า 2 2 3 6" xfId="35584" xr:uid="{1A4141EF-3703-48C5-985F-F5DFB988937E}"/>
    <cellStyle name="ป้อนค่า 2 2 3 7" xfId="35585" xr:uid="{E45C8B49-2D74-4654-8CFC-80602ECFCF54}"/>
    <cellStyle name="ป้อนค่า 2 2 3 8" xfId="35586" xr:uid="{5908F79E-585B-4480-B542-161F127764B3}"/>
    <cellStyle name="ป้อนค่า 2 2 3 9" xfId="35587" xr:uid="{1DDD2F88-BF0F-4DF1-AA63-318C6D4864C7}"/>
    <cellStyle name="ป้อนค่า 2 2 4" xfId="35588" xr:uid="{F09B67F8-8148-4AE5-9613-ED90137E8426}"/>
    <cellStyle name="ป้อนค่า 2 2 5" xfId="35589" xr:uid="{88151658-1281-44A8-8AB1-0B32ADC05498}"/>
    <cellStyle name="ป้อนค่า 2 2 6" xfId="35590" xr:uid="{93036104-040D-4970-A05E-2F65826F6ED1}"/>
    <cellStyle name="ป้อนค่า 2 2 7" xfId="35591" xr:uid="{1966CD10-921D-47BF-B84F-0966C82F3961}"/>
    <cellStyle name="ป้อนค่า 2 2 8" xfId="35592" xr:uid="{AF42C7B2-991F-4C12-8466-C25D863E7749}"/>
    <cellStyle name="ป้อนค่า 2 2 9" xfId="35593" xr:uid="{183B25A4-6CC4-45C3-BFBB-76D81E6314C3}"/>
    <cellStyle name="ป้อนค่า 2 3" xfId="35594" xr:uid="{DC337081-C2DB-44D4-B295-9075A3C0E9B0}"/>
    <cellStyle name="ป้อนค่า 2 3 10" xfId="37476" xr:uid="{9EAE84C6-F526-4A68-A570-033396AEC470}"/>
    <cellStyle name="ป้อนค่า 2 3 2" xfId="35595" xr:uid="{788FA885-7E69-42EB-87C8-526E81F9E697}"/>
    <cellStyle name="ป้อนค่า 2 3 3" xfId="35596" xr:uid="{2DDE067C-1373-4AAB-AF56-D00E2240BE02}"/>
    <cellStyle name="ป้อนค่า 2 3 4" xfId="35597" xr:uid="{074C7E79-9BE7-4BEC-9159-F54FDDF4F36A}"/>
    <cellStyle name="ป้อนค่า 2 3 5" xfId="35598" xr:uid="{CF47A453-9E0E-4FA8-ACA1-C4C0135B0E50}"/>
    <cellStyle name="ป้อนค่า 2 3 6" xfId="35599" xr:uid="{328104BD-7767-494D-899C-D68AB65CA30D}"/>
    <cellStyle name="ป้อนค่า 2 3 7" xfId="35600" xr:uid="{D73D7D70-844A-4ACF-B992-1DA302C9EA88}"/>
    <cellStyle name="ป้อนค่า 2 3 8" xfId="35601" xr:uid="{C9945459-9D2A-497A-A003-05E779FF2DA3}"/>
    <cellStyle name="ป้อนค่า 2 3 9" xfId="35602" xr:uid="{DF32C6B5-9952-4083-938B-2C0D8D59ECB4}"/>
    <cellStyle name="ป้อนค่า 2 4" xfId="35603" xr:uid="{B22CF1F1-415C-44EB-8496-C35C381A8665}"/>
    <cellStyle name="ป้อนค่า 2 4 10" xfId="37524" xr:uid="{4C75EBFE-B397-47CB-B694-B457CE2BB3CA}"/>
    <cellStyle name="ป้อนค่า 2 4 2" xfId="35604" xr:uid="{2869CE43-9E76-4F31-8297-46F7728363F3}"/>
    <cellStyle name="ป้อนค่า 2 4 3" xfId="35605" xr:uid="{56BC0D10-1E50-4B44-82CF-17EB28EF6C04}"/>
    <cellStyle name="ป้อนค่า 2 4 4" xfId="35606" xr:uid="{8384EE92-4098-4D94-8A0E-278F8AB5C45A}"/>
    <cellStyle name="ป้อนค่า 2 4 5" xfId="35607" xr:uid="{FF01693F-5B85-42F1-9B52-9A02E0D8A85A}"/>
    <cellStyle name="ป้อนค่า 2 4 6" xfId="35608" xr:uid="{3CC64801-AB3C-42F6-8335-4B4F3C07796F}"/>
    <cellStyle name="ป้อนค่า 2 4 7" xfId="35609" xr:uid="{11AB7E52-1ED4-4FD6-8530-A4A5ABDCA8D1}"/>
    <cellStyle name="ป้อนค่า 2 4 8" xfId="35610" xr:uid="{9948F1BA-B836-4DE1-AAB6-86185E6EF1E8}"/>
    <cellStyle name="ป้อนค่า 2 4 9" xfId="35611" xr:uid="{76ACBF95-689B-4414-BF51-47A5E80B7FF1}"/>
    <cellStyle name="ป้อนค่า 2 5" xfId="35612" xr:uid="{420CE1A2-A9D3-4611-A986-73299706458B}"/>
    <cellStyle name="ป้อนค่า 2 5 2" xfId="37572" xr:uid="{B8F322F8-28C7-4D2D-9BBA-D0F221A993B5}"/>
    <cellStyle name="ป้อนค่า 2 6" xfId="35613" xr:uid="{5E3AF3C3-C65A-4A5D-9CDF-87DB9573CA77}"/>
    <cellStyle name="ป้อนค่า 2 7" xfId="35614" xr:uid="{23BF00E5-0ABB-48E0-AA11-52EBEC62EA1E}"/>
    <cellStyle name="ป้อนค่า 2 8" xfId="35615" xr:uid="{FC2D3E29-1BDF-4061-A1D4-03DB55EB98D1}"/>
    <cellStyle name="ป้อนค่า 2 9" xfId="35616" xr:uid="{D9C4C6D4-5413-4C7B-9D7F-2966ED4879A7}"/>
    <cellStyle name="ป้อนค่า 3" xfId="35617" xr:uid="{7E505425-99AC-45D8-9732-E539ED1BF154}"/>
    <cellStyle name="ป้อนค่า 3 10" xfId="35618" xr:uid="{6CE0B7AA-0592-4EBD-B18F-FAC77A8279B8}"/>
    <cellStyle name="ป้อนค่า 3 11" xfId="35619" xr:uid="{733868C5-7275-477E-95FB-9831189DF444}"/>
    <cellStyle name="ป้อนค่า 3 12" xfId="37191" xr:uid="{0FBCA7EA-00D5-4BF2-8451-6B260E44C542}"/>
    <cellStyle name="ป้อนค่า 3 2" xfId="35620" xr:uid="{83927CCD-6673-4053-B324-65EEC4B53527}"/>
    <cellStyle name="ป้อนค่า 3 2 2" xfId="35621" xr:uid="{61D3FDD1-22BB-4C37-A560-58B868DE40CF}"/>
    <cellStyle name="ป้อนค่า 3 2 3" xfId="35622" xr:uid="{F428C439-7DA1-4CAF-B7A2-79DCEF335336}"/>
    <cellStyle name="ป้อนค่า 3 2 4" xfId="35623" xr:uid="{1A85FB1D-828C-40F1-B213-4079E9B7F9AF}"/>
    <cellStyle name="ป้อนค่า 3 2 5" xfId="35624" xr:uid="{63182C8F-53E9-4DDD-A7F6-28B3F056135F}"/>
    <cellStyle name="ป้อนค่า 3 2 6" xfId="35625" xr:uid="{84C1764A-10E4-4493-9746-96CA7A69E5B5}"/>
    <cellStyle name="ป้อนค่า 3 2 7" xfId="35626" xr:uid="{E870885F-5F36-4E7F-80AA-F8CDB86FCFAE}"/>
    <cellStyle name="ป้อนค่า 3 2 8" xfId="35627" xr:uid="{D9C0C304-F1BD-43E6-B5B1-3884B6D5EE6B}"/>
    <cellStyle name="ป้อนค่า 3 2 9" xfId="35628" xr:uid="{10D9C9D4-86BF-40A4-B2BF-E4FFBDF5B4DE}"/>
    <cellStyle name="ป้อนค่า 3 3" xfId="35629" xr:uid="{D63926A7-7715-4C2E-90B5-3B3B39707B16}"/>
    <cellStyle name="ป้อนค่า 3 3 2" xfId="35630" xr:uid="{0CF67B86-4F43-4FC6-9AFF-FF55B61C39D1}"/>
    <cellStyle name="ป้อนค่า 3 3 3" xfId="35631" xr:uid="{0F7DEC58-0DB1-452A-BD2E-F92A47B53423}"/>
    <cellStyle name="ป้อนค่า 3 3 4" xfId="35632" xr:uid="{817F6444-9BB7-426A-A936-5DA867483F44}"/>
    <cellStyle name="ป้อนค่า 3 3 5" xfId="35633" xr:uid="{624F60DA-6133-41F3-AD12-908405E92666}"/>
    <cellStyle name="ป้อนค่า 3 3 6" xfId="35634" xr:uid="{3588D24F-7753-411F-83C7-15DB911ADFB9}"/>
    <cellStyle name="ป้อนค่า 3 3 7" xfId="35635" xr:uid="{8D67EC83-152B-4066-A2B6-55EBCAD63975}"/>
    <cellStyle name="ป้อนค่า 3 3 8" xfId="35636" xr:uid="{84CCC708-9C40-46F4-8D05-9D7F64EF0DF8}"/>
    <cellStyle name="ป้อนค่า 3 3 9" xfId="35637" xr:uid="{0F874AFC-2085-4FFC-AF57-A1C623BCBF87}"/>
    <cellStyle name="ป้อนค่า 3 4" xfId="35638" xr:uid="{8DC9543C-6E7A-4585-8E3F-25B51CC387DF}"/>
    <cellStyle name="ป้อนค่า 3 5" xfId="35639" xr:uid="{333B84AA-99A3-4FF5-AA0A-A646B304C934}"/>
    <cellStyle name="ป้อนค่า 3 6" xfId="35640" xr:uid="{78ADDDA3-B03F-4F69-9829-466B1A6A48CD}"/>
    <cellStyle name="ป้อนค่า 3 7" xfId="35641" xr:uid="{88B208EC-A44E-4CB2-A282-D2A448026687}"/>
    <cellStyle name="ป้อนค่า 3 8" xfId="35642" xr:uid="{8F2F347F-A67E-4EE4-B8EF-971B5202C4B4}"/>
    <cellStyle name="ป้อนค่า 3 9" xfId="35643" xr:uid="{3F0E7177-A598-46C4-9B09-7DD1F03663C4}"/>
    <cellStyle name="ป้อนค่า 4" xfId="35644" xr:uid="{9F4AEA94-1357-40FC-ACC5-41F41C29392A}"/>
    <cellStyle name="ป้อนค่า 4 10" xfId="36965" xr:uid="{3A2C0EDD-51BF-4113-A8A5-292BD843D4DC}"/>
    <cellStyle name="ป้อนค่า 4 2" xfId="35645" xr:uid="{236A99BE-F805-44EF-A014-31777812C732}"/>
    <cellStyle name="ป้อนค่า 4 3" xfId="35646" xr:uid="{D900E15E-DA63-4D54-A1CE-21AFD690327D}"/>
    <cellStyle name="ป้อนค่า 4 4" xfId="35647" xr:uid="{A392CA17-9473-4FC2-88BD-4267FA6CA00C}"/>
    <cellStyle name="ป้อนค่า 4 5" xfId="35648" xr:uid="{27C7BD21-3D61-4061-A9A8-5D01F1853AE0}"/>
    <cellStyle name="ป้อนค่า 4 6" xfId="35649" xr:uid="{F66D4AC5-B5B0-4B5D-9FB1-82A324B5964E}"/>
    <cellStyle name="ป้อนค่า 4 7" xfId="35650" xr:uid="{DD7A2B5C-2D59-4125-8D65-35B372175AB0}"/>
    <cellStyle name="ป้อนค่า 4 8" xfId="35651" xr:uid="{561CDC97-A241-421A-96E8-C1B5C5E8ED95}"/>
    <cellStyle name="ป้อนค่า 4 9" xfId="35652" xr:uid="{22E60C41-8541-4264-B8E5-8D2CE4180B7A}"/>
    <cellStyle name="ป้อนค่า 5" xfId="35653" xr:uid="{EFE6A835-B55D-4BB3-9000-278BF244E338}"/>
    <cellStyle name="ป้อนค่า 5 10" xfId="37182" xr:uid="{0E9D6C4E-2EA5-4447-B177-AAF00DB97BB0}"/>
    <cellStyle name="ป้อนค่า 5 2" xfId="35654" xr:uid="{F0D9B1EA-C7F5-489F-A77D-369BBAD8A8E7}"/>
    <cellStyle name="ป้อนค่า 5 3" xfId="35655" xr:uid="{4E37077C-98CA-453C-92AB-465239BC9722}"/>
    <cellStyle name="ป้อนค่า 5 4" xfId="35656" xr:uid="{9C1FDAA3-2AA8-4FC0-A6D2-734643BEFFFE}"/>
    <cellStyle name="ป้อนค่า 5 5" xfId="35657" xr:uid="{7B64E15F-EA6E-4CF1-AEB7-A29D86859977}"/>
    <cellStyle name="ป้อนค่า 5 6" xfId="35658" xr:uid="{4E57857F-93CD-47A9-9514-3F13B59D76D4}"/>
    <cellStyle name="ป้อนค่า 5 7" xfId="35659" xr:uid="{56E09B45-C167-437F-97AD-9C1C7B9F3F49}"/>
    <cellStyle name="ป้อนค่า 5 8" xfId="35660" xr:uid="{713BBE7B-0A79-4ECA-8B52-D48596426198}"/>
    <cellStyle name="ป้อนค่า 5 9" xfId="35661" xr:uid="{D9526127-3809-4881-855E-7453938A0EFB}"/>
    <cellStyle name="ป้อนค่า 6" xfId="35662" xr:uid="{1CC14D89-26F5-4572-8B33-653E8556F820}"/>
    <cellStyle name="ป้อนค่า 6 2" xfId="36982" xr:uid="{877CDD77-6149-4348-8AC7-790ECAF4E601}"/>
    <cellStyle name="ป้อนค่า 7" xfId="35663" xr:uid="{16DB1FD1-2F40-4EDC-85D1-7D85ACA7D2C8}"/>
    <cellStyle name="ป้อนค่า 7 2" xfId="37220" xr:uid="{BCDBCA73-43EA-4F88-911F-F34FF43C7A3A}"/>
    <cellStyle name="ป้อนค่า 8" xfId="35664" xr:uid="{DDCAA046-87E1-4D87-B5BA-8E78B8219900}"/>
    <cellStyle name="ป้อนค่า 8 2" xfId="36889" xr:uid="{3E65DECC-E2F6-4B14-A557-17F4A5D5A97B}"/>
    <cellStyle name="ป้อนค่า 9" xfId="35665" xr:uid="{82D7A31E-5D30-4A9E-86E0-4EB494F50F6B}"/>
    <cellStyle name="ป้อนค่า 9 2" xfId="37077" xr:uid="{DA344E1E-250E-4AFB-B926-DA4C88B8E751}"/>
    <cellStyle name="ปานกลาง" xfId="2424" xr:uid="{4BE3AD3A-44D2-4D32-9EAE-72ECA7BD825E}"/>
    <cellStyle name="ปานกลาง 2" xfId="35667" xr:uid="{FA8D9BD0-42BA-4186-A974-1158164CBF58}"/>
    <cellStyle name="ปานกลาง 3" xfId="35668" xr:uid="{F373FB94-0B57-4CF0-9EB9-25843E8A3639}"/>
    <cellStyle name="ปานกลาง 4" xfId="35669" xr:uid="{A98EF807-D963-4648-936D-CE2146289834}"/>
    <cellStyle name="ปานกลาง 5" xfId="35670" xr:uid="{D7B72F1C-7731-4C94-B62A-E6EEF5DA6D04}"/>
    <cellStyle name="ปานกลาง 6" xfId="35671" xr:uid="{260F6F8D-A7C5-4203-8831-FAF68E4CA75C}"/>
    <cellStyle name="ปานกลาง 7" xfId="36593" xr:uid="{44DD9B92-E128-4C40-B758-9D4CB2F50E7D}"/>
    <cellStyle name="ปานกลาง 8" xfId="35666" xr:uid="{5BE0C086-7CC0-4061-804B-7B2527496CC8}"/>
    <cellStyle name="ผลรวม" xfId="2426" xr:uid="{1CF51725-4D76-4082-A3A5-F8FC7ABD61C0}"/>
    <cellStyle name="ผลรวม 10" xfId="35679" xr:uid="{976FAA97-B4E4-453A-BB3B-62BB70B07939}"/>
    <cellStyle name="ผลรวม 10 2" xfId="37249" xr:uid="{72E1E0FC-FC3B-4333-B2B6-3F4AE7841BB4}"/>
    <cellStyle name="ผลรวม 11" xfId="35680" xr:uid="{7A1F47D5-BCE9-476B-B363-4A9F88051BF0}"/>
    <cellStyle name="ผลรวม 11 2" xfId="37027" xr:uid="{1615552D-4306-43E2-A069-1A628EAB2FEE}"/>
    <cellStyle name="ผลรวม 12" xfId="35681" xr:uid="{A47BF70C-42B0-4B0E-991D-804B5E15F6F9}"/>
    <cellStyle name="ผลรวม 13" xfId="36594" xr:uid="{E499E541-43FE-45D3-9D6E-E7BC566E8CAF}"/>
    <cellStyle name="ผลรวม 14" xfId="35678" xr:uid="{4A3C711E-C2D6-4520-91E1-F3B4BA3FFA7C}"/>
    <cellStyle name="ผลรวม 15" xfId="37700" xr:uid="{C91DAFB6-2F6D-4C71-B8A2-164F70088D83}"/>
    <cellStyle name="ผลรวม 2" xfId="35682" xr:uid="{71122178-7353-4269-8B7C-0C087DCD54D5}"/>
    <cellStyle name="ผลรวม 2 10" xfId="35683" xr:uid="{BC25AD85-DE78-4C27-BEFF-5FAF3CD58D27}"/>
    <cellStyle name="ผลรวม 2 11" xfId="35684" xr:uid="{B8C6FDE5-8F8A-4A68-9C0D-3AE546D7D4DF}"/>
    <cellStyle name="ผลรวม 2 12" xfId="36853" xr:uid="{F740AF86-9686-4329-82BC-9692473678EF}"/>
    <cellStyle name="ผลรวม 2 2" xfId="35685" xr:uid="{562200CA-9D60-4916-9CEE-DC32EF1FCB93}"/>
    <cellStyle name="ผลรวม 2 2 10" xfId="35686" xr:uid="{641BE5B1-C0CF-4769-89BA-0A00ED336820}"/>
    <cellStyle name="ผลรวม 2 2 11" xfId="37302" xr:uid="{E42512D6-070F-47A8-B423-89E258C99A86}"/>
    <cellStyle name="ผลรวม 2 2 2" xfId="35687" xr:uid="{2DB7A8D9-B2CF-4FFC-8E27-F997896EFD84}"/>
    <cellStyle name="ผลรวม 2 2 2 2" xfId="35688" xr:uid="{B61E8245-D0B5-4B12-A24E-374E17B1EA69}"/>
    <cellStyle name="ผลรวม 2 2 2 3" xfId="35689" xr:uid="{AF7E91AD-1738-482D-B6D0-031AD0BAAC0B}"/>
    <cellStyle name="ผลรวม 2 2 2 4" xfId="35690" xr:uid="{B09A71FF-9445-4B3D-B6D8-0C3B66161BA0}"/>
    <cellStyle name="ผลรวม 2 2 2 5" xfId="35691" xr:uid="{A84BB1E0-B5D6-4EE1-BBBC-4D8D51E1B387}"/>
    <cellStyle name="ผลรวม 2 2 2 6" xfId="35692" xr:uid="{64A5392F-3806-4454-BBE8-60678A50EA6A}"/>
    <cellStyle name="ผลรวม 2 2 2 7" xfId="35693" xr:uid="{EA83630C-3630-4DDC-BCBB-9B42F126110E}"/>
    <cellStyle name="ผลรวม 2 2 2 8" xfId="35694" xr:uid="{5EF6DAA1-795A-4448-A02E-F1D0CE71CF83}"/>
    <cellStyle name="ผลรวม 2 2 3" xfId="35695" xr:uid="{4F70EEAD-DFDB-4CC9-9CEC-B7CC355BF867}"/>
    <cellStyle name="ผลรวม 2 2 3 2" xfId="35696" xr:uid="{693097BF-5FC9-446F-950F-8F409768B929}"/>
    <cellStyle name="ผลรวม 2 2 3 3" xfId="35697" xr:uid="{64653B44-BEFB-4B5E-BDC6-EBC7B2466C59}"/>
    <cellStyle name="ผลรวม 2 2 3 4" xfId="35698" xr:uid="{D0D6B869-6104-4EE1-A536-37139653AFBE}"/>
    <cellStyle name="ผลรวม 2 2 3 5" xfId="35699" xr:uid="{8C1A9FB9-518C-43A8-8234-4405008483CB}"/>
    <cellStyle name="ผลรวม 2 2 3 6" xfId="35700" xr:uid="{72014B0A-84C7-4906-B4DE-9A324CFB9991}"/>
    <cellStyle name="ผลรวม 2 2 3 7" xfId="35701" xr:uid="{9C6428DE-4F81-413B-A3C4-6986F85DD755}"/>
    <cellStyle name="ผลรวม 2 2 3 8" xfId="35702" xr:uid="{28181949-CE92-4E71-90F7-B4EF997BA91B}"/>
    <cellStyle name="ผลรวม 2 2 4" xfId="35703" xr:uid="{7C8D9FEF-ABFA-4E79-88A8-C1D1A9C4B960}"/>
    <cellStyle name="ผลรวม 2 2 5" xfId="35704" xr:uid="{5671505E-84EE-435A-AFDB-9311565522D5}"/>
    <cellStyle name="ผลรวม 2 2 6" xfId="35705" xr:uid="{279BD80B-15E0-4737-A75D-29920177EAB3}"/>
    <cellStyle name="ผลรวม 2 2 7" xfId="35706" xr:uid="{BB17494B-55B9-4FDF-B943-5EBB882A6727}"/>
    <cellStyle name="ผลรวม 2 2 8" xfId="35707" xr:uid="{75033E89-9923-42FD-B1C3-0187F9866806}"/>
    <cellStyle name="ผลรวม 2 2 9" xfId="35708" xr:uid="{A36E19D0-C5A6-4B02-A5D7-F2243201A078}"/>
    <cellStyle name="ผลรวม 2 3" xfId="35709" xr:uid="{C0040F39-3F20-43BF-B9BB-3D1F892123D7}"/>
    <cellStyle name="ผลรวม 2 3 2" xfId="35710" xr:uid="{EE7B7717-900F-431D-B493-75CB46EC87DC}"/>
    <cellStyle name="ผลรวม 2 3 3" xfId="35711" xr:uid="{479A3968-CE35-490E-A7B6-ABEF7ECC1F41}"/>
    <cellStyle name="ผลรวม 2 3 4" xfId="35712" xr:uid="{3F40579D-E17C-483F-8A5A-7CEA7BA7848F}"/>
    <cellStyle name="ผลรวม 2 3 5" xfId="35713" xr:uid="{876099CF-0A17-4922-812E-5D1C92B8408E}"/>
    <cellStyle name="ผลรวม 2 3 6" xfId="35714" xr:uid="{84DD0FFC-6AD7-4774-AE99-3991A29B0D81}"/>
    <cellStyle name="ผลรวม 2 3 7" xfId="35715" xr:uid="{65C931AA-6EFB-439F-8035-7536CDB46D3D}"/>
    <cellStyle name="ผลรวม 2 3 8" xfId="35716" xr:uid="{92551750-5D54-49E2-A45F-C34882800D7F}"/>
    <cellStyle name="ผลรวม 2 3 9" xfId="37416" xr:uid="{0ED6C65E-15B6-4DAB-BA06-E716FB84526F}"/>
    <cellStyle name="ผลรวม 2 4" xfId="35717" xr:uid="{42DA98D4-6C74-477C-93F5-B51DAA8FF599}"/>
    <cellStyle name="ผลรวม 2 4 2" xfId="35718" xr:uid="{24BF04CD-F790-437D-922E-0E4C9F8B8FED}"/>
    <cellStyle name="ผลรวม 2 4 3" xfId="35719" xr:uid="{18D625E9-437A-4548-886D-7991E63B9925}"/>
    <cellStyle name="ผลรวม 2 4 4" xfId="35720" xr:uid="{DFB146A0-AFFD-4403-99D3-54ADDC087449}"/>
    <cellStyle name="ผลรวม 2 4 5" xfId="35721" xr:uid="{A3A00C7C-E021-41E7-AC96-139F2177C26E}"/>
    <cellStyle name="ผลรวม 2 4 6" xfId="35722" xr:uid="{04ACE5F8-71F6-4FD0-A518-EEEB59516B9D}"/>
    <cellStyle name="ผลรวม 2 4 7" xfId="35723" xr:uid="{1AB2E72B-450D-4358-9359-1FB05CE67709}"/>
    <cellStyle name="ผลรวม 2 4 8" xfId="35724" xr:uid="{EAE5CE4A-B0F9-4A88-95E7-C2C962382C0D}"/>
    <cellStyle name="ผลรวม 2 4 9" xfId="37477" xr:uid="{1E52B982-74E0-4588-AAB2-B1F4ED267786}"/>
    <cellStyle name="ผลรวม 2 5" xfId="35725" xr:uid="{BE01E4B6-81F6-4A7A-A3C7-1D4EDE122DC3}"/>
    <cellStyle name="ผลรวม 2 5 2" xfId="37525" xr:uid="{5E496999-5135-4E6C-AB00-A738776C459D}"/>
    <cellStyle name="ผลรวม 2 6" xfId="35726" xr:uid="{8B26C739-A221-4A88-B8DC-14B3CAAEAE2D}"/>
    <cellStyle name="ผลรวม 2 6 2" xfId="37573" xr:uid="{9A918527-078E-494C-AE43-D091E8803E5E}"/>
    <cellStyle name="ผลรวม 2 7" xfId="35727" xr:uid="{68A8C7E4-6C14-4CF5-B9BD-46F63EA3A304}"/>
    <cellStyle name="ผลรวม 2 8" xfId="35728" xr:uid="{5ADC9827-BD1A-45CC-BED9-6CDFA65E065E}"/>
    <cellStyle name="ผลรวม 2 9" xfId="35729" xr:uid="{F4AFBB77-0884-4F46-91FC-BEAA34078FA8}"/>
    <cellStyle name="ผลรวม 3" xfId="35730" xr:uid="{57E6F3DE-DA6A-477C-9417-8184C82C09DB}"/>
    <cellStyle name="ผลรวม 3 10" xfId="35731" xr:uid="{1FEF8914-2C63-4B76-8289-1037BBDB956C}"/>
    <cellStyle name="ผลรวม 3 11" xfId="37192" xr:uid="{ADA1AA86-89AA-4885-9846-C74AC2F26226}"/>
    <cellStyle name="ผลรวม 3 2" xfId="35732" xr:uid="{A29A5506-5DB9-44CD-810B-56F0F38E27F3}"/>
    <cellStyle name="ผลรวม 3 2 2" xfId="35733" xr:uid="{AA22213B-C395-42D5-A066-009F6BBFD79B}"/>
    <cellStyle name="ผลรวม 3 2 3" xfId="35734" xr:uid="{B7FB413D-6FFF-4C06-A3A3-4D58642181BA}"/>
    <cellStyle name="ผลรวม 3 2 4" xfId="35735" xr:uid="{3547DC7F-EFFC-4B29-A195-249FDFBCB2BA}"/>
    <cellStyle name="ผลรวม 3 2 5" xfId="35736" xr:uid="{8C598A01-E4C6-4C06-B0E4-4CA66C0025F4}"/>
    <cellStyle name="ผลรวม 3 2 6" xfId="35737" xr:uid="{35C5BADC-FAC7-45AE-B128-65443B77BEDE}"/>
    <cellStyle name="ผลรวม 3 2 7" xfId="35738" xr:uid="{00BEBCA6-7580-4BF8-9B26-D101F9C8BC8D}"/>
    <cellStyle name="ผลรวม 3 2 8" xfId="35739" xr:uid="{779625E1-8C96-469A-A414-802F15824A6E}"/>
    <cellStyle name="ผลรวม 3 3" xfId="35740" xr:uid="{65DD1436-5D43-44EE-9F74-23C451474FF9}"/>
    <cellStyle name="ผลรวม 3 3 2" xfId="35741" xr:uid="{D07CAE2D-34DB-41F7-8DD4-8CDC7F347F4F}"/>
    <cellStyle name="ผลรวม 3 3 3" xfId="35742" xr:uid="{9DB02DCD-4834-4C4B-8DED-C57A84F2BDF2}"/>
    <cellStyle name="ผลรวม 3 3 4" xfId="35743" xr:uid="{009B4FE0-5969-4AB3-B3ED-C05310FEB40F}"/>
    <cellStyle name="ผลรวม 3 3 5" xfId="35744" xr:uid="{6D572C55-8DF8-4CDA-A484-55B2ECDD996C}"/>
    <cellStyle name="ผลรวม 3 3 6" xfId="35745" xr:uid="{6F3E103A-B50D-461B-B6E4-2F2CA3DED6D4}"/>
    <cellStyle name="ผลรวม 3 3 7" xfId="35746" xr:uid="{D9B2DD6E-EF75-481C-839B-25931D05D864}"/>
    <cellStyle name="ผลรวม 3 3 8" xfId="35747" xr:uid="{8AD63D35-08D2-4DFB-91C0-5CBCE193F5C1}"/>
    <cellStyle name="ผลรวม 3 4" xfId="35748" xr:uid="{D1D0E01C-3511-4D4D-9C4D-36F1F91B03F7}"/>
    <cellStyle name="ผลรวม 3 5" xfId="35749" xr:uid="{B1D3636C-3E12-40C4-91D9-A79BF5D1959E}"/>
    <cellStyle name="ผลรวม 3 6" xfId="35750" xr:uid="{1CCD3DD3-267B-4CE0-8397-5B5BF57BCE44}"/>
    <cellStyle name="ผลรวม 3 7" xfId="35751" xr:uid="{4DCBE228-BAF3-40EB-A214-1B4818D141BA}"/>
    <cellStyle name="ผลรวม 3 8" xfId="35752" xr:uid="{92158945-AE9A-4988-98D3-893762985D1C}"/>
    <cellStyle name="ผลรวม 3 9" xfId="35753" xr:uid="{2DF4AD45-69AF-43E6-A345-44F2121E78F3}"/>
    <cellStyle name="ผลรวม 4" xfId="35754" xr:uid="{212E2EFB-0D7A-479A-85B4-0455CE3EAB9F}"/>
    <cellStyle name="ผลรวม 4 2" xfId="35755" xr:uid="{A78BFB74-08B9-49CD-B728-E6DD11D98795}"/>
    <cellStyle name="ผลรวม 4 3" xfId="35756" xr:uid="{11EA2290-B5D7-42FF-858E-1DB50D01E050}"/>
    <cellStyle name="ผลรวม 4 4" xfId="35757" xr:uid="{A2831F7A-33F2-4D2B-901B-BFCB64E56F3F}"/>
    <cellStyle name="ผลรวม 4 5" xfId="35758" xr:uid="{2A9F8F7C-27B2-45F5-9F15-A0473E3B4317}"/>
    <cellStyle name="ผลรวม 4 6" xfId="35759" xr:uid="{F6E30492-AFA4-4DA2-B721-763A8B32E3F5}"/>
    <cellStyle name="ผลรวม 4 7" xfId="35760" xr:uid="{68250E18-C4FA-45A7-96EB-00360E5D4813}"/>
    <cellStyle name="ผลรวม 4 8" xfId="35761" xr:uid="{85045910-38B3-4AA4-A0F0-B069C544A1D0}"/>
    <cellStyle name="ผลรวม 4 9" xfId="36964" xr:uid="{29056011-CDBA-4438-A405-63C18189CCC9}"/>
    <cellStyle name="ผลรวม 5" xfId="35762" xr:uid="{1537574E-36E2-4BEE-9221-00ADDE27BF60}"/>
    <cellStyle name="ผลรวม 5 2" xfId="35763" xr:uid="{1906D85D-D73C-40FE-A15D-DE4735593745}"/>
    <cellStyle name="ผลรวม 5 3" xfId="35764" xr:uid="{5F673439-900B-4171-A523-B364F7C09737}"/>
    <cellStyle name="ผลรวม 5 4" xfId="35765" xr:uid="{56DC5447-9903-4973-BF31-2E4EE38A3093}"/>
    <cellStyle name="ผลรวม 5 5" xfId="35766" xr:uid="{72C6004E-245C-4CE9-8869-965F3B9B561C}"/>
    <cellStyle name="ผลรวม 5 6" xfId="35767" xr:uid="{9680BD00-3B67-42D5-AD21-9B096F995A07}"/>
    <cellStyle name="ผลรวม 5 7" xfId="35768" xr:uid="{12DF34D5-02FC-4763-8045-0C8199185CA4}"/>
    <cellStyle name="ผลรวม 5 8" xfId="35769" xr:uid="{B7307E42-F725-4999-841B-5E4604605A71}"/>
    <cellStyle name="ผลรวม 5 9" xfId="37075" xr:uid="{0C327DA7-5971-4FDB-AF3F-6D30989EEC35}"/>
    <cellStyle name="ผลรวม 6" xfId="35770" xr:uid="{E6C5A3F0-C148-4621-9226-71CC291F2970}"/>
    <cellStyle name="ผลรวม 6 2" xfId="36915" xr:uid="{7589F809-78D1-4C6C-828F-29626FF84926}"/>
    <cellStyle name="ผลรวม 7" xfId="35771" xr:uid="{5D501EAD-CF04-4407-8C61-274E65D487C2}"/>
    <cellStyle name="ผลรวม 7 2" xfId="37242" xr:uid="{4243590C-8268-4098-B111-F9AC0C6E1B1B}"/>
    <cellStyle name="ผลรวม 8" xfId="35772" xr:uid="{AB1F5763-E9E6-4AFC-B36D-E35948E4FC8B}"/>
    <cellStyle name="ผลรวม 8 2" xfId="36928" xr:uid="{E808464A-6933-4A52-8B8D-14D98913BB95}"/>
    <cellStyle name="ผลรวม 9" xfId="35773" xr:uid="{3E8AF088-1E8A-43A3-B0A2-9B27115286A2}"/>
    <cellStyle name="ผลรวม 9 2" xfId="37214" xr:uid="{2640A20E-B701-4963-88AD-75FADD3423AC}"/>
    <cellStyle name="ฤธถ [0]_0e82ylkxXsZu0YORaMwizTk2E" xfId="2428" xr:uid="{953B4EB7-760B-41CF-8A0F-9B8CED2E0B3E}"/>
    <cellStyle name="ฤธถ_0e82ylkxXsZu0YORaMwizTk2E" xfId="2429" xr:uid="{6DE03C70-4D6A-443B-8B27-ADC25BC17C01}"/>
    <cellStyle name="ล๋ศญ [0]_0e82ylkxXsZu0YORaMwizTk2E" xfId="2430" xr:uid="{37B558C0-7FD0-4343-B929-400C2050CB6D}"/>
    <cellStyle name="ล๋ศญ_0e82ylkxXsZu0YORaMwizTk2E" xfId="2431" xr:uid="{B1B809AA-E8BB-4E91-9006-01232B016F3D}"/>
    <cellStyle name="วฅมุ_4ฟ๙ฝวภ๛" xfId="123" xr:uid="{E5C04072-1739-47DA-8663-F75777F8B017}"/>
    <cellStyle name="ส่วนที่ถูกเน้น1" xfId="2432" xr:uid="{7E612F83-B45F-4163-9A9B-2696EF2D4813}"/>
    <cellStyle name="ส่วนที่ถูกเน้น1 2" xfId="35781" xr:uid="{AA2C8492-1F5A-41D9-BA1F-F23CBD9BBAB1}"/>
    <cellStyle name="ส่วนที่ถูกเน้น1 3" xfId="35782" xr:uid="{80821C8E-FDFA-40B9-A65C-8B021E1F4AF7}"/>
    <cellStyle name="ส่วนที่ถูกเน้น1 4" xfId="35783" xr:uid="{2C48A0A8-B4AC-48D0-9812-1EFA51C42EB2}"/>
    <cellStyle name="ส่วนที่ถูกเน้น1 5" xfId="35784" xr:uid="{2ECC9482-672F-4915-AC95-40B89C448620}"/>
    <cellStyle name="ส่วนที่ถูกเน้น1 6" xfId="35785" xr:uid="{AC107F97-873C-427C-9F47-94108FD3F53B}"/>
    <cellStyle name="ส่วนที่ถูกเน้น1 7" xfId="36595" xr:uid="{D075CC06-2480-4D9F-92D5-874283F52582}"/>
    <cellStyle name="ส่วนที่ถูกเน้น1 8" xfId="35780" xr:uid="{C64FC374-3752-4983-881E-1035F019A4E8}"/>
    <cellStyle name="ส่วนที่ถูกเน้น2" xfId="2433" xr:uid="{E3A41849-5D42-4D88-ACCA-3847E8B97A91}"/>
    <cellStyle name="ส่วนที่ถูกเน้น2 2" xfId="35787" xr:uid="{8E825E89-F3FC-4BEE-B80C-95C36C6660EA}"/>
    <cellStyle name="ส่วนที่ถูกเน้น2 3" xfId="35788" xr:uid="{10E67AB7-B46C-4942-A4A3-0D7899BDF914}"/>
    <cellStyle name="ส่วนที่ถูกเน้น2 4" xfId="35789" xr:uid="{7918DAC3-74D3-4FBA-8DC4-66613302FEE6}"/>
    <cellStyle name="ส่วนที่ถูกเน้น2 5" xfId="35790" xr:uid="{331ABA36-DB88-492B-A24A-67A71A10235B}"/>
    <cellStyle name="ส่วนที่ถูกเน้น2 6" xfId="35791" xr:uid="{D7A74740-07FD-4414-8D72-E47225A79779}"/>
    <cellStyle name="ส่วนที่ถูกเน้น2 7" xfId="36596" xr:uid="{02171D4C-F0AB-48FE-AF94-1F90F107BF85}"/>
    <cellStyle name="ส่วนที่ถูกเน้น2 8" xfId="35786" xr:uid="{DC19D443-AD83-4EF5-A3B8-8DCC3A06C914}"/>
    <cellStyle name="ส่วนที่ถูกเน้น3" xfId="2434" xr:uid="{AAED0FD5-A12F-45A1-920A-6B597D429D48}"/>
    <cellStyle name="ส่วนที่ถูกเน้น3 2" xfId="35793" xr:uid="{210B120A-5EDC-426F-A9F6-FE5891B358E8}"/>
    <cellStyle name="ส่วนที่ถูกเน้น3 3" xfId="35794" xr:uid="{590F2CF9-96DD-47B3-9FE6-B92CC0551776}"/>
    <cellStyle name="ส่วนที่ถูกเน้น3 4" xfId="35795" xr:uid="{2148D66F-E754-40F6-865E-3B346F74C7D7}"/>
    <cellStyle name="ส่วนที่ถูกเน้น3 5" xfId="35796" xr:uid="{2F6C979D-E987-48DC-841E-EAB498953A3E}"/>
    <cellStyle name="ส่วนที่ถูกเน้น3 6" xfId="35797" xr:uid="{8CBA4369-3B29-44F6-9514-ABAF8A7BDD77}"/>
    <cellStyle name="ส่วนที่ถูกเน้น3 7" xfId="36597" xr:uid="{5B64C831-B13B-47FE-A6CB-84589496390F}"/>
    <cellStyle name="ส่วนที่ถูกเน้น3 8" xfId="35792" xr:uid="{0B813757-0A37-4CA2-89E6-B797DE01A40D}"/>
    <cellStyle name="ส่วนที่ถูกเน้น4" xfId="2435" xr:uid="{E8DB99E7-9C65-48D8-A57B-313F792B596F}"/>
    <cellStyle name="ส่วนที่ถูกเน้น4 2" xfId="35799" xr:uid="{0641F72C-0599-4413-A453-3EFF2CB4D306}"/>
    <cellStyle name="ส่วนที่ถูกเน้น4 3" xfId="35800" xr:uid="{85FB800C-8030-4DC5-B059-65B0F3F18EA3}"/>
    <cellStyle name="ส่วนที่ถูกเน้น4 4" xfId="35801" xr:uid="{07CE0CEF-06E1-4A36-81DA-ED32E9F9DACE}"/>
    <cellStyle name="ส่วนที่ถูกเน้น4 5" xfId="35802" xr:uid="{ADF3945E-9F4B-44C7-99AA-9F9FC7CB221E}"/>
    <cellStyle name="ส่วนที่ถูกเน้น4 6" xfId="35803" xr:uid="{24CA6518-7E95-4AEB-87F7-14662DC5A4B1}"/>
    <cellStyle name="ส่วนที่ถูกเน้น4 7" xfId="36598" xr:uid="{4B327F78-FBA3-4494-8FA5-BDAF23A5D024}"/>
    <cellStyle name="ส่วนที่ถูกเน้น4 8" xfId="35798" xr:uid="{92B4A0FC-816A-427A-BE61-79320FE03133}"/>
    <cellStyle name="ส่วนที่ถูกเน้น5" xfId="2436" xr:uid="{E92A4D7A-2A84-4C3E-B283-6463F5A273B8}"/>
    <cellStyle name="ส่วนที่ถูกเน้น5 2" xfId="35805" xr:uid="{3C689768-1325-4BEE-B5B9-E9FF192A832B}"/>
    <cellStyle name="ส่วนที่ถูกเน้น5 3" xfId="35806" xr:uid="{B00E14B7-60FB-44E7-8140-D125364F50B5}"/>
    <cellStyle name="ส่วนที่ถูกเน้น5 4" xfId="35807" xr:uid="{3EEDA4F1-F50A-4BA9-BDC6-0982F312F674}"/>
    <cellStyle name="ส่วนที่ถูกเน้น5 5" xfId="35808" xr:uid="{C2986FD6-E658-4EFC-9FD2-406437902F5D}"/>
    <cellStyle name="ส่วนที่ถูกเน้น5 6" xfId="35809" xr:uid="{AC0B434C-53D7-4986-A1EB-86DA86B07EA4}"/>
    <cellStyle name="ส่วนที่ถูกเน้น5 7" xfId="36599" xr:uid="{0CA8D7C9-DFFB-438E-BBAB-DFA77FEAAE0B}"/>
    <cellStyle name="ส่วนที่ถูกเน้น5 8" xfId="35804" xr:uid="{31493558-E8B7-43FD-A6C6-7EF7CA019BDC}"/>
    <cellStyle name="ส่วนที่ถูกเน้น6" xfId="2437" xr:uid="{ECC27CC0-21E7-4685-8FE6-0472C27357FE}"/>
    <cellStyle name="ส่วนที่ถูกเน้น6 2" xfId="35811" xr:uid="{5A0C04CC-0411-4E7C-85FA-929179E405B0}"/>
    <cellStyle name="ส่วนที่ถูกเน้น6 3" xfId="35812" xr:uid="{05B3E98A-F0BF-485F-A92A-B6A91AAEB6B9}"/>
    <cellStyle name="ส่วนที่ถูกเน้น6 4" xfId="35813" xr:uid="{5C884527-5625-4B1F-BAFD-F5948334DA91}"/>
    <cellStyle name="ส่วนที่ถูกเน้น6 5" xfId="35814" xr:uid="{D3D034BE-5754-4749-8626-3B28ECC8833A}"/>
    <cellStyle name="ส่วนที่ถูกเน้น6 6" xfId="35815" xr:uid="{5E36A304-2C1D-489E-8E51-FD1A40AB7760}"/>
    <cellStyle name="ส่วนที่ถูกเน้น6 7" xfId="36600" xr:uid="{EC53E42A-7F31-4798-8CDC-34EF227F9C52}"/>
    <cellStyle name="ส่วนที่ถูกเน้น6 8" xfId="35810" xr:uid="{A6A01DE3-B3AF-4B29-8937-CCF772CCF642}"/>
    <cellStyle name="หมายเหตุ" xfId="2440" xr:uid="{DF924EC5-8667-4FCA-9725-618AB2E543DD}"/>
    <cellStyle name="หมายเหตุ 10" xfId="35913" xr:uid="{F6463E69-15A1-4AB5-97C3-F2F0E8753162}"/>
    <cellStyle name="หมายเหตุ 10 2" xfId="36946" xr:uid="{194100A9-E6DD-4CA3-97DF-6E9AC6845ACD}"/>
    <cellStyle name="หมายเหตุ 11" xfId="35914" xr:uid="{5786BD68-DAA9-431D-99FF-BA31F230F543}"/>
    <cellStyle name="หมายเหตุ 11 2" xfId="36969" xr:uid="{32A6FD06-EF36-434B-89DF-B0D37F0AA507}"/>
    <cellStyle name="หมายเหตุ 12" xfId="35915" xr:uid="{7A49C48F-B5E9-4810-A39C-1CC72B40AD0C}"/>
    <cellStyle name="หมายเหตุ 12 2" xfId="37355" xr:uid="{7EFCA74D-550D-42DD-8E58-33A5E7C7F170}"/>
    <cellStyle name="หมายเหตุ 13" xfId="36959" xr:uid="{645CAC5E-EB92-4EBC-884D-E3FB1910E8A6}"/>
    <cellStyle name="หมายเหตุ 14" xfId="37026" xr:uid="{2FD712AB-15BB-41AC-8399-DF616EAFF5A5}"/>
    <cellStyle name="หมายเหตุ 15" xfId="36601" xr:uid="{DC691ACC-1766-4060-8EF5-2CFE647BA804}"/>
    <cellStyle name="หมายเหตุ 16" xfId="35912" xr:uid="{69CA8876-A822-48CF-B47C-E67BA5B022D3}"/>
    <cellStyle name="หมายเหตุ 17" xfId="37702" xr:uid="{03EFB49E-4CA2-4E5C-B7A0-629CAD90026A}"/>
    <cellStyle name="หมายเหตุ 2" xfId="35916" xr:uid="{502B4B12-2061-4E29-8376-D268C4DDB39D}"/>
    <cellStyle name="หมายเหตุ 2 10" xfId="35917" xr:uid="{FC998CEC-AECD-46E2-852D-4D9673EE7A1B}"/>
    <cellStyle name="หมายเหตุ 2 11" xfId="35918" xr:uid="{A908A090-27F9-48E4-907A-D04DF4051140}"/>
    <cellStyle name="หมายเหตุ 2 12" xfId="36854" xr:uid="{E0D05653-76E1-4229-B08F-684803D877F2}"/>
    <cellStyle name="หมายเหตุ 2 2" xfId="35919" xr:uid="{058E8752-9378-451C-ACFA-A819F906EF28}"/>
    <cellStyle name="หมายเหตุ 2 2 10" xfId="37303" xr:uid="{923B7B04-D559-465F-B532-278EB8EC624B}"/>
    <cellStyle name="หมายเหตุ 2 2 2" xfId="35920" xr:uid="{2F0BD78D-845F-4757-89A4-4C48ED2E1A17}"/>
    <cellStyle name="หมายเหตุ 2 2 3" xfId="35921" xr:uid="{96DBF971-2A0F-4450-B2DB-C0FB811BB949}"/>
    <cellStyle name="หมายเหตุ 2 2 4" xfId="35922" xr:uid="{244D1695-A228-44AE-A772-2BF2A872CCE7}"/>
    <cellStyle name="หมายเหตุ 2 2 5" xfId="35923" xr:uid="{829947C6-4035-4CB8-A74C-1217EA65D5A1}"/>
    <cellStyle name="หมายเหตุ 2 2 6" xfId="35924" xr:uid="{0336ACC6-5CF7-4F5E-86E1-78F74D661179}"/>
    <cellStyle name="หมายเหตุ 2 2 7" xfId="35925" xr:uid="{CF8A40D5-8A32-47AF-9B31-E5C65B8FA5E9}"/>
    <cellStyle name="หมายเหตุ 2 2 8" xfId="35926" xr:uid="{CAFF2ED9-701C-4EC9-B2CF-731BAD84D84B}"/>
    <cellStyle name="หมายเหตุ 2 2 9" xfId="35927" xr:uid="{966DD659-11DC-401A-91A0-CFA9B85E0A5A}"/>
    <cellStyle name="หมายเหตุ 2 3" xfId="35928" xr:uid="{79DC3966-B9A0-4B07-9838-5377B027EA3D}"/>
    <cellStyle name="หมายเหตุ 2 3 10" xfId="37417" xr:uid="{5763FC1D-8C31-4292-89DA-CB99FE6CD007}"/>
    <cellStyle name="หมายเหตุ 2 3 2" xfId="35929" xr:uid="{385CE0A9-E55F-4284-8900-9DF9005908FD}"/>
    <cellStyle name="หมายเหตุ 2 3 3" xfId="35930" xr:uid="{8A77047A-F832-40D6-A4AD-30DB3F273D61}"/>
    <cellStyle name="หมายเหตุ 2 3 4" xfId="35931" xr:uid="{758DC2FE-C218-4C80-AA39-5812CE6DB0A1}"/>
    <cellStyle name="หมายเหตุ 2 3 5" xfId="35932" xr:uid="{2562AB5C-DDE6-4FC5-B5E4-A386977092CF}"/>
    <cellStyle name="หมายเหตุ 2 3 6" xfId="35933" xr:uid="{D62D07A7-79A6-4360-918E-A28BDAAF78F6}"/>
    <cellStyle name="หมายเหตุ 2 3 7" xfId="35934" xr:uid="{3DBE0782-DA68-4AD9-ADD1-BA262D52BDA5}"/>
    <cellStyle name="หมายเหตุ 2 3 8" xfId="35935" xr:uid="{4F8A6B91-C000-42EC-ADCA-0BA9FF435E06}"/>
    <cellStyle name="หมายเหตุ 2 3 9" xfId="35936" xr:uid="{A6F15376-63A1-4B0F-9FB0-535649F1ECA8}"/>
    <cellStyle name="หมายเหตุ 2 4" xfId="35937" xr:uid="{DC3136C7-053D-48C0-825B-615228088822}"/>
    <cellStyle name="หมายเหตุ 2 4 2" xfId="37478" xr:uid="{3E475A0F-9C8D-4FFD-BCC5-C352E3BB2217}"/>
    <cellStyle name="หมายเหตุ 2 5" xfId="35938" xr:uid="{42BB36A0-907C-4194-86B2-212500EA987A}"/>
    <cellStyle name="หมายเหตุ 2 5 2" xfId="37526" xr:uid="{B3903FCD-A528-4F84-A020-73D6530982B4}"/>
    <cellStyle name="หมายเหตุ 2 6" xfId="35939" xr:uid="{BBA409DD-56E0-4FB4-B01A-97B3909D408C}"/>
    <cellStyle name="หมายเหตุ 2 6 2" xfId="37574" xr:uid="{FF5E13E6-E27A-4271-B5F9-E979A1831AE2}"/>
    <cellStyle name="หมายเหตุ 2 7" xfId="35940" xr:uid="{5C0F74F5-80CF-41A5-93D7-3C75D371A4D6}"/>
    <cellStyle name="หมายเหตุ 2 8" xfId="35941" xr:uid="{8874A2C1-1EF8-4C05-A706-444E6BA31290}"/>
    <cellStyle name="หมายเหตุ 2 9" xfId="35942" xr:uid="{CC586056-6160-4B38-ACCB-369936664BD8}"/>
    <cellStyle name="หมายเหตุ 3" xfId="35943" xr:uid="{DB412CF0-BAA3-4830-A135-437F3CE4B266}"/>
    <cellStyle name="หมายเหตุ 3 10" xfId="37194" xr:uid="{0F7C4A82-DFAD-4FD5-A485-F16E971685E4}"/>
    <cellStyle name="หมายเหตุ 3 2" xfId="35944" xr:uid="{31621AF0-4BCD-45A4-94BA-C49779D49CDC}"/>
    <cellStyle name="หมายเหตุ 3 3" xfId="35945" xr:uid="{C425A776-7CEF-4D02-A456-C2932DA5FE5E}"/>
    <cellStyle name="หมายเหตุ 3 4" xfId="35946" xr:uid="{4EB8BD45-E5DB-46AB-A305-720A354DA65E}"/>
    <cellStyle name="หมายเหตุ 3 5" xfId="35947" xr:uid="{8C557174-596F-4DE8-9D58-5D663A9AD0BB}"/>
    <cellStyle name="หมายเหตุ 3 6" xfId="35948" xr:uid="{C6EEFA23-7050-4A71-9DB6-E1E85CEF7ABD}"/>
    <cellStyle name="หมายเหตุ 3 7" xfId="35949" xr:uid="{F825F88A-89D2-406D-AEBB-514CCDBDD863}"/>
    <cellStyle name="หมายเหตุ 3 8" xfId="35950" xr:uid="{99300CA2-D8E6-44FA-AE16-9B342FE96D23}"/>
    <cellStyle name="หมายเหตุ 3 9" xfId="35951" xr:uid="{691E6328-E719-457D-9745-829436B2EDA8}"/>
    <cellStyle name="หมายเหตุ 4" xfId="35952" xr:uid="{8412AE08-7043-417A-A1D9-A27EC1B46FE4}"/>
    <cellStyle name="หมายเหตุ 4 10" xfId="37330" xr:uid="{2A24A14A-7538-4017-9ED3-43F917DF8FF7}"/>
    <cellStyle name="หมายเหตุ 4 2" xfId="35953" xr:uid="{A0AB6D53-4863-43B0-BF46-5FF2731A853F}"/>
    <cellStyle name="หมายเหตุ 4 3" xfId="35954" xr:uid="{8E5FA4B9-78F9-4AE5-AB19-E807C6DB27D0}"/>
    <cellStyle name="หมายเหตุ 4 4" xfId="35955" xr:uid="{57D72842-7263-4A8A-8D96-8D1186289DEC}"/>
    <cellStyle name="หมายเหตุ 4 5" xfId="35956" xr:uid="{819C3D2D-5BD4-48EE-9B85-F3A56A813178}"/>
    <cellStyle name="หมายเหตุ 4 6" xfId="35957" xr:uid="{EB8B58B1-CD0D-4252-AEEB-AB5D695F6CAD}"/>
    <cellStyle name="หมายเหตุ 4 7" xfId="35958" xr:uid="{CA433516-144A-4213-A39F-9968EDE5ED49}"/>
    <cellStyle name="หมายเหตุ 4 8" xfId="35959" xr:uid="{87D973B0-D20C-42E3-B5E2-554A077E587A}"/>
    <cellStyle name="หมายเหตุ 4 9" xfId="35960" xr:uid="{8E9F22CA-C3EB-4629-8296-C53C6FE48134}"/>
    <cellStyle name="หมายเหตุ 5" xfId="35961" xr:uid="{885839F6-EB3D-4125-AA03-91656E9A2C02}"/>
    <cellStyle name="หมายเหตุ 5 2" xfId="37226" xr:uid="{D1B9BE4F-62EC-46F3-8BCC-A38A970AAAAB}"/>
    <cellStyle name="หมายเหตุ 6" xfId="35962" xr:uid="{194B2629-BA3C-45AD-A75A-BBCDACEFF985}"/>
    <cellStyle name="หมายเหตุ 6 2" xfId="37173" xr:uid="{D134641D-3978-46A0-AF0B-BDB49DFA3D0B}"/>
    <cellStyle name="หมายเหตุ 7" xfId="35963" xr:uid="{A3B36116-E449-4613-A39A-D4AF3930B82F}"/>
    <cellStyle name="หมายเหตุ 7 2" xfId="37320" xr:uid="{301189E2-AFFF-4AD1-A710-436B4E4E1186}"/>
    <cellStyle name="หมายเหตุ 8" xfId="35964" xr:uid="{3564AC92-2C49-464E-83BC-2CC872197B97}"/>
    <cellStyle name="หมายเหตุ 8 2" xfId="37231" xr:uid="{67BFD925-48E5-4576-98AF-81C235F4968D}"/>
    <cellStyle name="หมายเหตุ 9" xfId="35965" xr:uid="{22FB0173-7BF3-4E6D-B60A-A045BE3E6DA3}"/>
    <cellStyle name="หมายเหตุ 9 2" xfId="36953" xr:uid="{456D4ADE-377C-4654-B9ED-7D998C447429}"/>
    <cellStyle name="หัวเรื่อง 1" xfId="2441" xr:uid="{E70DDFD4-36B9-48C4-AD64-2835F8AD2F58}"/>
    <cellStyle name="หัวเรื่อง 1 2" xfId="35967" xr:uid="{20D4AAB6-6343-434B-882A-EC9F37F96CC5}"/>
    <cellStyle name="หัวเรื่อง 1 3" xfId="35968" xr:uid="{B56C6142-DBC3-4E4A-B883-395E36425C40}"/>
    <cellStyle name="หัวเรื่อง 1 4" xfId="35969" xr:uid="{F9840377-EE15-437D-98C1-026CB8AAE772}"/>
    <cellStyle name="หัวเรื่อง 1 5" xfId="35970" xr:uid="{99D750E7-F2D9-42F7-96CB-5295CC2CAC8B}"/>
    <cellStyle name="หัวเรื่อง 1 6" xfId="35971" xr:uid="{78F557A1-6600-421B-8B94-27478C7BFB32}"/>
    <cellStyle name="หัวเรื่อง 1 7" xfId="36602" xr:uid="{74700667-CAAE-4032-A683-06DF65A3722D}"/>
    <cellStyle name="หัวเรื่อง 1 8" xfId="35966" xr:uid="{E7C7AC9E-4582-496C-8260-C88D92D3199E}"/>
    <cellStyle name="หัวเรื่อง 2" xfId="2442" xr:uid="{E5142142-AF19-48C6-8A6C-E72800E4F556}"/>
    <cellStyle name="หัวเรื่อง 2 2" xfId="35973" xr:uid="{2A9AE865-0325-4DE3-AAE3-39A3BE184F18}"/>
    <cellStyle name="หัวเรื่อง 2 3" xfId="35974" xr:uid="{DE7C225B-09C0-47D9-87D3-97E4AD333F8A}"/>
    <cellStyle name="หัวเรื่อง 2 4" xfId="35975" xr:uid="{BEB45956-6532-49E1-813E-E25D6A66481F}"/>
    <cellStyle name="หัวเรื่อง 2 5" xfId="35976" xr:uid="{60D1BD2F-DF6D-497F-A642-2008569133C5}"/>
    <cellStyle name="หัวเรื่อง 2 6" xfId="35977" xr:uid="{56DD4C8A-D841-462D-B51C-99F22797D74D}"/>
    <cellStyle name="หัวเรื่อง 2 7" xfId="36603" xr:uid="{2ED54247-67FE-461A-B7AC-CA4BF55A700A}"/>
    <cellStyle name="หัวเรื่อง 2 8" xfId="35972" xr:uid="{E34638D4-C5AC-4EC1-9BEF-10BF5F6E1DE3}"/>
    <cellStyle name="หัวเรื่อง 3" xfId="2443" xr:uid="{B903ED9B-39F0-4494-9149-4DB9469D0C91}"/>
    <cellStyle name="หัวเรื่อง 3 2" xfId="35979" xr:uid="{6FDC4299-62FB-45E7-82AD-FE9CFDAD8175}"/>
    <cellStyle name="หัวเรื่อง 3 3" xfId="35980" xr:uid="{325184BA-EBB8-4A2C-AF70-01148CDE1BEA}"/>
    <cellStyle name="หัวเรื่อง 3 4" xfId="35981" xr:uid="{0A06E58C-1C52-49BA-8FCF-4947E2E2FEC7}"/>
    <cellStyle name="หัวเรื่อง 3 5" xfId="35982" xr:uid="{954D0955-12C7-4184-8774-DF5EC6B53849}"/>
    <cellStyle name="หัวเรื่อง 3 6" xfId="35983" xr:uid="{2185B128-075F-4D47-9162-63B3012CA3A4}"/>
    <cellStyle name="หัวเรื่อง 3 7" xfId="36604" xr:uid="{9D5D82A4-4810-487A-B45E-77DF7EAD7A26}"/>
    <cellStyle name="หัวเรื่อง 3 8" xfId="35978" xr:uid="{49E2F824-19DE-43F3-A463-011749EAE9A7}"/>
    <cellStyle name="หัวเรื่อง 4" xfId="2444" xr:uid="{583CAD5B-F952-47DF-8FAE-B97C1E037DC5}"/>
    <cellStyle name="หัวเรื่อง 4 2" xfId="35985" xr:uid="{7BB3B5C5-323F-42E0-9692-3A4AFFB3FB1B}"/>
    <cellStyle name="หัวเรื่อง 4 3" xfId="35986" xr:uid="{4A9E7042-5747-44DA-B9C3-773D74F62804}"/>
    <cellStyle name="หัวเรื่อง 4 4" xfId="35987" xr:uid="{26911C72-84CD-487B-B952-840F7C0D47BC}"/>
    <cellStyle name="หัวเรื่อง 4 5" xfId="35988" xr:uid="{8410D8C7-996F-49DD-BC0B-050D50E96089}"/>
    <cellStyle name="หัวเรื่อง 4 6" xfId="35989" xr:uid="{5F1D9EA7-C175-426F-B2A7-2BDF226C1B9E}"/>
    <cellStyle name="หัวเรื่อง 4 7" xfId="36605" xr:uid="{18B9430B-641C-4835-B5FE-0B4DC618D46B}"/>
    <cellStyle name="หัวเรื่อง 4 8" xfId="35984" xr:uid="{FE4A529E-FBDA-4B0C-8AE9-3BC47C8E0DEC}"/>
    <cellStyle name="똿뗦먛귟 [0.00]_PRODUCT DETAIL Q1" xfId="35990" xr:uid="{A2D3BE1E-E958-448F-AA5F-FEEFA8968639}"/>
    <cellStyle name="똿뗦먛귟_PRODUCT DETAIL Q1" xfId="35991" xr:uid="{BF0F0447-86CC-43E5-8FEC-856F9E27CECB}"/>
    <cellStyle name="믅됞 [0.00]_PRODUCT DETAIL Q1" xfId="35992" xr:uid="{C50AE317-FF6D-4891-BE7F-8B753880B65F}"/>
    <cellStyle name="믅됞_PRODUCT DETAIL Q1" xfId="35993" xr:uid="{966FA369-3CEE-4AF0-8B11-1E48B707D716}"/>
    <cellStyle name="백분율_HOBONG" xfId="35994" xr:uid="{6A0F944F-E584-40A7-A742-D97A137BA7EB}"/>
    <cellStyle name="뷭?_BOOKSHIP" xfId="35995" xr:uid="{45FB9A49-A458-4856-8979-1EDF1C25B6D7}"/>
    <cellStyle name="쉼표 [0]_MS제품등록지원" xfId="37726" xr:uid="{4F5DE261-3E52-4878-BA87-0025C2CE2062}"/>
    <cellStyle name="쉼표_1291-KR" xfId="2445" xr:uid="{7C8E5BC0-F25D-462C-9B8D-E9D61AC24A71}"/>
    <cellStyle name="콤마 [0]_1202" xfId="35996" xr:uid="{92BB5776-BB8F-4CC9-B61D-2361FF330EC5}"/>
    <cellStyle name="콤마_1202" xfId="35997" xr:uid="{B401E83C-DFB0-43A3-985E-887F03CEC51C}"/>
    <cellStyle name="통화 [0]_1202" xfId="35998" xr:uid="{91EA3256-5163-42F9-B2C0-2155C6315DBE}"/>
    <cellStyle name="통화_1202" xfId="35999" xr:uid="{6524922A-90D6-40C1-8A8C-4E2546369416}"/>
    <cellStyle name="표준_(정보부문)월별인원계획" xfId="36000" xr:uid="{0C6476DA-6C8C-43F4-82C4-5EF8ACBBE804}"/>
    <cellStyle name="하이퍼링크_VERA" xfId="2446" xr:uid="{4B005A14-85BA-43F0-B232-5459590FE080}"/>
    <cellStyle name="一般 19" xfId="37935" xr:uid="{F334597C-C284-488F-9A56-EBA0AF13D573}"/>
    <cellStyle name="一般_1656-4343" xfId="2447" xr:uid="{8E93E576-D6C3-4E1C-80CC-C5F004C210DA}"/>
    <cellStyle name="千位[0]_laroux" xfId="2448" xr:uid="{FBBDC931-8579-4F35-A1F0-32BA6DFB836E}"/>
    <cellStyle name="千位_laroux" xfId="2449" xr:uid="{D275162F-0931-4BE7-8852-060090B8260B}"/>
    <cellStyle name="千位分隔_2003-12 LOC" xfId="2450" xr:uid="{E8C7308F-98AF-47CB-AD2C-A33C4F0F2A75}"/>
    <cellStyle name="千分位[0]_laroux" xfId="2451" xr:uid="{05D2CC20-2E03-4313-ADC5-640C27C9DC60}"/>
    <cellStyle name="千分位_1656-4343" xfId="37728" xr:uid="{3F4CC561-65EA-48B9-B52C-EE2B1808FEA0}"/>
    <cellStyle name="后继超级链接_Driver Calculation-Group" xfId="36001" xr:uid="{01A6F8D2-896C-4240-A984-E37FA208F55C}"/>
    <cellStyle name="常?_pre_version" xfId="36002" xr:uid="{C1F13D27-1294-426E-9436-73D7A9910B21}"/>
    <cellStyle name="常规_001015 PO 0010010 NJ Lab" xfId="2452" xr:uid="{EA9762FA-C89F-41F8-B7D5-0A55C58770DC}"/>
    <cellStyle name="普通_expensesc" xfId="2453" xr:uid="{C0B3CA83-DD78-45AB-8DF5-FB640AE209EE}"/>
    <cellStyle name="未定義" xfId="2454" xr:uid="{19858DBA-C193-49FF-A7CB-5321A0C1C053}"/>
    <cellStyle name="未定義 2" xfId="36606" xr:uid="{9F55A90F-1683-4455-950F-B422C354EA0E}"/>
    <cellStyle name="桁区切り [0.00]_AMS-dsgn" xfId="36003" xr:uid="{EC9B0958-F911-44EB-80B8-D105B472DA37}"/>
    <cellStyle name="桁区切り_333000 Foreign Tax Payable" xfId="2455" xr:uid="{47FD1AEB-6C9E-4810-A7AB-397FE04B3FA6}"/>
    <cellStyle name="標準_#265_Rebates and Pricing" xfId="2456" xr:uid="{D3EAF1D2-9668-4AC6-9487-3BA57B9E7EF2}"/>
    <cellStyle name="猝鮖｢ﾍｺ｢ﾇﾒ" xfId="2457" xr:uid="{A0F332E0-5451-4C4D-A742-8E8D7E12E0D1}"/>
    <cellStyle name="百分比_~ME2C6A" xfId="2458" xr:uid="{4C0814C1-5AE5-4057-9552-CFA910D092AE}"/>
    <cellStyle name="表头" xfId="2459" xr:uid="{E43E4667-557A-475C-8684-C45B8DD4ED63}"/>
    <cellStyle name="貨幣 [0]_laroux" xfId="2610" xr:uid="{D93C52A1-CC6B-4340-82E5-394F65E861C3}"/>
    <cellStyle name="貨幣_laroux" xfId="2611" xr:uid="{5C0024A1-B03F-4AE6-B511-3E21DF8B5BD1}"/>
    <cellStyle name="货币[0]_001015 PO 0010010 NJ Lab" xfId="2460" xr:uid="{7F2AF15D-58EF-4465-ABC9-70550E472D9D}"/>
    <cellStyle name="货币_001015 PO 0010010 NJ Lab" xfId="2461" xr:uid="{F33F5C61-5E4A-46FA-91DD-D2358AB8AD27}"/>
    <cellStyle name="超级链接_Driver Calculation-Group" xfId="36004" xr:uid="{34559E03-5147-4DA7-827E-127BD8B027F2}"/>
    <cellStyle name="通貨 [0.00]_I-DESIGN" xfId="36005" xr:uid="{F5E5DDBC-846A-41CD-8FCF-3C94F19C55CE}"/>
    <cellStyle name="通貨_Bank Jinbocho Sep.04" xfId="2462" xr:uid="{C908266C-0BFD-4139-94EB-5F5D56064F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01165-556D-4588-A859-231B0AD933C9}">
  <sheetPr>
    <tabColor rgb="FF0070C0"/>
  </sheetPr>
  <dimension ref="A1:O163"/>
  <sheetViews>
    <sheetView topLeftCell="A148" zoomScaleNormal="100" zoomScaleSheetLayoutView="90" workbookViewId="0">
      <selection activeCell="D162" sqref="D162"/>
    </sheetView>
  </sheetViews>
  <sheetFormatPr defaultColWidth="7.5703125" defaultRowHeight="21.75" customHeight="1"/>
  <cols>
    <col min="1" max="3" width="1.7109375" style="134" customWidth="1"/>
    <col min="4" max="4" width="47.7109375" style="134" customWidth="1"/>
    <col min="5" max="5" width="7.5703125" style="134" customWidth="1"/>
    <col min="6" max="6" width="0.5703125" style="134" customWidth="1"/>
    <col min="7" max="7" width="14.140625" style="130" customWidth="1"/>
    <col min="8" max="8" width="0.5703125" style="160" customWidth="1"/>
    <col min="9" max="9" width="14.140625" style="130" customWidth="1"/>
    <col min="10" max="10" width="0.5703125" style="160" customWidth="1"/>
    <col min="11" max="11" width="14.140625" style="130" customWidth="1"/>
    <col min="12" max="12" width="0.5703125" style="160" customWidth="1"/>
    <col min="13" max="13" width="14.140625" style="130" customWidth="1"/>
    <col min="14" max="14" width="10.28515625" style="134" customWidth="1"/>
    <col min="15" max="16384" width="7.5703125" style="134"/>
  </cols>
  <sheetData>
    <row r="1" spans="1:13" ht="21.75" customHeight="1">
      <c r="A1" s="128" t="s">
        <v>0</v>
      </c>
      <c r="B1" s="128"/>
      <c r="C1" s="128"/>
      <c r="D1" s="128"/>
      <c r="E1" s="129"/>
      <c r="F1" s="129"/>
      <c r="H1" s="131"/>
      <c r="J1" s="131"/>
      <c r="L1" s="132"/>
      <c r="M1" s="133"/>
    </row>
    <row r="2" spans="1:13" ht="21.75" customHeight="1">
      <c r="A2" s="128" t="s">
        <v>1</v>
      </c>
      <c r="B2" s="128"/>
      <c r="C2" s="128"/>
      <c r="D2" s="128"/>
      <c r="E2" s="129"/>
      <c r="F2" s="129"/>
      <c r="G2" s="135"/>
      <c r="H2" s="132"/>
      <c r="I2" s="135"/>
      <c r="J2" s="132"/>
      <c r="K2" s="135"/>
      <c r="L2" s="132"/>
      <c r="M2" s="135"/>
    </row>
    <row r="3" spans="1:13" ht="21.75" customHeight="1">
      <c r="A3" s="136" t="s">
        <v>2</v>
      </c>
      <c r="B3" s="137"/>
      <c r="C3" s="137"/>
      <c r="D3" s="137"/>
      <c r="E3" s="138"/>
      <c r="F3" s="138"/>
      <c r="G3" s="139"/>
      <c r="H3" s="140"/>
      <c r="I3" s="139"/>
      <c r="J3" s="141"/>
      <c r="K3" s="142"/>
      <c r="L3" s="141"/>
      <c r="M3" s="139"/>
    </row>
    <row r="4" spans="1:13" ht="16.5" customHeight="1">
      <c r="A4" s="143"/>
      <c r="B4" s="143"/>
      <c r="C4" s="143"/>
      <c r="D4" s="143"/>
      <c r="E4" s="144"/>
      <c r="F4" s="144"/>
      <c r="G4" s="145"/>
      <c r="H4" s="146"/>
      <c r="I4" s="145"/>
      <c r="J4" s="146"/>
      <c r="K4" s="145"/>
      <c r="L4" s="146"/>
      <c r="M4" s="145"/>
    </row>
    <row r="5" spans="1:13" ht="19.5" customHeight="1">
      <c r="A5" s="128"/>
      <c r="B5" s="128"/>
      <c r="C5" s="128"/>
      <c r="D5" s="128"/>
      <c r="E5" s="129"/>
      <c r="F5" s="129"/>
      <c r="G5" s="147" t="s">
        <v>3</v>
      </c>
      <c r="H5" s="147"/>
      <c r="I5" s="147"/>
      <c r="J5" s="148"/>
      <c r="K5" s="149" t="s">
        <v>4</v>
      </c>
      <c r="L5" s="149"/>
      <c r="M5" s="149"/>
    </row>
    <row r="6" spans="1:13" ht="19.5" customHeight="1">
      <c r="A6" s="128"/>
      <c r="B6" s="128"/>
      <c r="C6" s="128"/>
      <c r="D6" s="128"/>
      <c r="E6" s="129"/>
      <c r="F6" s="129"/>
      <c r="G6" s="150" t="s">
        <v>5</v>
      </c>
      <c r="H6" s="151"/>
      <c r="I6" s="150" t="s">
        <v>6</v>
      </c>
      <c r="J6" s="150"/>
      <c r="K6" s="150" t="s">
        <v>5</v>
      </c>
      <c r="L6" s="151"/>
      <c r="M6" s="150" t="s">
        <v>6</v>
      </c>
    </row>
    <row r="7" spans="1:13" ht="19.5" customHeight="1">
      <c r="A7" s="128"/>
      <c r="B7" s="128"/>
      <c r="C7" s="128"/>
      <c r="D7" s="128"/>
      <c r="E7" s="129"/>
      <c r="F7" s="129"/>
      <c r="G7" s="152" t="s">
        <v>7</v>
      </c>
      <c r="H7" s="153"/>
      <c r="I7" s="152" t="s">
        <v>8</v>
      </c>
      <c r="J7" s="153"/>
      <c r="K7" s="152" t="s">
        <v>7</v>
      </c>
      <c r="L7" s="153"/>
      <c r="M7" s="152" t="s">
        <v>8</v>
      </c>
    </row>
    <row r="8" spans="1:13" ht="19.5" customHeight="1">
      <c r="A8" s="154"/>
      <c r="B8" s="154"/>
      <c r="C8" s="154"/>
      <c r="D8" s="154"/>
      <c r="E8" s="154"/>
      <c r="F8" s="154"/>
      <c r="G8" s="152" t="s">
        <v>9</v>
      </c>
      <c r="H8" s="152"/>
      <c r="I8" s="152" t="s">
        <v>10</v>
      </c>
      <c r="J8" s="152"/>
      <c r="K8" s="152" t="s">
        <v>9</v>
      </c>
      <c r="L8" s="152"/>
      <c r="M8" s="152" t="s">
        <v>10</v>
      </c>
    </row>
    <row r="9" spans="1:13" ht="19.5" customHeight="1">
      <c r="A9" s="154"/>
      <c r="B9" s="154"/>
      <c r="C9" s="154"/>
      <c r="D9" s="154"/>
      <c r="E9" s="155" t="s">
        <v>11</v>
      </c>
      <c r="F9" s="154"/>
      <c r="G9" s="156" t="s">
        <v>12</v>
      </c>
      <c r="H9" s="153"/>
      <c r="I9" s="156" t="s">
        <v>12</v>
      </c>
      <c r="J9" s="153"/>
      <c r="K9" s="156" t="s">
        <v>12</v>
      </c>
      <c r="L9" s="131"/>
      <c r="M9" s="156" t="s">
        <v>12</v>
      </c>
    </row>
    <row r="10" spans="1:13" ht="19.5" customHeight="1">
      <c r="A10" s="157" t="s">
        <v>13</v>
      </c>
      <c r="B10" s="158"/>
      <c r="C10" s="158"/>
      <c r="D10" s="158"/>
      <c r="E10" s="159"/>
      <c r="F10" s="159"/>
    </row>
    <row r="11" spans="1:13" ht="6" customHeight="1">
      <c r="A11" s="157"/>
      <c r="B11" s="158"/>
      <c r="C11" s="158"/>
      <c r="D11" s="158"/>
      <c r="E11" s="159"/>
      <c r="F11" s="159"/>
    </row>
    <row r="12" spans="1:13" ht="19.5" customHeight="1">
      <c r="A12" s="161" t="s">
        <v>14</v>
      </c>
      <c r="B12" s="161"/>
      <c r="C12" s="161"/>
      <c r="D12" s="161"/>
      <c r="E12" s="162"/>
      <c r="F12" s="159"/>
    </row>
    <row r="13" spans="1:13" ht="6" customHeight="1">
      <c r="A13" s="157"/>
      <c r="B13" s="158"/>
      <c r="C13" s="158"/>
      <c r="D13" s="158"/>
      <c r="E13" s="162"/>
      <c r="F13" s="159"/>
    </row>
    <row r="14" spans="1:13" ht="19.5" customHeight="1">
      <c r="A14" s="163" t="s">
        <v>15</v>
      </c>
      <c r="B14" s="163"/>
      <c r="C14" s="163"/>
      <c r="D14" s="163"/>
      <c r="E14" s="129"/>
      <c r="F14" s="159"/>
      <c r="G14" s="130">
        <v>1926470</v>
      </c>
      <c r="H14" s="131"/>
      <c r="I14" s="130">
        <v>2307401</v>
      </c>
      <c r="J14" s="131"/>
      <c r="K14" s="130">
        <v>314785</v>
      </c>
      <c r="L14" s="164"/>
      <c r="M14" s="130">
        <v>433870</v>
      </c>
    </row>
    <row r="15" spans="1:13" ht="19.5" customHeight="1">
      <c r="A15" s="163" t="s">
        <v>16</v>
      </c>
      <c r="B15" s="163"/>
      <c r="C15" s="163"/>
      <c r="D15" s="163"/>
      <c r="E15" s="129"/>
      <c r="F15" s="159"/>
      <c r="G15" s="130">
        <v>509072</v>
      </c>
      <c r="H15" s="131"/>
      <c r="I15" s="130">
        <v>246138</v>
      </c>
      <c r="J15" s="131"/>
      <c r="K15" s="130">
        <v>0</v>
      </c>
      <c r="L15" s="164"/>
      <c r="M15" s="130">
        <v>0</v>
      </c>
    </row>
    <row r="16" spans="1:13" ht="19.5" customHeight="1">
      <c r="A16" s="163" t="s">
        <v>17</v>
      </c>
      <c r="B16" s="163"/>
      <c r="C16" s="163"/>
      <c r="D16" s="163"/>
      <c r="E16" s="129">
        <v>5</v>
      </c>
      <c r="F16" s="159"/>
      <c r="G16" s="130">
        <v>1388295</v>
      </c>
      <c r="H16" s="131"/>
      <c r="I16" s="130">
        <v>1484148</v>
      </c>
      <c r="J16" s="131"/>
      <c r="K16" s="130">
        <v>432718</v>
      </c>
      <c r="L16" s="164"/>
      <c r="M16" s="130">
        <v>190766</v>
      </c>
    </row>
    <row r="17" spans="1:14" ht="19.5" customHeight="1">
      <c r="A17" s="163" t="s">
        <v>18</v>
      </c>
      <c r="B17" s="163"/>
      <c r="C17" s="163"/>
      <c r="D17" s="163"/>
      <c r="E17" s="129">
        <v>6</v>
      </c>
      <c r="F17" s="159"/>
      <c r="G17" s="130">
        <v>1507963</v>
      </c>
      <c r="H17" s="131"/>
      <c r="I17" s="130">
        <v>1068906</v>
      </c>
      <c r="J17" s="131"/>
      <c r="K17" s="130">
        <v>359863</v>
      </c>
      <c r="L17" s="164"/>
      <c r="M17" s="130">
        <v>291558</v>
      </c>
    </row>
    <row r="18" spans="1:14" ht="19.5" customHeight="1">
      <c r="A18" s="163" t="s">
        <v>33</v>
      </c>
      <c r="B18" s="163"/>
      <c r="C18" s="163"/>
      <c r="D18" s="163"/>
      <c r="E18" s="129">
        <v>10</v>
      </c>
      <c r="F18" s="159"/>
      <c r="G18" s="130">
        <v>270596</v>
      </c>
      <c r="H18" s="131"/>
      <c r="I18" s="130">
        <v>0</v>
      </c>
      <c r="J18" s="131"/>
      <c r="K18" s="130">
        <v>0</v>
      </c>
      <c r="L18" s="164"/>
      <c r="M18" s="130">
        <v>0</v>
      </c>
    </row>
    <row r="19" spans="1:14" ht="19.5" customHeight="1">
      <c r="A19" s="163" t="s">
        <v>19</v>
      </c>
      <c r="B19" s="163"/>
      <c r="C19" s="163"/>
      <c r="D19" s="163"/>
      <c r="E19" s="129">
        <v>8</v>
      </c>
      <c r="F19" s="159"/>
      <c r="G19" s="130">
        <v>3412</v>
      </c>
      <c r="H19" s="131"/>
      <c r="I19" s="130">
        <v>3924</v>
      </c>
      <c r="J19" s="131"/>
      <c r="K19" s="130">
        <v>0</v>
      </c>
      <c r="L19" s="164"/>
      <c r="M19" s="130">
        <v>0</v>
      </c>
    </row>
    <row r="20" spans="1:14" ht="19.5" customHeight="1">
      <c r="A20" s="163" t="s">
        <v>20</v>
      </c>
      <c r="E20" s="129" t="s">
        <v>21</v>
      </c>
      <c r="F20" s="159"/>
      <c r="G20" s="130">
        <v>0</v>
      </c>
      <c r="H20" s="131"/>
      <c r="I20" s="130">
        <v>0</v>
      </c>
      <c r="J20" s="131"/>
      <c r="K20" s="130">
        <v>250000</v>
      </c>
      <c r="L20" s="164"/>
      <c r="M20" s="130">
        <v>200000</v>
      </c>
    </row>
    <row r="21" spans="1:14" ht="19.5" customHeight="1">
      <c r="A21" s="163" t="s">
        <v>22</v>
      </c>
      <c r="B21" s="163"/>
      <c r="C21" s="163"/>
      <c r="D21" s="163"/>
      <c r="E21" s="129" t="s">
        <v>23</v>
      </c>
      <c r="F21" s="159"/>
      <c r="G21" s="130">
        <v>0</v>
      </c>
      <c r="H21" s="131"/>
      <c r="I21" s="130">
        <v>0</v>
      </c>
      <c r="J21" s="131"/>
      <c r="K21" s="130">
        <v>450000</v>
      </c>
      <c r="L21" s="164"/>
      <c r="M21" s="130">
        <v>560000</v>
      </c>
    </row>
    <row r="22" spans="1:14" ht="19.5" customHeight="1">
      <c r="A22" s="163" t="s">
        <v>24</v>
      </c>
      <c r="B22" s="163"/>
      <c r="C22" s="163"/>
      <c r="D22" s="163"/>
      <c r="E22" s="129" t="s">
        <v>23</v>
      </c>
      <c r="F22" s="159"/>
      <c r="G22" s="130">
        <v>2205</v>
      </c>
      <c r="H22" s="131"/>
      <c r="I22" s="130">
        <v>2205</v>
      </c>
      <c r="J22" s="131"/>
      <c r="K22" s="130">
        <v>2205</v>
      </c>
      <c r="L22" s="164"/>
      <c r="M22" s="130">
        <v>2205</v>
      </c>
    </row>
    <row r="23" spans="1:14" ht="19.5" customHeight="1">
      <c r="A23" s="163" t="s">
        <v>25</v>
      </c>
      <c r="B23" s="163"/>
      <c r="C23" s="163"/>
      <c r="D23" s="163"/>
      <c r="E23" s="129">
        <v>7</v>
      </c>
      <c r="F23" s="159"/>
      <c r="G23" s="130">
        <v>22645336</v>
      </c>
      <c r="H23" s="131"/>
      <c r="I23" s="130">
        <v>22989052</v>
      </c>
      <c r="J23" s="131"/>
      <c r="K23" s="130">
        <v>16546881</v>
      </c>
      <c r="L23" s="164"/>
      <c r="M23" s="130">
        <v>17228962</v>
      </c>
    </row>
    <row r="24" spans="1:14" ht="19.5" customHeight="1">
      <c r="A24" s="163" t="s">
        <v>26</v>
      </c>
      <c r="B24" s="163"/>
      <c r="C24" s="163"/>
      <c r="D24" s="163"/>
      <c r="E24" s="129">
        <v>7</v>
      </c>
      <c r="F24" s="159"/>
      <c r="G24" s="130">
        <v>150698</v>
      </c>
      <c r="H24" s="131"/>
      <c r="I24" s="130">
        <v>145978</v>
      </c>
      <c r="J24" s="131"/>
      <c r="K24" s="130">
        <v>0</v>
      </c>
      <c r="L24" s="164"/>
      <c r="M24" s="130">
        <v>0</v>
      </c>
    </row>
    <row r="25" spans="1:14" ht="19.5" customHeight="1">
      <c r="A25" s="163" t="s">
        <v>274</v>
      </c>
      <c r="B25" s="163"/>
      <c r="C25" s="163"/>
      <c r="D25" s="163"/>
      <c r="E25" s="129">
        <v>10</v>
      </c>
      <c r="F25" s="159"/>
      <c r="G25" s="130">
        <v>346170</v>
      </c>
      <c r="H25" s="131"/>
      <c r="I25" s="130">
        <v>0</v>
      </c>
      <c r="J25" s="131"/>
      <c r="K25" s="130">
        <v>0</v>
      </c>
      <c r="L25" s="164"/>
      <c r="M25" s="130">
        <v>0</v>
      </c>
    </row>
    <row r="26" spans="1:14" ht="19.5" customHeight="1">
      <c r="A26" s="163" t="s">
        <v>27</v>
      </c>
      <c r="B26" s="163"/>
      <c r="C26" s="163"/>
      <c r="D26" s="163"/>
      <c r="E26" s="162"/>
      <c r="F26" s="159"/>
      <c r="G26" s="165">
        <v>684759</v>
      </c>
      <c r="H26" s="131"/>
      <c r="I26" s="165">
        <v>505621</v>
      </c>
      <c r="J26" s="131"/>
      <c r="K26" s="165">
        <v>46230</v>
      </c>
      <c r="L26" s="131"/>
      <c r="M26" s="165">
        <v>36594</v>
      </c>
      <c r="N26" s="166"/>
    </row>
    <row r="27" spans="1:14" ht="6" customHeight="1">
      <c r="A27" s="157"/>
      <c r="B27" s="158"/>
      <c r="C27" s="158"/>
      <c r="D27" s="158"/>
      <c r="E27" s="162"/>
      <c r="F27" s="159"/>
    </row>
    <row r="28" spans="1:14" ht="19.5" customHeight="1">
      <c r="A28" s="161" t="s">
        <v>28</v>
      </c>
      <c r="B28" s="163"/>
      <c r="C28" s="163"/>
      <c r="D28" s="163"/>
      <c r="E28" s="162"/>
      <c r="F28" s="159"/>
      <c r="G28" s="165">
        <f>SUM(G14:G26)</f>
        <v>29434976</v>
      </c>
      <c r="H28" s="131"/>
      <c r="I28" s="165">
        <f>SUM(I14:I26)</f>
        <v>28753373</v>
      </c>
      <c r="J28" s="131"/>
      <c r="K28" s="165">
        <f>SUM(K14:K26)</f>
        <v>18402682</v>
      </c>
      <c r="L28" s="131"/>
      <c r="M28" s="165">
        <f>SUM(M14:M26)</f>
        <v>18943955</v>
      </c>
    </row>
    <row r="29" spans="1:14" ht="12" customHeight="1">
      <c r="A29" s="161"/>
      <c r="B29" s="161"/>
      <c r="C29" s="161"/>
      <c r="D29" s="161"/>
      <c r="E29" s="162"/>
      <c r="F29" s="159"/>
      <c r="G29" s="133"/>
      <c r="H29" s="131"/>
      <c r="I29" s="133"/>
      <c r="J29" s="131"/>
      <c r="K29" s="133"/>
      <c r="L29" s="131"/>
      <c r="M29" s="133"/>
    </row>
    <row r="30" spans="1:14" ht="19.5" customHeight="1">
      <c r="A30" s="161" t="s">
        <v>29</v>
      </c>
      <c r="B30" s="161"/>
      <c r="C30" s="161"/>
      <c r="D30" s="161"/>
      <c r="E30" s="162"/>
      <c r="F30" s="159"/>
      <c r="G30" s="133"/>
      <c r="H30" s="131"/>
      <c r="I30" s="133"/>
      <c r="J30" s="131"/>
      <c r="L30" s="131"/>
      <c r="M30" s="133"/>
    </row>
    <row r="31" spans="1:14" ht="6" customHeight="1">
      <c r="A31" s="157"/>
      <c r="B31" s="158"/>
      <c r="C31" s="158"/>
      <c r="D31" s="158"/>
      <c r="E31" s="162"/>
      <c r="F31" s="159"/>
    </row>
    <row r="32" spans="1:14" ht="19.5" customHeight="1">
      <c r="A32" s="163" t="s">
        <v>30</v>
      </c>
      <c r="B32" s="158"/>
      <c r="C32" s="158"/>
      <c r="D32" s="158"/>
      <c r="E32" s="162"/>
      <c r="F32" s="159"/>
    </row>
    <row r="33" spans="1:13" ht="19.5" customHeight="1">
      <c r="A33" s="167"/>
      <c r="B33" s="163" t="s">
        <v>31</v>
      </c>
      <c r="C33" s="158"/>
      <c r="D33" s="158"/>
      <c r="E33" s="129">
        <v>5</v>
      </c>
      <c r="F33" s="159"/>
      <c r="G33" s="130">
        <v>53979</v>
      </c>
      <c r="I33" s="168">
        <v>53979</v>
      </c>
      <c r="K33" s="130">
        <v>51253</v>
      </c>
      <c r="M33" s="130">
        <v>51253</v>
      </c>
    </row>
    <row r="34" spans="1:13" ht="19.5" customHeight="1">
      <c r="A34" s="163" t="s">
        <v>32</v>
      </c>
      <c r="B34" s="163"/>
      <c r="C34" s="163"/>
      <c r="D34" s="163"/>
      <c r="E34" s="129">
        <v>8</v>
      </c>
      <c r="F34" s="159"/>
      <c r="G34" s="130">
        <v>475799</v>
      </c>
      <c r="H34" s="164"/>
      <c r="I34" s="130">
        <v>462669</v>
      </c>
      <c r="J34" s="164"/>
      <c r="K34" s="130">
        <v>0</v>
      </c>
      <c r="L34" s="164"/>
      <c r="M34" s="130">
        <v>0</v>
      </c>
    </row>
    <row r="35" spans="1:13" ht="19.5" customHeight="1">
      <c r="A35" s="163" t="s">
        <v>33</v>
      </c>
      <c r="B35" s="163"/>
      <c r="C35" s="163"/>
      <c r="D35" s="163"/>
      <c r="E35" s="129"/>
      <c r="F35" s="159"/>
      <c r="G35" s="130">
        <v>0</v>
      </c>
      <c r="H35" s="164"/>
      <c r="I35" s="130">
        <v>10856</v>
      </c>
      <c r="J35" s="164"/>
      <c r="K35" s="130">
        <v>0</v>
      </c>
      <c r="L35" s="164"/>
      <c r="M35" s="130">
        <v>0</v>
      </c>
    </row>
    <row r="36" spans="1:13" ht="19.5" customHeight="1">
      <c r="A36" s="163" t="s">
        <v>34</v>
      </c>
      <c r="B36" s="163"/>
      <c r="C36" s="163"/>
      <c r="D36" s="163"/>
      <c r="E36" s="129"/>
      <c r="F36" s="159"/>
      <c r="G36" s="130">
        <v>0</v>
      </c>
      <c r="H36" s="164"/>
      <c r="I36" s="130">
        <v>0</v>
      </c>
      <c r="J36" s="164"/>
      <c r="K36" s="130">
        <v>3757341</v>
      </c>
      <c r="L36" s="164"/>
      <c r="M36" s="130">
        <v>3757341</v>
      </c>
    </row>
    <row r="37" spans="1:13" ht="19.5" customHeight="1">
      <c r="A37" s="163" t="s">
        <v>35</v>
      </c>
      <c r="B37" s="163"/>
      <c r="C37" s="163"/>
      <c r="D37" s="163"/>
      <c r="E37" s="129">
        <v>9</v>
      </c>
      <c r="F37" s="159"/>
      <c r="G37" s="130">
        <v>283665</v>
      </c>
      <c r="H37" s="164"/>
      <c r="I37" s="130">
        <v>265768</v>
      </c>
      <c r="J37" s="164"/>
      <c r="K37" s="130">
        <v>475371</v>
      </c>
      <c r="L37" s="164"/>
      <c r="M37" s="130">
        <v>444771</v>
      </c>
    </row>
    <row r="38" spans="1:13" ht="19.5" customHeight="1">
      <c r="A38" s="163" t="s">
        <v>36</v>
      </c>
      <c r="B38" s="163"/>
      <c r="C38" s="163"/>
      <c r="D38" s="163"/>
      <c r="E38" s="129">
        <v>10</v>
      </c>
      <c r="F38" s="159"/>
      <c r="G38" s="130">
        <v>5651157</v>
      </c>
      <c r="H38" s="164"/>
      <c r="I38" s="130">
        <v>5906187</v>
      </c>
      <c r="J38" s="164"/>
      <c r="K38" s="130">
        <v>0</v>
      </c>
      <c r="L38" s="164"/>
      <c r="M38" s="130">
        <v>0</v>
      </c>
    </row>
    <row r="39" spans="1:13" ht="19.5" customHeight="1">
      <c r="A39" s="163" t="s">
        <v>37</v>
      </c>
      <c r="B39" s="163"/>
      <c r="C39" s="163"/>
      <c r="D39" s="163"/>
      <c r="E39" s="129" t="s">
        <v>23</v>
      </c>
      <c r="F39" s="159"/>
      <c r="G39" s="130">
        <v>0</v>
      </c>
      <c r="H39" s="164"/>
      <c r="I39" s="130">
        <v>0</v>
      </c>
      <c r="J39" s="164"/>
      <c r="K39" s="130">
        <v>500000</v>
      </c>
      <c r="L39" s="164"/>
      <c r="M39" s="130">
        <v>500000</v>
      </c>
    </row>
    <row r="40" spans="1:13" ht="19.5" customHeight="1">
      <c r="A40" s="163" t="s">
        <v>38</v>
      </c>
      <c r="B40" s="163"/>
      <c r="C40" s="163"/>
      <c r="D40" s="163"/>
      <c r="E40" s="129" t="s">
        <v>23</v>
      </c>
      <c r="F40" s="159"/>
      <c r="G40" s="130">
        <v>15435</v>
      </c>
      <c r="H40" s="164"/>
      <c r="I40" s="130">
        <v>15435</v>
      </c>
      <c r="J40" s="164"/>
      <c r="K40" s="130">
        <v>15435</v>
      </c>
      <c r="L40" s="164"/>
      <c r="M40" s="130">
        <v>15435</v>
      </c>
    </row>
    <row r="41" spans="1:13" ht="19.5" customHeight="1">
      <c r="A41" s="163" t="s">
        <v>39</v>
      </c>
      <c r="B41" s="163"/>
      <c r="C41" s="163"/>
      <c r="D41" s="163"/>
      <c r="E41" s="129">
        <v>11</v>
      </c>
      <c r="F41" s="159"/>
      <c r="G41" s="130">
        <v>7661878</v>
      </c>
      <c r="H41" s="164"/>
      <c r="I41" s="130">
        <v>7109631</v>
      </c>
      <c r="J41" s="164"/>
      <c r="K41" s="130">
        <v>1522671</v>
      </c>
      <c r="L41" s="164"/>
      <c r="M41" s="130">
        <v>1276286</v>
      </c>
    </row>
    <row r="42" spans="1:13" ht="19.5" customHeight="1">
      <c r="A42" s="163" t="s">
        <v>40</v>
      </c>
      <c r="B42" s="163"/>
      <c r="C42" s="163"/>
      <c r="D42" s="163"/>
      <c r="E42" s="129">
        <v>11</v>
      </c>
      <c r="F42" s="159"/>
      <c r="G42" s="130">
        <v>3236200</v>
      </c>
      <c r="H42" s="164"/>
      <c r="I42" s="130">
        <v>2825756</v>
      </c>
      <c r="J42" s="164"/>
      <c r="K42" s="130">
        <v>366846</v>
      </c>
      <c r="L42" s="164"/>
      <c r="M42" s="130">
        <v>323837</v>
      </c>
    </row>
    <row r="43" spans="1:13" ht="19.5" customHeight="1">
      <c r="A43" s="163" t="s">
        <v>41</v>
      </c>
      <c r="B43" s="163"/>
      <c r="C43" s="163"/>
      <c r="D43" s="163"/>
      <c r="E43" s="129">
        <v>11</v>
      </c>
      <c r="F43" s="159"/>
      <c r="G43" s="130">
        <v>616419</v>
      </c>
      <c r="H43" s="164"/>
      <c r="I43" s="130">
        <v>665746</v>
      </c>
      <c r="J43" s="164"/>
      <c r="K43" s="130">
        <v>29569</v>
      </c>
      <c r="L43" s="164"/>
      <c r="M43" s="130">
        <v>30209</v>
      </c>
    </row>
    <row r="44" spans="1:13" ht="19.5" customHeight="1">
      <c r="A44" s="163" t="s">
        <v>42</v>
      </c>
      <c r="B44" s="163"/>
      <c r="C44" s="163"/>
      <c r="D44" s="163"/>
      <c r="E44" s="129"/>
      <c r="F44" s="159"/>
      <c r="G44" s="130">
        <v>1076438</v>
      </c>
      <c r="H44" s="164"/>
      <c r="I44" s="130">
        <v>1436883</v>
      </c>
      <c r="J44" s="164"/>
      <c r="K44" s="130">
        <v>565776</v>
      </c>
      <c r="L44" s="164"/>
      <c r="M44" s="130">
        <v>666321</v>
      </c>
    </row>
    <row r="45" spans="1:13" ht="19.5" customHeight="1">
      <c r="A45" s="163" t="s">
        <v>43</v>
      </c>
      <c r="B45" s="163"/>
      <c r="C45" s="163"/>
      <c r="E45" s="129">
        <v>12</v>
      </c>
      <c r="F45" s="159"/>
      <c r="G45" s="130">
        <v>19358085</v>
      </c>
      <c r="H45" s="164"/>
      <c r="I45" s="130">
        <v>14813768</v>
      </c>
      <c r="J45" s="164"/>
      <c r="K45" s="130">
        <v>8121570</v>
      </c>
      <c r="L45" s="164"/>
      <c r="M45" s="130">
        <v>7286595</v>
      </c>
    </row>
    <row r="46" spans="1:13" ht="19.5" customHeight="1">
      <c r="A46" s="163" t="s">
        <v>44</v>
      </c>
      <c r="B46" s="163"/>
      <c r="C46" s="163"/>
      <c r="D46" s="163"/>
      <c r="E46" s="129"/>
      <c r="F46" s="159"/>
      <c r="G46" s="130">
        <v>5993560</v>
      </c>
      <c r="H46" s="164"/>
      <c r="I46" s="130">
        <v>6790109</v>
      </c>
      <c r="J46" s="164"/>
      <c r="K46" s="130">
        <v>0</v>
      </c>
      <c r="L46" s="164"/>
      <c r="M46" s="130">
        <v>0</v>
      </c>
    </row>
    <row r="47" spans="1:13" ht="19.5" customHeight="1">
      <c r="A47" s="163" t="s">
        <v>45</v>
      </c>
      <c r="B47" s="163"/>
      <c r="C47" s="163"/>
      <c r="D47" s="163"/>
      <c r="E47" s="129"/>
      <c r="F47" s="159"/>
      <c r="G47" s="130">
        <v>157603</v>
      </c>
      <c r="H47" s="164"/>
      <c r="I47" s="130">
        <v>151609</v>
      </c>
      <c r="J47" s="164"/>
      <c r="K47" s="130">
        <v>0</v>
      </c>
      <c r="L47" s="164"/>
      <c r="M47" s="130">
        <v>0</v>
      </c>
    </row>
    <row r="48" spans="1:13" ht="19.5" customHeight="1">
      <c r="A48" s="163" t="s">
        <v>46</v>
      </c>
      <c r="B48" s="163"/>
      <c r="C48" s="163"/>
      <c r="D48" s="163"/>
      <c r="E48" s="129"/>
      <c r="F48" s="159"/>
      <c r="G48" s="130">
        <v>99856</v>
      </c>
      <c r="H48" s="164"/>
      <c r="I48" s="130">
        <v>126407</v>
      </c>
      <c r="J48" s="164"/>
      <c r="K48" s="130">
        <v>0</v>
      </c>
      <c r="L48" s="164"/>
      <c r="M48" s="130">
        <v>0</v>
      </c>
    </row>
    <row r="49" spans="1:14" ht="19.5" customHeight="1">
      <c r="A49" s="163" t="s">
        <v>47</v>
      </c>
      <c r="B49" s="163"/>
      <c r="C49" s="163"/>
      <c r="D49" s="163"/>
      <c r="E49" s="129"/>
      <c r="F49" s="159"/>
      <c r="G49" s="130">
        <v>71909</v>
      </c>
      <c r="H49" s="164"/>
      <c r="I49" s="130">
        <v>59775</v>
      </c>
      <c r="J49" s="164"/>
      <c r="K49" s="130">
        <v>28476</v>
      </c>
      <c r="L49" s="164"/>
      <c r="M49" s="130">
        <v>33111</v>
      </c>
    </row>
    <row r="50" spans="1:14" ht="19.5" customHeight="1">
      <c r="A50" s="163" t="s">
        <v>48</v>
      </c>
      <c r="B50" s="163"/>
      <c r="C50" s="163"/>
      <c r="D50" s="163"/>
      <c r="E50" s="129"/>
      <c r="F50" s="159"/>
      <c r="G50" s="165">
        <v>215615</v>
      </c>
      <c r="H50" s="131"/>
      <c r="I50" s="165">
        <v>206086</v>
      </c>
      <c r="J50" s="131"/>
      <c r="K50" s="165">
        <v>106360</v>
      </c>
      <c r="L50" s="131"/>
      <c r="M50" s="165">
        <v>104456</v>
      </c>
      <c r="N50" s="166"/>
    </row>
    <row r="51" spans="1:14" ht="6" customHeight="1">
      <c r="A51" s="157"/>
      <c r="B51" s="158"/>
      <c r="C51" s="158"/>
      <c r="D51" s="158"/>
      <c r="E51" s="162"/>
      <c r="F51" s="159"/>
      <c r="G51" s="133"/>
      <c r="I51" s="133"/>
      <c r="K51" s="133"/>
      <c r="M51" s="133"/>
    </row>
    <row r="52" spans="1:14" ht="19.5" customHeight="1">
      <c r="A52" s="161" t="s">
        <v>49</v>
      </c>
      <c r="B52" s="163"/>
      <c r="C52" s="163"/>
      <c r="D52" s="163"/>
      <c r="E52" s="162"/>
      <c r="F52" s="159"/>
      <c r="G52" s="165">
        <f>SUM(G33:G50)</f>
        <v>44967598</v>
      </c>
      <c r="H52" s="131"/>
      <c r="I52" s="165">
        <f>SUM(I33:I50)</f>
        <v>40900664</v>
      </c>
      <c r="J52" s="131"/>
      <c r="K52" s="165">
        <f>SUM(K33:K50)</f>
        <v>15540668</v>
      </c>
      <c r="L52" s="131"/>
      <c r="M52" s="165">
        <f>SUM(M33:M50)</f>
        <v>14489615</v>
      </c>
    </row>
    <row r="53" spans="1:14" ht="6" customHeight="1">
      <c r="A53" s="157"/>
      <c r="B53" s="158"/>
      <c r="C53" s="158"/>
      <c r="D53" s="158"/>
      <c r="E53" s="162"/>
      <c r="F53" s="159"/>
      <c r="G53" s="133"/>
      <c r="I53" s="133"/>
      <c r="K53" s="133"/>
      <c r="M53" s="133"/>
    </row>
    <row r="54" spans="1:14" ht="19.5" customHeight="1" thickBot="1">
      <c r="A54" s="161" t="s">
        <v>50</v>
      </c>
      <c r="B54" s="161"/>
      <c r="C54" s="161"/>
      <c r="D54" s="161"/>
      <c r="E54" s="162"/>
      <c r="F54" s="159"/>
      <c r="G54" s="169">
        <f>SUM(G28,G52)</f>
        <v>74402574</v>
      </c>
      <c r="H54" s="133"/>
      <c r="I54" s="169">
        <f>SUM(I28,I52)</f>
        <v>69654037</v>
      </c>
      <c r="J54" s="133"/>
      <c r="K54" s="169">
        <f>SUM(K28,K52)</f>
        <v>33943350</v>
      </c>
      <c r="L54" s="133"/>
      <c r="M54" s="169">
        <f>SUM(M28,M52)</f>
        <v>33433570</v>
      </c>
    </row>
    <row r="55" spans="1:14" ht="23.25" customHeight="1" thickTop="1">
      <c r="A55" s="161"/>
      <c r="B55" s="161"/>
      <c r="C55" s="161"/>
      <c r="D55" s="161"/>
      <c r="E55" s="162"/>
      <c r="F55" s="159"/>
      <c r="G55" s="133"/>
      <c r="H55" s="131"/>
      <c r="I55" s="133"/>
      <c r="J55" s="131"/>
      <c r="K55" s="133"/>
      <c r="L55" s="131"/>
      <c r="M55" s="133"/>
    </row>
    <row r="56" spans="1:14" ht="19.5" customHeight="1">
      <c r="A56" s="170" t="s">
        <v>51</v>
      </c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</row>
    <row r="57" spans="1:14" ht="11.25" customHeight="1">
      <c r="A57" s="161"/>
      <c r="B57" s="161"/>
      <c r="C57" s="161"/>
      <c r="D57" s="161"/>
      <c r="E57" s="162"/>
      <c r="F57" s="159"/>
      <c r="G57" s="133"/>
      <c r="H57" s="131"/>
      <c r="I57" s="133"/>
      <c r="J57" s="131"/>
      <c r="K57" s="133"/>
      <c r="L57" s="131"/>
      <c r="M57" s="133"/>
    </row>
    <row r="58" spans="1:14" ht="22.35" customHeight="1">
      <c r="A58" s="171" t="s">
        <v>52</v>
      </c>
      <c r="B58" s="172"/>
      <c r="C58" s="172"/>
      <c r="D58" s="172"/>
      <c r="E58" s="173"/>
      <c r="F58" s="173"/>
      <c r="G58" s="165"/>
      <c r="H58" s="174"/>
      <c r="I58" s="165"/>
      <c r="J58" s="174"/>
      <c r="K58" s="165"/>
      <c r="L58" s="174"/>
      <c r="M58" s="165"/>
    </row>
    <row r="59" spans="1:14" ht="21.75" customHeight="1">
      <c r="A59" s="128" t="s">
        <v>0</v>
      </c>
      <c r="B59" s="157"/>
      <c r="C59" s="157"/>
      <c r="D59" s="157"/>
      <c r="E59" s="159"/>
      <c r="F59" s="159"/>
      <c r="G59" s="175"/>
      <c r="H59" s="132"/>
      <c r="I59" s="175"/>
      <c r="J59" s="132"/>
      <c r="K59" s="175"/>
      <c r="L59" s="132"/>
      <c r="M59" s="135"/>
    </row>
    <row r="60" spans="1:14" ht="21.75" customHeight="1">
      <c r="A60" s="157" t="s">
        <v>53</v>
      </c>
      <c r="B60" s="157"/>
      <c r="C60" s="157"/>
      <c r="D60" s="157"/>
      <c r="E60" s="159"/>
      <c r="F60" s="159"/>
      <c r="G60" s="135"/>
      <c r="H60" s="132"/>
      <c r="I60" s="135"/>
      <c r="J60" s="132"/>
      <c r="K60" s="135"/>
      <c r="L60" s="132"/>
      <c r="M60" s="135"/>
    </row>
    <row r="61" spans="1:14" ht="21.75" customHeight="1">
      <c r="A61" s="136" t="s">
        <v>2</v>
      </c>
      <c r="B61" s="176"/>
      <c r="C61" s="176"/>
      <c r="D61" s="176"/>
      <c r="E61" s="173"/>
      <c r="F61" s="173"/>
      <c r="G61" s="142"/>
      <c r="H61" s="141"/>
      <c r="I61" s="142"/>
      <c r="J61" s="141"/>
      <c r="K61" s="142"/>
      <c r="L61" s="141"/>
      <c r="M61" s="142"/>
    </row>
    <row r="62" spans="1:14" ht="21.75" customHeight="1">
      <c r="A62" s="177"/>
      <c r="B62" s="177"/>
      <c r="C62" s="177"/>
      <c r="D62" s="177"/>
      <c r="E62" s="178"/>
      <c r="F62" s="178"/>
      <c r="G62" s="145"/>
      <c r="H62" s="146"/>
      <c r="I62" s="145"/>
      <c r="J62" s="146"/>
      <c r="K62" s="145"/>
      <c r="L62" s="146"/>
      <c r="M62" s="145"/>
    </row>
    <row r="63" spans="1:14" ht="21.75" customHeight="1">
      <c r="A63" s="157"/>
      <c r="B63" s="157"/>
      <c r="C63" s="157"/>
      <c r="D63" s="157"/>
      <c r="E63" s="159"/>
      <c r="F63" s="159"/>
      <c r="G63" s="147" t="s">
        <v>3</v>
      </c>
      <c r="H63" s="147"/>
      <c r="I63" s="147"/>
      <c r="J63" s="148"/>
      <c r="K63" s="149" t="s">
        <v>4</v>
      </c>
      <c r="L63" s="149"/>
      <c r="M63" s="149"/>
    </row>
    <row r="64" spans="1:14" ht="21.75" customHeight="1">
      <c r="A64" s="157"/>
      <c r="B64" s="157"/>
      <c r="C64" s="157"/>
      <c r="D64" s="157"/>
      <c r="E64" s="159"/>
      <c r="F64" s="159"/>
      <c r="G64" s="150" t="s">
        <v>5</v>
      </c>
      <c r="H64" s="151"/>
      <c r="I64" s="150" t="s">
        <v>6</v>
      </c>
      <c r="J64" s="150"/>
      <c r="K64" s="150" t="s">
        <v>5</v>
      </c>
      <c r="L64" s="151"/>
      <c r="M64" s="150" t="s">
        <v>6</v>
      </c>
    </row>
    <row r="65" spans="1:13" ht="21.75" customHeight="1">
      <c r="A65" s="157"/>
      <c r="B65" s="157"/>
      <c r="C65" s="157"/>
      <c r="D65" s="157"/>
      <c r="E65" s="159"/>
      <c r="F65" s="159"/>
      <c r="G65" s="152" t="s">
        <v>7</v>
      </c>
      <c r="H65" s="153"/>
      <c r="I65" s="152" t="s">
        <v>8</v>
      </c>
      <c r="J65" s="153"/>
      <c r="K65" s="152" t="s">
        <v>7</v>
      </c>
      <c r="L65" s="153"/>
      <c r="M65" s="152" t="s">
        <v>8</v>
      </c>
    </row>
    <row r="66" spans="1:13" ht="21.75" customHeight="1">
      <c r="A66" s="163"/>
      <c r="B66" s="163"/>
      <c r="C66" s="163"/>
      <c r="D66" s="163"/>
      <c r="E66" s="163"/>
      <c r="F66" s="163"/>
      <c r="G66" s="152" t="s">
        <v>9</v>
      </c>
      <c r="H66" s="152"/>
      <c r="I66" s="152" t="s">
        <v>10</v>
      </c>
      <c r="J66" s="152"/>
      <c r="K66" s="152" t="s">
        <v>9</v>
      </c>
      <c r="L66" s="152"/>
      <c r="M66" s="152" t="s">
        <v>10</v>
      </c>
    </row>
    <row r="67" spans="1:13" ht="21.75" customHeight="1">
      <c r="A67" s="163"/>
      <c r="B67" s="163"/>
      <c r="C67" s="163"/>
      <c r="D67" s="163"/>
      <c r="E67" s="179" t="s">
        <v>11</v>
      </c>
      <c r="F67" s="163"/>
      <c r="G67" s="156" t="s">
        <v>12</v>
      </c>
      <c r="H67" s="153"/>
      <c r="I67" s="156" t="s">
        <v>12</v>
      </c>
      <c r="J67" s="153"/>
      <c r="K67" s="156" t="s">
        <v>12</v>
      </c>
      <c r="L67" s="153"/>
      <c r="M67" s="156" t="s">
        <v>12</v>
      </c>
    </row>
    <row r="68" spans="1:13" ht="21.75" customHeight="1">
      <c r="A68" s="161" t="s">
        <v>54</v>
      </c>
      <c r="B68" s="180"/>
      <c r="C68" s="180"/>
      <c r="D68" s="180"/>
      <c r="E68" s="180"/>
      <c r="F68" s="159"/>
    </row>
    <row r="69" spans="1:13" ht="6" customHeight="1">
      <c r="A69" s="157"/>
      <c r="B69" s="158"/>
      <c r="C69" s="158"/>
      <c r="D69" s="158"/>
      <c r="E69" s="158"/>
      <c r="F69" s="159"/>
    </row>
    <row r="70" spans="1:13" ht="21.75" customHeight="1">
      <c r="A70" s="161" t="s">
        <v>55</v>
      </c>
      <c r="B70" s="163"/>
      <c r="C70" s="163"/>
      <c r="D70" s="163"/>
      <c r="E70" s="163"/>
      <c r="F70" s="159"/>
    </row>
    <row r="71" spans="1:13" ht="6" customHeight="1">
      <c r="A71" s="157"/>
      <c r="B71" s="158"/>
      <c r="C71" s="158"/>
      <c r="D71" s="158"/>
      <c r="E71" s="158"/>
      <c r="F71" s="159"/>
    </row>
    <row r="72" spans="1:13" ht="21.75" customHeight="1">
      <c r="A72" s="163" t="s">
        <v>56</v>
      </c>
      <c r="B72" s="163"/>
      <c r="C72" s="163"/>
      <c r="D72" s="163"/>
      <c r="E72" s="129">
        <v>14</v>
      </c>
      <c r="F72" s="159"/>
      <c r="G72" s="130">
        <v>3068000</v>
      </c>
      <c r="I72" s="130">
        <v>1649031</v>
      </c>
      <c r="J72" s="164"/>
      <c r="K72" s="130">
        <v>500000</v>
      </c>
      <c r="L72" s="164"/>
      <c r="M72" s="130">
        <v>700000</v>
      </c>
    </row>
    <row r="73" spans="1:13" ht="21.75" customHeight="1">
      <c r="A73" s="163" t="s">
        <v>57</v>
      </c>
      <c r="B73" s="163"/>
      <c r="C73" s="163"/>
      <c r="D73" s="163"/>
      <c r="E73" s="129" t="s">
        <v>58</v>
      </c>
      <c r="F73" s="159"/>
      <c r="G73" s="130">
        <v>537883</v>
      </c>
      <c r="I73" s="130">
        <v>58961</v>
      </c>
      <c r="J73" s="164"/>
      <c r="K73" s="130">
        <v>0</v>
      </c>
      <c r="L73" s="164"/>
      <c r="M73" s="130">
        <v>0</v>
      </c>
    </row>
    <row r="74" spans="1:13" ht="21.75" customHeight="1">
      <c r="A74" s="163" t="s">
        <v>59</v>
      </c>
      <c r="B74" s="163"/>
      <c r="C74" s="163"/>
      <c r="D74" s="163"/>
      <c r="E74" s="129">
        <v>13</v>
      </c>
      <c r="F74" s="159"/>
      <c r="G74" s="130">
        <v>2257980</v>
      </c>
      <c r="I74" s="130">
        <v>2383591</v>
      </c>
      <c r="J74" s="164"/>
      <c r="K74" s="130">
        <v>414172</v>
      </c>
      <c r="L74" s="164"/>
      <c r="M74" s="130">
        <v>496560</v>
      </c>
    </row>
    <row r="75" spans="1:13" ht="21.75" customHeight="1">
      <c r="A75" s="163" t="s">
        <v>60</v>
      </c>
      <c r="B75" s="163"/>
      <c r="C75" s="163"/>
      <c r="D75" s="163"/>
      <c r="E75" s="129"/>
      <c r="F75" s="159"/>
      <c r="H75" s="164"/>
      <c r="I75" s="181"/>
      <c r="J75" s="181"/>
      <c r="L75" s="181"/>
      <c r="M75" s="182"/>
    </row>
    <row r="76" spans="1:13" ht="21.75" customHeight="1">
      <c r="A76" s="163"/>
      <c r="B76" s="163" t="s">
        <v>61</v>
      </c>
      <c r="C76" s="163"/>
      <c r="D76" s="163"/>
      <c r="E76" s="129">
        <v>14</v>
      </c>
      <c r="F76" s="159"/>
      <c r="G76" s="130">
        <v>4610592</v>
      </c>
      <c r="H76" s="164"/>
      <c r="I76" s="130">
        <v>3928280</v>
      </c>
      <c r="J76" s="164"/>
      <c r="K76" s="130">
        <v>2547500</v>
      </c>
      <c r="L76" s="164"/>
      <c r="M76" s="130">
        <v>2275658</v>
      </c>
    </row>
    <row r="77" spans="1:13" ht="21.75" customHeight="1">
      <c r="A77" s="163" t="s">
        <v>62</v>
      </c>
      <c r="B77" s="163"/>
      <c r="C77" s="163"/>
      <c r="D77" s="163"/>
      <c r="E77" s="129">
        <v>15</v>
      </c>
      <c r="F77" s="159"/>
      <c r="G77" s="130">
        <v>62484</v>
      </c>
      <c r="H77" s="131"/>
      <c r="I77" s="130">
        <v>57074</v>
      </c>
      <c r="J77" s="164"/>
      <c r="K77" s="130">
        <v>11520</v>
      </c>
      <c r="L77" s="164"/>
      <c r="M77" s="130">
        <v>10562</v>
      </c>
    </row>
    <row r="78" spans="1:13" ht="21.75" customHeight="1">
      <c r="A78" s="134" t="s">
        <v>63</v>
      </c>
      <c r="B78" s="163"/>
      <c r="D78" s="163"/>
      <c r="E78" s="129"/>
      <c r="F78" s="159"/>
      <c r="G78" s="133">
        <v>11092847</v>
      </c>
      <c r="H78" s="131"/>
      <c r="I78" s="130">
        <v>11450485</v>
      </c>
      <c r="J78" s="164"/>
      <c r="K78" s="130">
        <v>8166785</v>
      </c>
      <c r="L78" s="164"/>
      <c r="M78" s="130">
        <v>9334162</v>
      </c>
    </row>
    <row r="79" spans="1:13" ht="21.75" customHeight="1">
      <c r="A79" s="134" t="s">
        <v>75</v>
      </c>
      <c r="B79" s="163"/>
      <c r="D79" s="163"/>
      <c r="E79" s="129">
        <v>16</v>
      </c>
      <c r="F79" s="159"/>
      <c r="G79" s="133">
        <v>460984</v>
      </c>
      <c r="H79" s="131"/>
      <c r="I79" s="130">
        <v>0</v>
      </c>
      <c r="J79" s="164"/>
      <c r="K79" s="130">
        <v>460984</v>
      </c>
      <c r="L79" s="164"/>
      <c r="M79" s="130">
        <v>0</v>
      </c>
    </row>
    <row r="80" spans="1:13" ht="21.75" customHeight="1">
      <c r="A80" s="134" t="s">
        <v>64</v>
      </c>
      <c r="B80" s="163"/>
      <c r="D80" s="163"/>
      <c r="E80" s="129"/>
      <c r="F80" s="159"/>
      <c r="G80" s="133">
        <v>75930</v>
      </c>
      <c r="H80" s="131"/>
      <c r="I80" s="130">
        <v>108374</v>
      </c>
      <c r="J80" s="164"/>
      <c r="K80" s="130">
        <v>0</v>
      </c>
      <c r="L80" s="164"/>
      <c r="M80" s="130">
        <v>0</v>
      </c>
    </row>
    <row r="81" spans="1:13" ht="21.75" customHeight="1">
      <c r="A81" s="163" t="s">
        <v>65</v>
      </c>
      <c r="B81" s="163"/>
      <c r="C81" s="163"/>
      <c r="D81" s="163"/>
      <c r="E81" s="163"/>
      <c r="F81" s="159"/>
      <c r="G81" s="133">
        <v>271411</v>
      </c>
      <c r="I81" s="130">
        <v>346331</v>
      </c>
      <c r="J81" s="164"/>
      <c r="K81" s="130">
        <v>75813</v>
      </c>
      <c r="L81" s="164"/>
      <c r="M81" s="130">
        <v>53734</v>
      </c>
    </row>
    <row r="82" spans="1:13" ht="19.5" customHeight="1">
      <c r="A82" s="163" t="s">
        <v>275</v>
      </c>
      <c r="B82" s="163"/>
      <c r="C82" s="163"/>
      <c r="D82" s="163"/>
      <c r="E82" s="129">
        <v>10</v>
      </c>
      <c r="F82" s="159"/>
      <c r="G82" s="130">
        <v>2219</v>
      </c>
      <c r="H82" s="131"/>
      <c r="I82" s="130">
        <v>0</v>
      </c>
      <c r="J82" s="131"/>
      <c r="K82" s="130">
        <v>0</v>
      </c>
      <c r="L82" s="164"/>
      <c r="M82" s="130">
        <v>0</v>
      </c>
    </row>
    <row r="83" spans="1:13" ht="21.75" customHeight="1">
      <c r="A83" s="163" t="s">
        <v>66</v>
      </c>
      <c r="B83" s="163"/>
      <c r="C83" s="163"/>
      <c r="D83" s="163"/>
      <c r="E83" s="163"/>
      <c r="F83" s="159"/>
      <c r="G83" s="183">
        <v>173114</v>
      </c>
      <c r="I83" s="139">
        <v>179410</v>
      </c>
      <c r="K83" s="139">
        <v>28017</v>
      </c>
      <c r="M83" s="139">
        <v>23494</v>
      </c>
    </row>
    <row r="84" spans="1:13" ht="6" customHeight="1">
      <c r="A84" s="157"/>
      <c r="B84" s="158"/>
      <c r="C84" s="158"/>
      <c r="D84" s="158"/>
      <c r="E84" s="163"/>
      <c r="F84" s="159"/>
    </row>
    <row r="85" spans="1:13" ht="21.75" customHeight="1">
      <c r="A85" s="161" t="s">
        <v>67</v>
      </c>
      <c r="B85" s="163"/>
      <c r="C85" s="163"/>
      <c r="D85" s="163"/>
      <c r="E85" s="161"/>
      <c r="F85" s="159"/>
      <c r="G85" s="139">
        <f>SUM(G72:G83)</f>
        <v>22613444</v>
      </c>
      <c r="I85" s="139">
        <f>SUM(I72:I83)</f>
        <v>20161537</v>
      </c>
      <c r="K85" s="139">
        <f>SUM(K72:K83)</f>
        <v>12204791</v>
      </c>
      <c r="M85" s="139">
        <f>SUM(M72:M83)</f>
        <v>12894170</v>
      </c>
    </row>
    <row r="86" spans="1:13" ht="21.75" customHeight="1">
      <c r="A86" s="163"/>
      <c r="B86" s="163"/>
      <c r="C86" s="163"/>
      <c r="D86" s="163"/>
      <c r="E86" s="163"/>
      <c r="F86" s="159"/>
    </row>
    <row r="87" spans="1:13" ht="21.75" customHeight="1">
      <c r="A87" s="161" t="s">
        <v>68</v>
      </c>
      <c r="B87" s="163"/>
      <c r="C87" s="163"/>
      <c r="D87" s="163"/>
      <c r="E87" s="163"/>
      <c r="F87" s="159"/>
    </row>
    <row r="88" spans="1:13" ht="6" customHeight="1">
      <c r="A88" s="157"/>
      <c r="B88" s="158"/>
      <c r="C88" s="158"/>
      <c r="D88" s="158"/>
      <c r="E88" s="158"/>
      <c r="F88" s="159"/>
    </row>
    <row r="89" spans="1:13" ht="21.75" customHeight="1">
      <c r="A89" s="163" t="s">
        <v>69</v>
      </c>
      <c r="B89" s="163"/>
      <c r="C89" s="163"/>
      <c r="D89" s="163"/>
      <c r="E89" s="129">
        <v>14</v>
      </c>
      <c r="F89" s="159"/>
      <c r="G89" s="130">
        <v>1249583</v>
      </c>
      <c r="H89" s="164"/>
      <c r="I89" s="130">
        <v>1249462</v>
      </c>
      <c r="J89" s="164"/>
      <c r="K89" s="130">
        <v>1249583</v>
      </c>
      <c r="L89" s="164"/>
      <c r="M89" s="130">
        <v>1249462</v>
      </c>
    </row>
    <row r="90" spans="1:13" ht="21.75" customHeight="1">
      <c r="A90" s="163" t="s">
        <v>70</v>
      </c>
      <c r="B90" s="163"/>
      <c r="C90" s="163"/>
      <c r="D90" s="163"/>
      <c r="E90" s="129">
        <v>14</v>
      </c>
      <c r="F90" s="159"/>
      <c r="G90" s="133">
        <v>12481069</v>
      </c>
      <c r="H90" s="164"/>
      <c r="I90" s="130">
        <v>12294119</v>
      </c>
      <c r="J90" s="164"/>
      <c r="K90" s="130">
        <v>3560000</v>
      </c>
      <c r="L90" s="164"/>
      <c r="M90" s="130">
        <v>3930000</v>
      </c>
    </row>
    <row r="91" spans="1:13" ht="21.75" customHeight="1">
      <c r="A91" s="163" t="s">
        <v>71</v>
      </c>
      <c r="B91" s="163"/>
      <c r="C91" s="163"/>
      <c r="D91" s="163"/>
      <c r="E91" s="129">
        <v>15</v>
      </c>
      <c r="F91" s="159"/>
      <c r="G91" s="133">
        <v>1275651</v>
      </c>
      <c r="H91" s="164"/>
      <c r="I91" s="130">
        <v>1164221</v>
      </c>
      <c r="J91" s="164"/>
      <c r="K91" s="130">
        <v>18725</v>
      </c>
      <c r="L91" s="164"/>
      <c r="M91" s="130">
        <v>20314</v>
      </c>
    </row>
    <row r="92" spans="1:13" ht="21.75" customHeight="1">
      <c r="A92" s="163" t="s">
        <v>72</v>
      </c>
      <c r="B92" s="163"/>
      <c r="C92" s="163"/>
      <c r="D92" s="163"/>
      <c r="E92" s="129"/>
      <c r="F92" s="159"/>
      <c r="G92" s="133">
        <v>2425619</v>
      </c>
      <c r="H92" s="164"/>
      <c r="I92" s="130">
        <v>2485830</v>
      </c>
      <c r="J92" s="164"/>
      <c r="K92" s="130">
        <v>1318814</v>
      </c>
      <c r="L92" s="164"/>
      <c r="M92" s="130">
        <v>1342180</v>
      </c>
    </row>
    <row r="93" spans="1:13" ht="21.75" customHeight="1">
      <c r="A93" s="163" t="s">
        <v>73</v>
      </c>
      <c r="B93" s="163"/>
      <c r="C93" s="163"/>
      <c r="D93" s="163"/>
      <c r="E93" s="129"/>
      <c r="F93" s="159"/>
      <c r="G93" s="133">
        <v>105178</v>
      </c>
      <c r="H93" s="164"/>
      <c r="I93" s="130">
        <v>100131</v>
      </c>
      <c r="J93" s="164"/>
      <c r="K93" s="130">
        <v>45061</v>
      </c>
      <c r="L93" s="164"/>
      <c r="M93" s="130">
        <v>42668</v>
      </c>
    </row>
    <row r="94" spans="1:13" ht="21.75" customHeight="1">
      <c r="A94" s="163" t="s">
        <v>74</v>
      </c>
      <c r="B94" s="163"/>
      <c r="C94" s="163"/>
      <c r="D94" s="163"/>
      <c r="E94" s="129"/>
      <c r="F94" s="159"/>
      <c r="G94" s="133">
        <v>129619</v>
      </c>
      <c r="H94" s="164"/>
      <c r="I94" s="130">
        <v>121005</v>
      </c>
      <c r="J94" s="164"/>
      <c r="K94" s="130">
        <v>0</v>
      </c>
      <c r="L94" s="164"/>
      <c r="M94" s="130">
        <v>0</v>
      </c>
    </row>
    <row r="95" spans="1:13" ht="21.75" customHeight="1">
      <c r="A95" s="163" t="s">
        <v>75</v>
      </c>
      <c r="B95" s="163"/>
      <c r="C95" s="163"/>
      <c r="E95" s="129">
        <v>16</v>
      </c>
      <c r="F95" s="159"/>
      <c r="G95" s="133">
        <v>0</v>
      </c>
      <c r="H95" s="164"/>
      <c r="I95" s="130">
        <v>453030</v>
      </c>
      <c r="J95" s="184"/>
      <c r="K95" s="130">
        <v>0</v>
      </c>
      <c r="L95" s="164"/>
      <c r="M95" s="130">
        <v>453030</v>
      </c>
    </row>
    <row r="96" spans="1:13" ht="21.75" customHeight="1">
      <c r="A96" s="163" t="s">
        <v>76</v>
      </c>
      <c r="B96" s="163"/>
      <c r="C96" s="163"/>
      <c r="D96" s="163"/>
      <c r="E96" s="129"/>
      <c r="F96" s="159"/>
      <c r="G96" s="133">
        <v>295350</v>
      </c>
      <c r="H96" s="164"/>
      <c r="I96" s="130">
        <v>275954</v>
      </c>
      <c r="J96" s="164"/>
      <c r="K96" s="130">
        <v>0</v>
      </c>
      <c r="L96" s="164"/>
      <c r="M96" s="130">
        <v>0</v>
      </c>
    </row>
    <row r="97" spans="1:15" ht="21.75" customHeight="1">
      <c r="A97" s="163" t="s">
        <v>77</v>
      </c>
      <c r="B97" s="163"/>
      <c r="C97" s="163"/>
      <c r="D97" s="163"/>
      <c r="E97" s="163"/>
      <c r="F97" s="159"/>
      <c r="G97" s="133">
        <v>728530</v>
      </c>
      <c r="H97" s="164"/>
      <c r="I97" s="130">
        <v>687426</v>
      </c>
      <c r="J97" s="164"/>
      <c r="K97" s="130">
        <v>0</v>
      </c>
      <c r="L97" s="164"/>
      <c r="M97" s="130">
        <v>0</v>
      </c>
    </row>
    <row r="98" spans="1:15" ht="21.75" customHeight="1">
      <c r="A98" s="163" t="s">
        <v>78</v>
      </c>
      <c r="B98" s="163"/>
      <c r="C98" s="163"/>
      <c r="D98" s="163"/>
      <c r="E98" s="163"/>
      <c r="F98" s="159"/>
      <c r="G98" s="183">
        <v>264202</v>
      </c>
      <c r="H98" s="164"/>
      <c r="I98" s="139">
        <v>239925</v>
      </c>
      <c r="K98" s="139">
        <v>140166</v>
      </c>
      <c r="M98" s="139">
        <v>122271</v>
      </c>
      <c r="O98" s="166"/>
    </row>
    <row r="99" spans="1:15" ht="6" customHeight="1">
      <c r="A99" s="157"/>
      <c r="B99" s="158"/>
      <c r="C99" s="158"/>
      <c r="D99" s="158"/>
      <c r="E99" s="158"/>
      <c r="F99" s="159"/>
    </row>
    <row r="100" spans="1:15" ht="21.75" customHeight="1">
      <c r="A100" s="161" t="s">
        <v>79</v>
      </c>
      <c r="B100" s="163"/>
      <c r="C100" s="163"/>
      <c r="D100" s="163"/>
      <c r="E100" s="161"/>
      <c r="F100" s="159"/>
      <c r="G100" s="139">
        <f>SUM(G89:G98)</f>
        <v>18954801</v>
      </c>
      <c r="I100" s="139">
        <f>SUM(I89:I98)</f>
        <v>19071103</v>
      </c>
      <c r="K100" s="139">
        <f>SUM(K89:K98)</f>
        <v>6332349</v>
      </c>
      <c r="M100" s="139">
        <f>SUM(M89:M98)</f>
        <v>7159925</v>
      </c>
    </row>
    <row r="101" spans="1:15" ht="6" customHeight="1">
      <c r="A101" s="157"/>
      <c r="B101" s="158"/>
      <c r="C101" s="158"/>
      <c r="D101" s="158"/>
      <c r="E101" s="158"/>
      <c r="F101" s="159"/>
    </row>
    <row r="102" spans="1:15" ht="21.75" customHeight="1">
      <c r="A102" s="161" t="s">
        <v>80</v>
      </c>
      <c r="B102" s="163"/>
      <c r="C102" s="163"/>
      <c r="D102" s="163"/>
      <c r="E102" s="163"/>
      <c r="F102" s="159"/>
      <c r="G102" s="139">
        <f>SUM(G85,G100)</f>
        <v>41568245</v>
      </c>
      <c r="H102" s="130"/>
      <c r="I102" s="139">
        <f>SUM(I85,I100)</f>
        <v>39232640</v>
      </c>
      <c r="J102" s="130"/>
      <c r="K102" s="139">
        <f>SUM(K85,K100)</f>
        <v>18537140</v>
      </c>
      <c r="L102" s="130"/>
      <c r="M102" s="139">
        <f>SUM(M85,M100)</f>
        <v>20054095</v>
      </c>
    </row>
    <row r="103" spans="1:15" ht="21.75" customHeight="1">
      <c r="A103" s="161"/>
      <c r="B103" s="163"/>
      <c r="C103" s="163"/>
      <c r="D103" s="163"/>
      <c r="E103" s="162"/>
      <c r="F103" s="159"/>
    </row>
    <row r="104" spans="1:15" ht="21.75" customHeight="1">
      <c r="A104" s="161"/>
      <c r="B104" s="163"/>
      <c r="C104" s="163"/>
      <c r="D104" s="163"/>
      <c r="E104" s="162"/>
      <c r="F104" s="159"/>
    </row>
    <row r="105" spans="1:15" ht="21.75" customHeight="1">
      <c r="A105" s="161"/>
      <c r="B105" s="163"/>
      <c r="C105" s="163"/>
      <c r="D105" s="163"/>
      <c r="E105" s="162"/>
      <c r="F105" s="159"/>
    </row>
    <row r="106" spans="1:15" ht="21.75" customHeight="1">
      <c r="A106" s="161"/>
      <c r="B106" s="163"/>
      <c r="C106" s="163"/>
      <c r="D106" s="163"/>
      <c r="E106" s="162"/>
      <c r="F106" s="159"/>
    </row>
    <row r="107" spans="1:15" ht="21.75" customHeight="1">
      <c r="A107" s="161"/>
      <c r="B107" s="163"/>
      <c r="C107" s="163"/>
      <c r="D107" s="163"/>
      <c r="E107" s="162"/>
      <c r="F107" s="159"/>
    </row>
    <row r="108" spans="1:15" ht="21.75" customHeight="1">
      <c r="A108" s="161"/>
      <c r="B108" s="163"/>
      <c r="C108" s="163"/>
      <c r="D108" s="163"/>
      <c r="E108" s="162"/>
      <c r="F108" s="159"/>
    </row>
    <row r="109" spans="1:15" ht="32.25" customHeight="1">
      <c r="A109" s="161"/>
      <c r="B109" s="163"/>
      <c r="C109" s="163"/>
      <c r="D109" s="163"/>
      <c r="E109" s="162"/>
      <c r="F109" s="159"/>
    </row>
    <row r="110" spans="1:15" ht="22.35" customHeight="1">
      <c r="A110" s="185" t="s">
        <v>52</v>
      </c>
      <c r="B110" s="185"/>
      <c r="C110" s="185"/>
      <c r="D110" s="185"/>
      <c r="E110" s="186"/>
      <c r="F110" s="186"/>
      <c r="G110" s="183"/>
      <c r="H110" s="187"/>
      <c r="I110" s="183"/>
      <c r="J110" s="187"/>
      <c r="K110" s="183"/>
      <c r="L110" s="187"/>
      <c r="M110" s="183"/>
    </row>
    <row r="111" spans="1:15" ht="21.75" customHeight="1">
      <c r="A111" s="128" t="s">
        <v>0</v>
      </c>
      <c r="B111" s="157"/>
      <c r="C111" s="157"/>
      <c r="D111" s="157"/>
      <c r="E111" s="159"/>
      <c r="F111" s="159"/>
      <c r="G111" s="175"/>
      <c r="H111" s="132"/>
      <c r="I111" s="175"/>
      <c r="J111" s="132"/>
      <c r="K111" s="175"/>
      <c r="L111" s="132"/>
      <c r="M111" s="135"/>
    </row>
    <row r="112" spans="1:15" ht="21.75" customHeight="1">
      <c r="A112" s="157" t="s">
        <v>53</v>
      </c>
      <c r="B112" s="157"/>
      <c r="C112" s="157"/>
      <c r="D112" s="157"/>
      <c r="E112" s="159"/>
      <c r="F112" s="159"/>
      <c r="G112" s="135"/>
      <c r="H112" s="132"/>
      <c r="I112" s="135"/>
      <c r="J112" s="132"/>
      <c r="K112" s="135"/>
      <c r="L112" s="132"/>
      <c r="M112" s="135"/>
    </row>
    <row r="113" spans="1:13" ht="21.75" customHeight="1">
      <c r="A113" s="136" t="s">
        <v>2</v>
      </c>
      <c r="B113" s="176"/>
      <c r="C113" s="176"/>
      <c r="D113" s="176"/>
      <c r="E113" s="173"/>
      <c r="F113" s="173"/>
      <c r="G113" s="142"/>
      <c r="H113" s="141"/>
      <c r="I113" s="142"/>
      <c r="J113" s="141"/>
      <c r="K113" s="142"/>
      <c r="L113" s="141"/>
      <c r="M113" s="142"/>
    </row>
    <row r="114" spans="1:13" ht="21.75" customHeight="1">
      <c r="A114" s="177"/>
      <c r="B114" s="177"/>
      <c r="C114" s="177"/>
      <c r="D114" s="177"/>
      <c r="E114" s="178"/>
      <c r="F114" s="178"/>
      <c r="G114" s="145"/>
      <c r="H114" s="146"/>
      <c r="I114" s="145"/>
      <c r="J114" s="146"/>
      <c r="K114" s="145"/>
      <c r="L114" s="146"/>
      <c r="M114" s="145"/>
    </row>
    <row r="115" spans="1:13" ht="21.75" customHeight="1">
      <c r="A115" s="157"/>
      <c r="B115" s="157"/>
      <c r="C115" s="157"/>
      <c r="D115" s="157"/>
      <c r="E115" s="159"/>
      <c r="F115" s="159"/>
      <c r="G115" s="147" t="s">
        <v>3</v>
      </c>
      <c r="H115" s="147"/>
      <c r="I115" s="147"/>
      <c r="J115" s="148"/>
      <c r="K115" s="149" t="s">
        <v>4</v>
      </c>
      <c r="L115" s="149"/>
      <c r="M115" s="149"/>
    </row>
    <row r="116" spans="1:13" ht="21.75" customHeight="1">
      <c r="A116" s="157"/>
      <c r="B116" s="157"/>
      <c r="C116" s="157"/>
      <c r="D116" s="157"/>
      <c r="E116" s="159"/>
      <c r="F116" s="159"/>
      <c r="G116" s="150" t="s">
        <v>5</v>
      </c>
      <c r="H116" s="151"/>
      <c r="I116" s="150" t="s">
        <v>6</v>
      </c>
      <c r="J116" s="150"/>
      <c r="K116" s="150" t="s">
        <v>5</v>
      </c>
      <c r="L116" s="151"/>
      <c r="M116" s="150" t="s">
        <v>6</v>
      </c>
    </row>
    <row r="117" spans="1:13" ht="21.75" customHeight="1">
      <c r="A117" s="157"/>
      <c r="B117" s="157"/>
      <c r="C117" s="157"/>
      <c r="D117" s="157"/>
      <c r="E117" s="159"/>
      <c r="F117" s="159"/>
      <c r="G117" s="152" t="s">
        <v>7</v>
      </c>
      <c r="H117" s="153"/>
      <c r="I117" s="152" t="s">
        <v>8</v>
      </c>
      <c r="J117" s="153"/>
      <c r="K117" s="152" t="s">
        <v>7</v>
      </c>
      <c r="L117" s="153"/>
      <c r="M117" s="152" t="s">
        <v>8</v>
      </c>
    </row>
    <row r="118" spans="1:13" ht="21.75" customHeight="1">
      <c r="A118" s="163"/>
      <c r="B118" s="163"/>
      <c r="C118" s="163"/>
      <c r="D118" s="163"/>
      <c r="E118" s="163"/>
      <c r="F118" s="163"/>
      <c r="G118" s="152" t="s">
        <v>9</v>
      </c>
      <c r="H118" s="152"/>
      <c r="I118" s="152" t="s">
        <v>10</v>
      </c>
      <c r="J118" s="152"/>
      <c r="K118" s="152" t="s">
        <v>9</v>
      </c>
      <c r="L118" s="152"/>
      <c r="M118" s="152" t="s">
        <v>10</v>
      </c>
    </row>
    <row r="119" spans="1:13" ht="21.75" customHeight="1">
      <c r="A119" s="163"/>
      <c r="B119" s="163"/>
      <c r="C119" s="163"/>
      <c r="D119" s="163"/>
      <c r="E119" s="188"/>
      <c r="F119" s="163"/>
      <c r="G119" s="156" t="s">
        <v>12</v>
      </c>
      <c r="H119" s="153"/>
      <c r="I119" s="156" t="s">
        <v>12</v>
      </c>
      <c r="J119" s="153"/>
      <c r="K119" s="156" t="s">
        <v>12</v>
      </c>
      <c r="L119" s="153"/>
      <c r="M119" s="156" t="s">
        <v>12</v>
      </c>
    </row>
    <row r="120" spans="1:13" ht="21.75" customHeight="1">
      <c r="A120" s="161" t="s">
        <v>81</v>
      </c>
      <c r="B120" s="163"/>
      <c r="C120" s="163"/>
      <c r="D120" s="163"/>
      <c r="E120" s="163"/>
      <c r="F120" s="159"/>
      <c r="G120" s="152"/>
      <c r="H120" s="153"/>
      <c r="I120" s="152"/>
      <c r="J120" s="153"/>
      <c r="K120" s="152"/>
      <c r="L120" s="153"/>
      <c r="M120" s="152"/>
    </row>
    <row r="121" spans="1:13" ht="6" customHeight="1">
      <c r="A121" s="157"/>
      <c r="B121" s="158"/>
      <c r="C121" s="158"/>
      <c r="D121" s="158"/>
      <c r="E121" s="158"/>
      <c r="F121" s="159"/>
    </row>
    <row r="122" spans="1:13" ht="21.75" customHeight="1">
      <c r="A122" s="161" t="s">
        <v>82</v>
      </c>
      <c r="B122" s="163"/>
      <c r="C122" s="163"/>
      <c r="D122" s="163"/>
      <c r="E122" s="163"/>
      <c r="F122" s="159"/>
    </row>
    <row r="123" spans="1:13" ht="6" customHeight="1">
      <c r="A123" s="157"/>
      <c r="B123" s="158"/>
      <c r="C123" s="158"/>
      <c r="D123" s="158"/>
      <c r="E123" s="158"/>
      <c r="F123" s="159"/>
    </row>
    <row r="124" spans="1:13" ht="21.75" customHeight="1">
      <c r="A124" s="163" t="s">
        <v>83</v>
      </c>
      <c r="B124" s="163"/>
      <c r="C124" s="163"/>
      <c r="D124" s="163"/>
      <c r="E124" s="163"/>
      <c r="F124" s="159"/>
    </row>
    <row r="125" spans="1:13" ht="21.75" customHeight="1">
      <c r="A125" s="163"/>
      <c r="B125" s="163" t="s">
        <v>84</v>
      </c>
      <c r="C125" s="163"/>
      <c r="D125" s="163"/>
      <c r="E125" s="163"/>
      <c r="F125" s="159"/>
    </row>
    <row r="126" spans="1:13" ht="21.75" customHeight="1" thickBot="1">
      <c r="A126" s="163"/>
      <c r="B126" s="163"/>
      <c r="C126" s="163" t="s">
        <v>85</v>
      </c>
      <c r="D126" s="163"/>
      <c r="E126" s="163"/>
      <c r="F126" s="159"/>
      <c r="G126" s="189">
        <v>1150000</v>
      </c>
      <c r="I126" s="189">
        <v>1150000</v>
      </c>
      <c r="K126" s="189">
        <v>1150000</v>
      </c>
      <c r="M126" s="189">
        <v>1150000</v>
      </c>
    </row>
    <row r="127" spans="1:13" ht="6" customHeight="1" thickTop="1">
      <c r="A127" s="157"/>
      <c r="B127" s="158"/>
      <c r="C127" s="158"/>
      <c r="D127" s="158"/>
      <c r="F127" s="159"/>
      <c r="G127" s="152"/>
      <c r="I127" s="152"/>
      <c r="K127" s="152"/>
      <c r="M127" s="152"/>
    </row>
    <row r="128" spans="1:13" ht="21.75" customHeight="1">
      <c r="A128" s="163"/>
      <c r="B128" s="163" t="s">
        <v>86</v>
      </c>
      <c r="C128" s="163"/>
      <c r="D128" s="163"/>
      <c r="E128" s="163"/>
      <c r="F128" s="159"/>
      <c r="G128" s="133"/>
      <c r="I128" s="133"/>
      <c r="K128" s="133"/>
      <c r="M128" s="133"/>
    </row>
    <row r="129" spans="1:13" ht="21.75" customHeight="1">
      <c r="A129" s="163"/>
      <c r="B129" s="163"/>
      <c r="C129" s="163" t="s">
        <v>87</v>
      </c>
      <c r="D129" s="163"/>
      <c r="E129" s="163"/>
      <c r="F129" s="159"/>
      <c r="G129" s="130">
        <v>1150000</v>
      </c>
      <c r="H129" s="164"/>
      <c r="I129" s="130">
        <v>1150000</v>
      </c>
      <c r="J129" s="164"/>
      <c r="K129" s="130">
        <v>1150000</v>
      </c>
      <c r="L129" s="164"/>
      <c r="M129" s="130">
        <v>1150000</v>
      </c>
    </row>
    <row r="130" spans="1:13" ht="21.75" customHeight="1">
      <c r="A130" s="163" t="s">
        <v>88</v>
      </c>
      <c r="B130" s="163"/>
      <c r="C130" s="163"/>
      <c r="D130" s="163"/>
      <c r="E130" s="163"/>
      <c r="F130" s="159"/>
      <c r="G130" s="130">
        <v>1070000</v>
      </c>
      <c r="H130" s="164"/>
      <c r="I130" s="130">
        <v>1070000</v>
      </c>
      <c r="J130" s="164"/>
      <c r="K130" s="130">
        <v>1070000</v>
      </c>
      <c r="L130" s="164"/>
      <c r="M130" s="130">
        <v>1070000</v>
      </c>
    </row>
    <row r="131" spans="1:13" ht="21.75" customHeight="1">
      <c r="A131" s="163" t="s">
        <v>89</v>
      </c>
      <c r="B131" s="163"/>
      <c r="C131" s="163"/>
      <c r="D131" s="163"/>
      <c r="E131" s="163"/>
      <c r="F131" s="159"/>
      <c r="G131" s="130">
        <v>1361408</v>
      </c>
      <c r="H131" s="164"/>
      <c r="I131" s="130">
        <v>1361408</v>
      </c>
      <c r="J131" s="164"/>
      <c r="K131" s="130">
        <v>0</v>
      </c>
      <c r="L131" s="164"/>
      <c r="M131" s="130">
        <v>0</v>
      </c>
    </row>
    <row r="132" spans="1:13" ht="21.75" customHeight="1">
      <c r="A132" s="163" t="s">
        <v>90</v>
      </c>
      <c r="B132" s="163"/>
      <c r="C132" s="163"/>
      <c r="D132" s="163"/>
      <c r="E132" s="163"/>
      <c r="F132" s="159"/>
      <c r="H132" s="164"/>
      <c r="J132" s="164"/>
      <c r="L132" s="164"/>
    </row>
    <row r="133" spans="1:13" ht="21.75" customHeight="1">
      <c r="A133" s="163"/>
      <c r="B133" s="163" t="s">
        <v>91</v>
      </c>
      <c r="C133" s="163"/>
      <c r="D133" s="163"/>
      <c r="E133" s="163"/>
      <c r="F133" s="159"/>
      <c r="G133" s="130">
        <v>115000</v>
      </c>
      <c r="H133" s="164"/>
      <c r="I133" s="130">
        <v>115000</v>
      </c>
      <c r="J133" s="164"/>
      <c r="K133" s="130">
        <v>115000</v>
      </c>
      <c r="L133" s="164"/>
      <c r="M133" s="130">
        <v>115000</v>
      </c>
    </row>
    <row r="134" spans="1:13" ht="21.75" customHeight="1">
      <c r="A134" s="163"/>
      <c r="B134" s="163" t="s">
        <v>92</v>
      </c>
      <c r="C134" s="163"/>
      <c r="D134" s="163"/>
      <c r="E134" s="163"/>
      <c r="F134" s="159"/>
      <c r="G134" s="130">
        <v>23067102</v>
      </c>
      <c r="H134" s="164"/>
      <c r="I134" s="130">
        <v>20967522</v>
      </c>
      <c r="J134" s="164"/>
      <c r="K134" s="130">
        <v>13056407</v>
      </c>
      <c r="L134" s="164"/>
      <c r="M134" s="130">
        <v>11029672</v>
      </c>
    </row>
    <row r="135" spans="1:13" ht="21.75" customHeight="1">
      <c r="A135" s="163" t="s">
        <v>93</v>
      </c>
      <c r="B135" s="163"/>
      <c r="C135" s="163"/>
      <c r="D135" s="163"/>
      <c r="E135" s="163"/>
      <c r="F135" s="159"/>
      <c r="G135" s="183">
        <v>-889036</v>
      </c>
      <c r="H135" s="164"/>
      <c r="I135" s="183">
        <v>-1133338</v>
      </c>
      <c r="K135" s="183">
        <v>14803</v>
      </c>
      <c r="M135" s="183">
        <v>14803</v>
      </c>
    </row>
    <row r="136" spans="1:13" ht="6" customHeight="1">
      <c r="A136" s="157"/>
      <c r="B136" s="158"/>
      <c r="C136" s="158"/>
      <c r="D136" s="158"/>
      <c r="E136" s="158"/>
      <c r="F136" s="159"/>
    </row>
    <row r="137" spans="1:13" ht="21.75" customHeight="1">
      <c r="A137" s="161" t="s">
        <v>94</v>
      </c>
      <c r="B137" s="163"/>
      <c r="C137" s="163"/>
      <c r="D137" s="163"/>
      <c r="E137" s="163"/>
      <c r="F137" s="159"/>
      <c r="G137" s="130">
        <f>SUM(G129:G135)</f>
        <v>25874474</v>
      </c>
      <c r="I137" s="130">
        <f>SUM(I129:I135)</f>
        <v>23530592</v>
      </c>
      <c r="K137" s="130">
        <f>SUM(K129:K135)</f>
        <v>15406210</v>
      </c>
      <c r="M137" s="130">
        <f>SUM(M129:M135)</f>
        <v>13379475</v>
      </c>
    </row>
    <row r="138" spans="1:13" ht="21.75" customHeight="1">
      <c r="A138" s="163" t="s">
        <v>95</v>
      </c>
      <c r="E138" s="163"/>
      <c r="F138" s="159"/>
      <c r="G138" s="183">
        <v>6959855</v>
      </c>
      <c r="H138" s="164"/>
      <c r="I138" s="183">
        <v>6890805</v>
      </c>
      <c r="K138" s="183">
        <v>0</v>
      </c>
      <c r="M138" s="183">
        <v>0</v>
      </c>
    </row>
    <row r="139" spans="1:13" ht="6" customHeight="1">
      <c r="A139" s="163"/>
      <c r="B139" s="163"/>
      <c r="C139" s="163"/>
      <c r="D139" s="163"/>
      <c r="E139" s="163"/>
      <c r="F139" s="159"/>
    </row>
    <row r="140" spans="1:13" ht="21.75" customHeight="1">
      <c r="A140" s="161" t="s">
        <v>96</v>
      </c>
      <c r="B140" s="163"/>
      <c r="C140" s="163"/>
      <c r="D140" s="163"/>
      <c r="E140" s="163"/>
      <c r="F140" s="159"/>
      <c r="G140" s="183">
        <f>SUM(G137:G138)</f>
        <v>32834329</v>
      </c>
      <c r="I140" s="183">
        <f>SUM(I137:I138)</f>
        <v>30421397</v>
      </c>
      <c r="K140" s="183">
        <f>SUM(K137:K138)</f>
        <v>15406210</v>
      </c>
      <c r="M140" s="183">
        <f>SUM(M137:M138)</f>
        <v>13379475</v>
      </c>
    </row>
    <row r="141" spans="1:13" ht="6" customHeight="1">
      <c r="A141" s="161"/>
      <c r="B141" s="163"/>
      <c r="C141" s="163"/>
      <c r="D141" s="163"/>
      <c r="E141" s="163"/>
      <c r="F141" s="159"/>
    </row>
    <row r="142" spans="1:13" ht="21.75" customHeight="1" thickBot="1">
      <c r="A142" s="161" t="s">
        <v>97</v>
      </c>
      <c r="B142" s="163"/>
      <c r="C142" s="163"/>
      <c r="D142" s="163"/>
      <c r="E142" s="163"/>
      <c r="F142" s="159"/>
      <c r="G142" s="190">
        <f>SUM(G140,G102)</f>
        <v>74402574</v>
      </c>
      <c r="H142" s="130"/>
      <c r="I142" s="190">
        <f>SUM(I140,I102)</f>
        <v>69654037</v>
      </c>
      <c r="J142" s="130"/>
      <c r="K142" s="190">
        <f>SUM(K140,K102)</f>
        <v>33943350</v>
      </c>
      <c r="L142" s="130"/>
      <c r="M142" s="190">
        <f>SUM(M140,M102)</f>
        <v>33433570</v>
      </c>
    </row>
    <row r="143" spans="1:13" ht="21.75" customHeight="1" thickTop="1">
      <c r="A143" s="161"/>
      <c r="B143" s="163"/>
      <c r="C143" s="163"/>
      <c r="D143" s="163"/>
      <c r="E143" s="162"/>
      <c r="F143" s="159"/>
      <c r="H143" s="181"/>
      <c r="J143" s="181"/>
      <c r="L143" s="181"/>
    </row>
    <row r="144" spans="1:13" ht="21.75" customHeight="1">
      <c r="A144" s="163"/>
      <c r="B144" s="163"/>
      <c r="C144" s="163"/>
      <c r="D144" s="163"/>
      <c r="E144" s="162"/>
      <c r="F144" s="159"/>
      <c r="H144" s="130"/>
      <c r="J144" s="130"/>
      <c r="L144" s="130"/>
    </row>
    <row r="145" spans="1:6" ht="21.75" customHeight="1">
      <c r="A145" s="163"/>
      <c r="B145" s="163"/>
      <c r="C145" s="163"/>
      <c r="D145" s="163"/>
      <c r="E145" s="162"/>
      <c r="F145" s="159"/>
    </row>
    <row r="146" spans="1:6" ht="21.75" customHeight="1">
      <c r="A146" s="163"/>
      <c r="B146" s="163"/>
      <c r="C146" s="163"/>
      <c r="D146" s="163"/>
      <c r="E146" s="162"/>
      <c r="F146" s="159"/>
    </row>
    <row r="147" spans="1:6" ht="21.75" customHeight="1">
      <c r="A147" s="163"/>
      <c r="B147" s="163"/>
      <c r="C147" s="163"/>
      <c r="D147" s="163"/>
      <c r="E147" s="162"/>
      <c r="F147" s="159"/>
    </row>
    <row r="148" spans="1:6" ht="21.75" customHeight="1">
      <c r="A148" s="163"/>
      <c r="B148" s="163"/>
      <c r="C148" s="163"/>
      <c r="D148" s="163"/>
      <c r="E148" s="162"/>
      <c r="F148" s="159"/>
    </row>
    <row r="149" spans="1:6" ht="21.75" customHeight="1">
      <c r="A149" s="163"/>
      <c r="B149" s="163"/>
      <c r="C149" s="163"/>
      <c r="D149" s="163"/>
      <c r="E149" s="162"/>
      <c r="F149" s="159"/>
    </row>
    <row r="150" spans="1:6" ht="21.75" customHeight="1">
      <c r="A150" s="161"/>
      <c r="B150" s="163"/>
      <c r="C150" s="163"/>
      <c r="D150" s="163"/>
      <c r="E150" s="162"/>
      <c r="F150" s="159"/>
    </row>
    <row r="151" spans="1:6" ht="21.75" customHeight="1">
      <c r="A151" s="161"/>
      <c r="B151" s="163"/>
      <c r="C151" s="163"/>
      <c r="D151" s="163"/>
      <c r="E151" s="162"/>
      <c r="F151" s="159"/>
    </row>
    <row r="152" spans="1:6" ht="21.75" customHeight="1">
      <c r="A152" s="161"/>
      <c r="B152" s="163"/>
      <c r="C152" s="163"/>
      <c r="D152" s="163"/>
      <c r="E152" s="162"/>
      <c r="F152" s="159"/>
    </row>
    <row r="153" spans="1:6" ht="21.75" customHeight="1">
      <c r="A153" s="161"/>
      <c r="B153" s="163"/>
      <c r="C153" s="163"/>
      <c r="D153" s="163"/>
      <c r="E153" s="162"/>
      <c r="F153" s="159"/>
    </row>
    <row r="154" spans="1:6" ht="21.75" customHeight="1">
      <c r="A154" s="161"/>
      <c r="B154" s="163"/>
      <c r="C154" s="163"/>
      <c r="D154" s="163"/>
      <c r="E154" s="162"/>
      <c r="F154" s="159"/>
    </row>
    <row r="155" spans="1:6" ht="21.75" customHeight="1">
      <c r="A155" s="161"/>
      <c r="B155" s="163"/>
      <c r="C155" s="163"/>
      <c r="D155" s="163"/>
      <c r="E155" s="162"/>
      <c r="F155" s="159"/>
    </row>
    <row r="156" spans="1:6" ht="21.75" customHeight="1">
      <c r="A156" s="161"/>
      <c r="B156" s="163"/>
      <c r="C156" s="163"/>
      <c r="D156" s="163"/>
      <c r="E156" s="162"/>
      <c r="F156" s="159"/>
    </row>
    <row r="157" spans="1:6" ht="21.75" customHeight="1">
      <c r="A157" s="161"/>
      <c r="B157" s="163"/>
      <c r="C157" s="163"/>
      <c r="D157" s="163"/>
      <c r="E157" s="162"/>
      <c r="F157" s="159"/>
    </row>
    <row r="158" spans="1:6" ht="21.75" customHeight="1">
      <c r="A158" s="161"/>
      <c r="B158" s="163"/>
      <c r="C158" s="163"/>
      <c r="D158" s="163"/>
      <c r="E158" s="162"/>
      <c r="F158" s="159"/>
    </row>
    <row r="159" spans="1:6" ht="21.75" customHeight="1">
      <c r="A159" s="161"/>
      <c r="B159" s="163"/>
      <c r="C159" s="163"/>
      <c r="D159" s="163"/>
      <c r="E159" s="162"/>
      <c r="F159" s="159"/>
    </row>
    <row r="160" spans="1:6" ht="21.75" customHeight="1">
      <c r="A160" s="161"/>
      <c r="B160" s="163"/>
      <c r="C160" s="163"/>
      <c r="D160" s="163"/>
      <c r="E160" s="162"/>
      <c r="F160" s="159"/>
    </row>
    <row r="161" spans="1:13" ht="21.75" customHeight="1">
      <c r="A161" s="161"/>
      <c r="B161" s="163"/>
      <c r="C161" s="163"/>
      <c r="D161" s="163"/>
      <c r="E161" s="162"/>
      <c r="F161" s="159"/>
    </row>
    <row r="162" spans="1:13" ht="24.75" customHeight="1">
      <c r="A162" s="161"/>
      <c r="B162" s="163"/>
      <c r="C162" s="163"/>
      <c r="D162" s="163"/>
      <c r="E162" s="162"/>
      <c r="F162" s="159"/>
    </row>
    <row r="163" spans="1:13" ht="22.35" customHeight="1">
      <c r="A163" s="171" t="s">
        <v>52</v>
      </c>
      <c r="B163" s="191"/>
      <c r="C163" s="191"/>
      <c r="D163" s="191"/>
      <c r="E163" s="192"/>
      <c r="F163" s="192"/>
      <c r="G163" s="193"/>
      <c r="H163" s="194"/>
      <c r="I163" s="193"/>
      <c r="J163" s="195"/>
      <c r="K163" s="193"/>
      <c r="L163" s="194"/>
      <c r="M163" s="193"/>
    </row>
  </sheetData>
  <mergeCells count="7">
    <mergeCell ref="G115:I115"/>
    <mergeCell ref="K115:M115"/>
    <mergeCell ref="G5:I5"/>
    <mergeCell ref="K5:M5"/>
    <mergeCell ref="G63:I63"/>
    <mergeCell ref="K63:M63"/>
    <mergeCell ref="A56:M56"/>
  </mergeCells>
  <pageMargins left="0.8" right="0.5" top="0.5" bottom="0.6" header="0.49" footer="0.4"/>
  <pageSetup paperSize="9" scale="7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65BE8-C625-45BA-83C2-09760EF1B388}">
  <sheetPr>
    <tabColor rgb="FF0070C0"/>
  </sheetPr>
  <dimension ref="A1:L91"/>
  <sheetViews>
    <sheetView topLeftCell="A41" zoomScale="115" zoomScaleNormal="115" zoomScaleSheetLayoutView="115" workbookViewId="0">
      <selection activeCell="P50" sqref="P50"/>
    </sheetView>
  </sheetViews>
  <sheetFormatPr defaultColWidth="10.42578125" defaultRowHeight="21.75" customHeight="1"/>
  <cols>
    <col min="1" max="1" width="1.42578125" style="11" customWidth="1"/>
    <col min="2" max="2" width="11.42578125" style="11" customWidth="1"/>
    <col min="3" max="3" width="30.7109375" style="11" customWidth="1"/>
    <col min="4" max="4" width="8.42578125" style="26" customWidth="1"/>
    <col min="5" max="5" width="0.5703125" style="11" customWidth="1"/>
    <col min="6" max="6" width="10.7109375" style="8" customWidth="1"/>
    <col min="7" max="7" width="0.5703125" style="9" customWidth="1"/>
    <col min="8" max="8" width="10.7109375" style="8" customWidth="1"/>
    <col min="9" max="9" width="0.5703125" style="9" customWidth="1"/>
    <col min="10" max="10" width="12" style="10" customWidth="1"/>
    <col min="11" max="11" width="0.5703125" style="9" customWidth="1"/>
    <col min="12" max="12" width="12" style="10" customWidth="1"/>
    <col min="13" max="16384" width="10.42578125" style="11"/>
  </cols>
  <sheetData>
    <row r="1" spans="1:12" ht="21.75" customHeight="1">
      <c r="A1" s="5" t="s">
        <v>0</v>
      </c>
      <c r="B1" s="6"/>
      <c r="C1" s="6"/>
      <c r="D1" s="7"/>
      <c r="E1" s="6"/>
    </row>
    <row r="2" spans="1:12" ht="21.75" customHeight="1">
      <c r="A2" s="6" t="s">
        <v>98</v>
      </c>
      <c r="B2" s="6"/>
      <c r="C2" s="6"/>
      <c r="D2" s="7"/>
      <c r="E2" s="6"/>
    </row>
    <row r="3" spans="1:12" ht="21.75" customHeight="1">
      <c r="A3" s="12" t="s">
        <v>99</v>
      </c>
      <c r="B3" s="12"/>
      <c r="C3" s="12"/>
      <c r="D3" s="13"/>
      <c r="E3" s="12"/>
      <c r="F3" s="14"/>
      <c r="G3" s="15"/>
      <c r="H3" s="14"/>
      <c r="I3" s="15"/>
      <c r="J3" s="16"/>
      <c r="K3" s="15"/>
      <c r="L3" s="16"/>
    </row>
    <row r="4" spans="1:12" ht="21.75" customHeight="1">
      <c r="A4" s="6"/>
      <c r="B4" s="6"/>
      <c r="C4" s="6"/>
      <c r="D4" s="7"/>
      <c r="E4" s="6"/>
      <c r="F4" s="17"/>
      <c r="G4" s="18"/>
      <c r="H4" s="17"/>
      <c r="I4" s="18"/>
      <c r="J4" s="19"/>
      <c r="K4" s="18"/>
      <c r="L4" s="19"/>
    </row>
    <row r="5" spans="1:12" ht="21.75" customHeight="1">
      <c r="A5" s="20"/>
      <c r="B5" s="20"/>
      <c r="C5" s="20"/>
      <c r="D5" s="7"/>
      <c r="E5" s="21"/>
      <c r="F5" s="121" t="s">
        <v>3</v>
      </c>
      <c r="G5" s="121"/>
      <c r="H5" s="121"/>
      <c r="I5" s="22"/>
      <c r="J5" s="122" t="s">
        <v>4</v>
      </c>
      <c r="K5" s="122"/>
      <c r="L5" s="122"/>
    </row>
    <row r="6" spans="1:12" ht="21.75" customHeight="1">
      <c r="A6" s="20"/>
      <c r="B6" s="20"/>
      <c r="C6" s="20"/>
      <c r="D6" s="7"/>
      <c r="E6" s="21"/>
      <c r="F6" s="10" t="s">
        <v>9</v>
      </c>
      <c r="G6" s="10"/>
      <c r="H6" s="10" t="s">
        <v>10</v>
      </c>
      <c r="I6" s="10"/>
      <c r="J6" s="10" t="s">
        <v>9</v>
      </c>
      <c r="K6" s="10"/>
      <c r="L6" s="10" t="s">
        <v>10</v>
      </c>
    </row>
    <row r="7" spans="1:12" ht="21.75" customHeight="1">
      <c r="A7" s="20"/>
      <c r="B7" s="20"/>
      <c r="C7" s="20"/>
      <c r="D7" s="23" t="s">
        <v>11</v>
      </c>
      <c r="E7" s="21"/>
      <c r="F7" s="16" t="s">
        <v>12</v>
      </c>
      <c r="G7" s="22"/>
      <c r="H7" s="16" t="s">
        <v>12</v>
      </c>
      <c r="I7" s="22"/>
      <c r="J7" s="16" t="s">
        <v>12</v>
      </c>
      <c r="K7" s="22"/>
      <c r="L7" s="16" t="s">
        <v>12</v>
      </c>
    </row>
    <row r="8" spans="1:12" ht="21.75" customHeight="1">
      <c r="A8" s="21" t="s">
        <v>100</v>
      </c>
      <c r="B8" s="21"/>
      <c r="C8" s="20"/>
      <c r="D8" s="7"/>
      <c r="E8" s="20"/>
    </row>
    <row r="9" spans="1:12" ht="6" customHeight="1">
      <c r="A9" s="21"/>
      <c r="B9" s="21"/>
      <c r="C9" s="20"/>
      <c r="D9" s="7"/>
      <c r="E9" s="20"/>
    </row>
    <row r="10" spans="1:12" ht="21.75" customHeight="1">
      <c r="A10" s="20" t="s">
        <v>101</v>
      </c>
      <c r="B10" s="20"/>
      <c r="C10" s="20"/>
      <c r="D10" s="24"/>
      <c r="E10" s="20"/>
      <c r="F10" s="8">
        <v>2206008</v>
      </c>
      <c r="H10" s="8">
        <v>954688</v>
      </c>
      <c r="J10" s="8">
        <v>2110354</v>
      </c>
      <c r="L10" s="8">
        <v>3087</v>
      </c>
    </row>
    <row r="11" spans="1:12" ht="21.75" customHeight="1">
      <c r="A11" s="20" t="s">
        <v>102</v>
      </c>
      <c r="B11" s="20"/>
      <c r="C11" s="20"/>
      <c r="D11" s="24"/>
      <c r="E11" s="20"/>
      <c r="F11" s="8">
        <v>1154006</v>
      </c>
      <c r="H11" s="8">
        <v>1111056</v>
      </c>
      <c r="J11" s="8">
        <v>0</v>
      </c>
      <c r="L11" s="8">
        <v>0</v>
      </c>
    </row>
    <row r="12" spans="1:12" ht="21.75" customHeight="1">
      <c r="A12" s="20" t="s">
        <v>103</v>
      </c>
      <c r="B12" s="20"/>
      <c r="C12" s="20"/>
      <c r="D12" s="24"/>
      <c r="E12" s="20"/>
      <c r="F12" s="8">
        <v>266495</v>
      </c>
      <c r="H12" s="8">
        <v>256250</v>
      </c>
      <c r="J12" s="8">
        <v>37732</v>
      </c>
      <c r="L12" s="8">
        <v>38396</v>
      </c>
    </row>
    <row r="13" spans="1:12" ht="21.75" customHeight="1">
      <c r="A13" s="20" t="s">
        <v>104</v>
      </c>
      <c r="B13" s="20"/>
      <c r="C13" s="20"/>
      <c r="D13" s="24" t="s">
        <v>273</v>
      </c>
      <c r="E13" s="20"/>
      <c r="F13" s="8">
        <v>0</v>
      </c>
      <c r="H13" s="8">
        <v>0</v>
      </c>
      <c r="J13" s="8">
        <v>626127</v>
      </c>
      <c r="L13" s="8">
        <v>703302</v>
      </c>
    </row>
    <row r="14" spans="1:12" ht="21.75" customHeight="1">
      <c r="A14" s="11" t="s">
        <v>105</v>
      </c>
      <c r="B14" s="21"/>
      <c r="C14" s="20"/>
      <c r="D14" s="24"/>
      <c r="E14" s="20"/>
      <c r="F14" s="8">
        <v>27343</v>
      </c>
      <c r="H14" s="8">
        <v>24968</v>
      </c>
      <c r="J14" s="8">
        <v>12197</v>
      </c>
      <c r="L14" s="8">
        <v>29873</v>
      </c>
    </row>
    <row r="15" spans="1:12" ht="21.75" customHeight="1">
      <c r="A15" s="11" t="s">
        <v>106</v>
      </c>
      <c r="B15" s="21"/>
      <c r="C15" s="20"/>
      <c r="D15" s="24">
        <v>10</v>
      </c>
      <c r="E15" s="20"/>
      <c r="F15" s="8">
        <v>366195</v>
      </c>
      <c r="H15" s="8">
        <v>0</v>
      </c>
      <c r="J15" s="8">
        <v>0</v>
      </c>
      <c r="L15" s="8">
        <v>287500</v>
      </c>
    </row>
    <row r="16" spans="1:12" ht="21.75" customHeight="1">
      <c r="A16" s="20" t="s">
        <v>107</v>
      </c>
      <c r="B16" s="21"/>
      <c r="C16" s="20"/>
      <c r="D16" s="24"/>
      <c r="E16" s="20"/>
      <c r="F16" s="14">
        <v>47712</v>
      </c>
      <c r="H16" s="14">
        <v>28399</v>
      </c>
      <c r="J16" s="14">
        <v>24993</v>
      </c>
      <c r="L16" s="14">
        <v>26215</v>
      </c>
    </row>
    <row r="17" spans="1:12" ht="6" customHeight="1">
      <c r="A17" s="21"/>
      <c r="B17" s="21"/>
      <c r="C17" s="20"/>
      <c r="D17" s="24"/>
      <c r="E17" s="20"/>
      <c r="J17" s="8"/>
      <c r="L17" s="8"/>
    </row>
    <row r="18" spans="1:12" ht="21.75" customHeight="1">
      <c r="A18" s="21" t="s">
        <v>108</v>
      </c>
      <c r="B18" s="21"/>
      <c r="C18" s="20"/>
      <c r="D18" s="24"/>
      <c r="E18" s="20"/>
      <c r="F18" s="14">
        <f>SUM(F10:F16)</f>
        <v>4067759</v>
      </c>
      <c r="H18" s="14">
        <f>SUM(H10:H16)</f>
        <v>2375361</v>
      </c>
      <c r="J18" s="14">
        <f>SUM(J10:J16)</f>
        <v>2811403</v>
      </c>
      <c r="L18" s="14">
        <f>SUM(L10:L16)</f>
        <v>1088373</v>
      </c>
    </row>
    <row r="19" spans="1:12" ht="21.75" customHeight="1">
      <c r="A19" s="21"/>
      <c r="B19" s="21"/>
      <c r="C19" s="20"/>
      <c r="D19" s="24"/>
      <c r="E19" s="20"/>
      <c r="J19" s="8"/>
      <c r="L19" s="8"/>
    </row>
    <row r="20" spans="1:12" ht="21.75" customHeight="1">
      <c r="A20" s="21" t="s">
        <v>109</v>
      </c>
      <c r="B20" s="21"/>
      <c r="C20" s="20"/>
      <c r="D20" s="24"/>
      <c r="E20" s="20"/>
      <c r="J20" s="2"/>
      <c r="L20" s="2"/>
    </row>
    <row r="21" spans="1:12" ht="6" customHeight="1">
      <c r="A21" s="21"/>
      <c r="B21" s="21"/>
      <c r="C21" s="20"/>
      <c r="D21" s="24"/>
      <c r="E21" s="20"/>
      <c r="J21" s="8"/>
      <c r="L21" s="8"/>
    </row>
    <row r="22" spans="1:12" ht="21.75" customHeight="1">
      <c r="A22" s="20" t="s">
        <v>110</v>
      </c>
      <c r="B22" s="20"/>
      <c r="C22" s="20"/>
      <c r="D22" s="24"/>
      <c r="E22" s="20"/>
      <c r="F22" s="8">
        <v>-746531</v>
      </c>
      <c r="H22" s="8">
        <v>-507223</v>
      </c>
      <c r="J22" s="8">
        <v>-706594</v>
      </c>
      <c r="L22" s="8">
        <v>-1388</v>
      </c>
    </row>
    <row r="23" spans="1:12" ht="21.75" customHeight="1">
      <c r="A23" s="20" t="s">
        <v>111</v>
      </c>
      <c r="B23" s="20"/>
      <c r="C23" s="20"/>
      <c r="D23" s="24"/>
      <c r="E23" s="20"/>
      <c r="F23" s="8">
        <v>-935435</v>
      </c>
      <c r="H23" s="8">
        <v>-888762</v>
      </c>
      <c r="J23" s="8">
        <v>0</v>
      </c>
      <c r="L23" s="8">
        <v>0</v>
      </c>
    </row>
    <row r="24" spans="1:12" ht="21.75" customHeight="1">
      <c r="A24" s="20" t="s">
        <v>112</v>
      </c>
      <c r="B24" s="20"/>
      <c r="C24" s="20"/>
      <c r="D24" s="24"/>
      <c r="E24" s="20"/>
      <c r="F24" s="8">
        <v>-80417</v>
      </c>
      <c r="H24" s="8">
        <v>-56762</v>
      </c>
      <c r="J24" s="8">
        <v>-8713</v>
      </c>
      <c r="L24" s="8">
        <v>-4183</v>
      </c>
    </row>
    <row r="25" spans="1:12" ht="21.75" customHeight="1">
      <c r="A25" s="20" t="s">
        <v>113</v>
      </c>
      <c r="B25" s="21"/>
      <c r="C25" s="20"/>
      <c r="D25" s="24"/>
      <c r="E25" s="20"/>
      <c r="F25" s="8">
        <v>-164183</v>
      </c>
      <c r="H25" s="8">
        <v>-67145</v>
      </c>
      <c r="J25" s="8">
        <v>-135748</v>
      </c>
      <c r="L25" s="8">
        <v>-9703</v>
      </c>
    </row>
    <row r="26" spans="1:12" ht="21.6" customHeight="1">
      <c r="A26" s="20" t="s">
        <v>114</v>
      </c>
      <c r="B26" s="21"/>
      <c r="C26" s="20"/>
      <c r="D26" s="24"/>
      <c r="E26" s="20"/>
      <c r="F26" s="8">
        <v>-280017</v>
      </c>
      <c r="H26" s="8">
        <v>-299653</v>
      </c>
      <c r="J26" s="8">
        <v>-134646</v>
      </c>
      <c r="L26" s="8">
        <v>-136963</v>
      </c>
    </row>
    <row r="27" spans="1:12" ht="21.75" customHeight="1">
      <c r="A27" s="20" t="s">
        <v>115</v>
      </c>
      <c r="B27" s="21"/>
      <c r="C27" s="20"/>
      <c r="D27" s="24"/>
      <c r="E27" s="20"/>
      <c r="F27" s="14">
        <v>4232</v>
      </c>
      <c r="H27" s="14">
        <v>-111708</v>
      </c>
      <c r="J27" s="14">
        <v>20</v>
      </c>
      <c r="L27" s="14">
        <v>-2065</v>
      </c>
    </row>
    <row r="28" spans="1:12" ht="6" customHeight="1">
      <c r="A28" s="21"/>
      <c r="B28" s="21"/>
      <c r="C28" s="20"/>
      <c r="D28" s="24"/>
      <c r="E28" s="20"/>
      <c r="J28" s="8"/>
      <c r="L28" s="8"/>
    </row>
    <row r="29" spans="1:12" ht="21.75" customHeight="1">
      <c r="A29" s="21" t="s">
        <v>116</v>
      </c>
      <c r="B29" s="21"/>
      <c r="C29" s="20"/>
      <c r="D29" s="24"/>
      <c r="E29" s="20"/>
      <c r="F29" s="14">
        <f>SUM(F22:F28)</f>
        <v>-2202351</v>
      </c>
      <c r="H29" s="14">
        <f>SUM(H22:H28)</f>
        <v>-1931253</v>
      </c>
      <c r="J29" s="14">
        <f>SUM(J22:J28)</f>
        <v>-985681</v>
      </c>
      <c r="L29" s="14">
        <f>SUM(L22:L28)</f>
        <v>-154302</v>
      </c>
    </row>
    <row r="30" spans="1:12" ht="21.75" customHeight="1">
      <c r="A30" s="21"/>
      <c r="B30" s="21"/>
      <c r="C30" s="20"/>
      <c r="D30" s="24"/>
      <c r="E30" s="20"/>
      <c r="J30" s="8"/>
      <c r="L30" s="8"/>
    </row>
    <row r="31" spans="1:12" ht="21.75" customHeight="1">
      <c r="A31" s="21" t="s">
        <v>117</v>
      </c>
      <c r="B31" s="21"/>
      <c r="C31" s="20"/>
      <c r="D31" s="24"/>
      <c r="E31" s="20"/>
      <c r="F31" s="8">
        <f>SUM(F18,F29)</f>
        <v>1865408</v>
      </c>
      <c r="G31" s="8"/>
      <c r="H31" s="8">
        <f>SUM(H18,H29)</f>
        <v>444108</v>
      </c>
      <c r="I31" s="8"/>
      <c r="J31" s="8">
        <f>SUM(J18,J29)</f>
        <v>1825722</v>
      </c>
      <c r="K31" s="8"/>
      <c r="L31" s="8">
        <f>SUM(L18,L29)</f>
        <v>934071</v>
      </c>
    </row>
    <row r="32" spans="1:12" ht="6" customHeight="1">
      <c r="A32" s="21"/>
      <c r="B32" s="21"/>
      <c r="C32" s="20"/>
      <c r="D32" s="24"/>
      <c r="E32" s="20"/>
      <c r="J32" s="8"/>
      <c r="L32" s="8"/>
    </row>
    <row r="33" spans="1:12" ht="21.75" customHeight="1">
      <c r="A33" s="20" t="s">
        <v>118</v>
      </c>
      <c r="B33" s="21"/>
      <c r="C33" s="20"/>
      <c r="D33" s="24"/>
      <c r="E33" s="20"/>
      <c r="F33" s="14">
        <v>236391</v>
      </c>
      <c r="H33" s="14">
        <v>240702</v>
      </c>
      <c r="J33" s="14">
        <v>0</v>
      </c>
      <c r="L33" s="14">
        <v>0</v>
      </c>
    </row>
    <row r="34" spans="1:12" ht="6" customHeight="1">
      <c r="A34" s="21"/>
      <c r="B34" s="21"/>
      <c r="C34" s="21"/>
      <c r="D34" s="7"/>
      <c r="E34" s="21"/>
      <c r="J34" s="8"/>
      <c r="L34" s="8"/>
    </row>
    <row r="35" spans="1:12" ht="21.75" customHeight="1">
      <c r="A35" s="21" t="s">
        <v>120</v>
      </c>
      <c r="B35" s="21"/>
      <c r="C35" s="21"/>
      <c r="D35" s="7"/>
      <c r="E35" s="21"/>
      <c r="F35" s="8">
        <f>SUM(F31,F33)</f>
        <v>2101799</v>
      </c>
      <c r="G35" s="8"/>
      <c r="H35" s="8">
        <f>SUM(H31,H33)</f>
        <v>684810</v>
      </c>
      <c r="I35" s="8"/>
      <c r="J35" s="8">
        <f>SUM(J31,J33)</f>
        <v>1825722</v>
      </c>
      <c r="K35" s="8"/>
      <c r="L35" s="8">
        <f>SUM(L31,L33)</f>
        <v>934071</v>
      </c>
    </row>
    <row r="36" spans="1:12" ht="21.75" customHeight="1">
      <c r="A36" s="11" t="s">
        <v>121</v>
      </c>
      <c r="B36" s="20"/>
      <c r="C36" s="20"/>
      <c r="D36" s="24"/>
      <c r="E36" s="20"/>
      <c r="F36" s="14">
        <v>-119819</v>
      </c>
      <c r="H36" s="14">
        <v>-168976</v>
      </c>
      <c r="J36" s="14">
        <v>-15121</v>
      </c>
      <c r="L36" s="14">
        <v>-90031</v>
      </c>
    </row>
    <row r="37" spans="1:12" ht="6" customHeight="1"/>
    <row r="38" spans="1:12" ht="21.75" customHeight="1">
      <c r="A38" s="21" t="s">
        <v>122</v>
      </c>
      <c r="B38" s="21"/>
      <c r="C38" s="20"/>
      <c r="D38" s="24"/>
      <c r="E38" s="20"/>
      <c r="F38" s="8">
        <f>SUM(F35:F36)</f>
        <v>1981980</v>
      </c>
      <c r="H38" s="8">
        <f>SUM(H35:H36)</f>
        <v>515834</v>
      </c>
      <c r="J38" s="8">
        <f>SUM(J35:J36)</f>
        <v>1810601</v>
      </c>
      <c r="L38" s="8">
        <f>SUM(L35:L36)</f>
        <v>844040</v>
      </c>
    </row>
    <row r="39" spans="1:12" ht="21.75" customHeight="1">
      <c r="A39" s="20" t="s">
        <v>123</v>
      </c>
      <c r="B39" s="20"/>
      <c r="D39" s="27"/>
      <c r="E39" s="20"/>
      <c r="F39" s="14">
        <v>-187341</v>
      </c>
      <c r="H39" s="14">
        <v>-245810</v>
      </c>
      <c r="J39" s="14">
        <v>-12868</v>
      </c>
      <c r="L39" s="14">
        <v>-26417</v>
      </c>
    </row>
    <row r="40" spans="1:12" ht="6" customHeight="1">
      <c r="A40" s="20"/>
      <c r="B40" s="20"/>
      <c r="C40" s="20"/>
      <c r="D40" s="24"/>
      <c r="E40" s="20"/>
      <c r="J40" s="8"/>
      <c r="L40" s="8"/>
    </row>
    <row r="41" spans="1:12" ht="21.75" customHeight="1">
      <c r="A41" s="21" t="s">
        <v>124</v>
      </c>
      <c r="B41" s="21"/>
      <c r="C41" s="21"/>
      <c r="D41" s="7"/>
      <c r="E41" s="21"/>
      <c r="F41" s="14">
        <f>SUM(F38:F39)</f>
        <v>1794639</v>
      </c>
      <c r="H41" s="14">
        <f>SUM(H38:H39)</f>
        <v>270024</v>
      </c>
      <c r="J41" s="14">
        <f>SUM(J38:J39)</f>
        <v>1797733</v>
      </c>
      <c r="L41" s="14">
        <f>SUM(L38:L39)</f>
        <v>817623</v>
      </c>
    </row>
    <row r="42" spans="1:12" ht="21.75" customHeight="1">
      <c r="A42" s="21"/>
      <c r="B42" s="21"/>
      <c r="C42" s="21"/>
      <c r="D42" s="7"/>
      <c r="E42" s="21"/>
      <c r="F42" s="1"/>
      <c r="G42" s="2"/>
      <c r="H42" s="1"/>
      <c r="J42" s="8"/>
      <c r="L42" s="8"/>
    </row>
    <row r="43" spans="1:12" ht="21.75" customHeight="1">
      <c r="A43" s="21"/>
      <c r="B43" s="21"/>
      <c r="C43" s="21"/>
      <c r="D43" s="7"/>
      <c r="E43" s="21"/>
      <c r="F43" s="1"/>
      <c r="G43" s="2"/>
      <c r="H43" s="1"/>
      <c r="J43" s="8"/>
      <c r="L43" s="8"/>
    </row>
    <row r="44" spans="1:12" ht="21.75" customHeight="1">
      <c r="A44" s="21"/>
      <c r="B44" s="21"/>
      <c r="C44" s="21"/>
      <c r="D44" s="7"/>
      <c r="E44" s="21"/>
      <c r="F44" s="1"/>
      <c r="G44" s="2"/>
      <c r="H44" s="1"/>
      <c r="J44" s="8"/>
      <c r="L44" s="8"/>
    </row>
    <row r="45" spans="1:12" ht="21.75" customHeight="1">
      <c r="A45" s="8"/>
      <c r="B45" s="8"/>
      <c r="C45" s="8"/>
      <c r="D45" s="8"/>
      <c r="E45" s="8"/>
      <c r="G45" s="8"/>
      <c r="J45" s="8"/>
      <c r="L45" s="8"/>
    </row>
    <row r="46" spans="1:12" ht="12" customHeight="1">
      <c r="A46" s="5"/>
      <c r="B46" s="6"/>
      <c r="C46" s="6"/>
      <c r="D46" s="7"/>
      <c r="E46" s="6"/>
      <c r="J46" s="8"/>
      <c r="L46" s="8"/>
    </row>
    <row r="47" spans="1:12" ht="22.35" customHeight="1">
      <c r="A47" s="28" t="s">
        <v>52</v>
      </c>
      <c r="B47" s="29"/>
      <c r="C47" s="29"/>
      <c r="D47" s="13"/>
      <c r="E47" s="29"/>
      <c r="F47" s="14"/>
      <c r="G47" s="15"/>
      <c r="H47" s="14"/>
      <c r="I47" s="15"/>
      <c r="J47" s="14"/>
      <c r="K47" s="15"/>
      <c r="L47" s="14"/>
    </row>
    <row r="48" spans="1:12" ht="21.75" customHeight="1">
      <c r="A48" s="5" t="s">
        <v>0</v>
      </c>
      <c r="B48" s="6"/>
      <c r="C48" s="6"/>
      <c r="D48" s="7"/>
      <c r="E48" s="6"/>
      <c r="J48" s="8"/>
      <c r="L48" s="8"/>
    </row>
    <row r="49" spans="1:12" ht="21.75" customHeight="1">
      <c r="A49" s="6" t="s">
        <v>125</v>
      </c>
      <c r="B49" s="6"/>
      <c r="C49" s="6"/>
      <c r="D49" s="7"/>
      <c r="E49" s="6"/>
      <c r="J49" s="8"/>
      <c r="L49" s="8"/>
    </row>
    <row r="50" spans="1:12" ht="21.75" customHeight="1">
      <c r="A50" s="12" t="s">
        <v>99</v>
      </c>
      <c r="B50" s="12"/>
      <c r="C50" s="12"/>
      <c r="D50" s="13"/>
      <c r="E50" s="12"/>
      <c r="F50" s="14"/>
      <c r="G50" s="15"/>
      <c r="H50" s="14"/>
      <c r="I50" s="15"/>
      <c r="J50" s="14"/>
      <c r="K50" s="15"/>
      <c r="L50" s="14"/>
    </row>
    <row r="51" spans="1:12" ht="21.75" customHeight="1">
      <c r="A51" s="6"/>
      <c r="B51" s="6"/>
      <c r="C51" s="6"/>
      <c r="D51" s="7"/>
      <c r="E51" s="6"/>
      <c r="F51" s="17"/>
      <c r="G51" s="18"/>
      <c r="H51" s="17"/>
      <c r="I51" s="18"/>
      <c r="J51" s="17"/>
      <c r="K51" s="18"/>
      <c r="L51" s="17"/>
    </row>
    <row r="52" spans="1:12" ht="21.75" customHeight="1">
      <c r="A52" s="20"/>
      <c r="B52" s="20"/>
      <c r="C52" s="20"/>
      <c r="D52" s="7"/>
      <c r="E52" s="21"/>
      <c r="F52" s="123" t="s">
        <v>3</v>
      </c>
      <c r="G52" s="123"/>
      <c r="H52" s="123"/>
      <c r="I52" s="22"/>
      <c r="J52" s="123" t="s">
        <v>4</v>
      </c>
      <c r="K52" s="123"/>
      <c r="L52" s="123"/>
    </row>
    <row r="53" spans="1:12" ht="21.75" customHeight="1">
      <c r="A53" s="20"/>
      <c r="B53" s="20"/>
      <c r="C53" s="20"/>
      <c r="D53" s="7"/>
      <c r="E53" s="21"/>
      <c r="F53" s="10" t="s">
        <v>9</v>
      </c>
      <c r="G53" s="10"/>
      <c r="H53" s="10" t="s">
        <v>10</v>
      </c>
      <c r="I53" s="10"/>
      <c r="J53" s="10" t="s">
        <v>9</v>
      </c>
      <c r="K53" s="10"/>
      <c r="L53" s="10" t="s">
        <v>10</v>
      </c>
    </row>
    <row r="54" spans="1:12" ht="21.75" customHeight="1">
      <c r="A54" s="20"/>
      <c r="B54" s="20"/>
      <c r="C54" s="20"/>
      <c r="D54" s="7"/>
      <c r="E54" s="21"/>
      <c r="F54" s="16" t="s">
        <v>12</v>
      </c>
      <c r="G54" s="22"/>
      <c r="H54" s="16" t="s">
        <v>12</v>
      </c>
      <c r="I54" s="22"/>
      <c r="J54" s="16" t="s">
        <v>12</v>
      </c>
      <c r="K54" s="22"/>
      <c r="L54" s="16" t="s">
        <v>12</v>
      </c>
    </row>
    <row r="55" spans="1:12" ht="21.75" customHeight="1">
      <c r="A55" s="20"/>
      <c r="B55" s="20"/>
      <c r="C55" s="20"/>
      <c r="D55" s="7"/>
      <c r="E55" s="21"/>
      <c r="F55" s="10"/>
      <c r="G55" s="22"/>
      <c r="H55" s="10"/>
      <c r="I55" s="22"/>
      <c r="K55" s="22"/>
    </row>
    <row r="56" spans="1:12" ht="21.75" customHeight="1">
      <c r="A56" s="30" t="s">
        <v>126</v>
      </c>
      <c r="B56" s="31"/>
      <c r="C56" s="31"/>
      <c r="D56" s="7"/>
      <c r="E56" s="26"/>
      <c r="J56" s="8"/>
      <c r="L56" s="8"/>
    </row>
    <row r="57" spans="1:12" ht="21.75" customHeight="1">
      <c r="A57" s="11" t="s">
        <v>127</v>
      </c>
      <c r="B57" s="31"/>
      <c r="C57" s="31"/>
      <c r="E57" s="26"/>
      <c r="J57" s="8"/>
      <c r="L57" s="8"/>
    </row>
    <row r="58" spans="1:12" ht="21.75" customHeight="1">
      <c r="B58" s="11" t="s">
        <v>128</v>
      </c>
      <c r="C58" s="31"/>
      <c r="E58" s="26"/>
      <c r="J58" s="8"/>
      <c r="L58" s="8"/>
    </row>
    <row r="59" spans="1:12" ht="21.75" customHeight="1">
      <c r="A59" s="32"/>
      <c r="B59" s="11" t="s">
        <v>129</v>
      </c>
      <c r="C59" s="33"/>
      <c r="E59" s="26"/>
      <c r="J59" s="8"/>
      <c r="L59" s="8"/>
    </row>
    <row r="60" spans="1:12" ht="21.75" customHeight="1">
      <c r="B60" s="11" t="s">
        <v>130</v>
      </c>
      <c r="C60" s="33"/>
      <c r="E60" s="26"/>
      <c r="F60" s="8">
        <v>-1515</v>
      </c>
      <c r="H60" s="8">
        <v>5868</v>
      </c>
      <c r="J60" s="8">
        <v>0</v>
      </c>
      <c r="L60" s="8">
        <v>0</v>
      </c>
    </row>
    <row r="61" spans="1:12" ht="21.75" customHeight="1">
      <c r="B61" s="11" t="s">
        <v>131</v>
      </c>
      <c r="E61" s="26"/>
      <c r="J61" s="8"/>
      <c r="L61" s="8"/>
    </row>
    <row r="62" spans="1:12" ht="21.75" customHeight="1">
      <c r="B62" s="11" t="s">
        <v>132</v>
      </c>
      <c r="E62" s="26"/>
      <c r="F62" s="14">
        <v>123277</v>
      </c>
      <c r="H62" s="14">
        <v>-369247</v>
      </c>
      <c r="J62" s="34">
        <v>0</v>
      </c>
      <c r="L62" s="34">
        <v>0</v>
      </c>
    </row>
    <row r="63" spans="1:12" ht="6" customHeight="1">
      <c r="E63" s="26"/>
      <c r="J63" s="8"/>
      <c r="L63" s="8"/>
    </row>
    <row r="64" spans="1:12" ht="21.75" customHeight="1">
      <c r="A64" s="30" t="s">
        <v>133</v>
      </c>
      <c r="C64" s="31"/>
      <c r="E64" s="26"/>
      <c r="J64" s="8"/>
      <c r="L64" s="8"/>
    </row>
    <row r="65" spans="1:12" ht="21.75" customHeight="1">
      <c r="B65" s="35" t="s">
        <v>134</v>
      </c>
      <c r="C65" s="31"/>
      <c r="E65" s="26"/>
      <c r="F65" s="34">
        <f>SUM(F57:F62)</f>
        <v>121762</v>
      </c>
      <c r="H65" s="34">
        <f>SUM(H57:H62)</f>
        <v>-363379</v>
      </c>
      <c r="J65" s="34">
        <f>SUM(J57:J62)</f>
        <v>0</v>
      </c>
      <c r="L65" s="34">
        <f>SUM(L57:L62)</f>
        <v>0</v>
      </c>
    </row>
    <row r="66" spans="1:12" ht="6" customHeight="1">
      <c r="E66" s="26"/>
      <c r="J66" s="8"/>
      <c r="L66" s="8"/>
    </row>
    <row r="67" spans="1:12" ht="21.75" customHeight="1" thickBot="1">
      <c r="A67" s="30" t="s">
        <v>202</v>
      </c>
      <c r="C67" s="31"/>
      <c r="E67" s="26"/>
      <c r="F67" s="36">
        <f>SUM(F65,F41)</f>
        <v>1916401</v>
      </c>
      <c r="G67" s="8"/>
      <c r="H67" s="36">
        <f>SUM(H65,H41)</f>
        <v>-93355</v>
      </c>
      <c r="I67" s="8"/>
      <c r="J67" s="36">
        <f>SUM(J65,J41)</f>
        <v>1797733</v>
      </c>
      <c r="K67" s="8"/>
      <c r="L67" s="36">
        <f>SUM(L65,L41)</f>
        <v>817623</v>
      </c>
    </row>
    <row r="68" spans="1:12" ht="21.75" customHeight="1" thickTop="1">
      <c r="A68" s="30"/>
      <c r="C68" s="31"/>
      <c r="E68" s="26"/>
      <c r="J68" s="8"/>
      <c r="L68" s="8"/>
    </row>
    <row r="69" spans="1:12" ht="21.75" customHeight="1">
      <c r="A69" s="30" t="s">
        <v>136</v>
      </c>
      <c r="E69" s="26"/>
      <c r="J69" s="8"/>
      <c r="L69" s="8"/>
    </row>
    <row r="70" spans="1:12" ht="21.75" customHeight="1">
      <c r="A70" s="11" t="s">
        <v>137</v>
      </c>
      <c r="C70" s="31"/>
      <c r="E70" s="26"/>
      <c r="F70" s="8">
        <v>1583508</v>
      </c>
      <c r="H70" s="8">
        <v>139867</v>
      </c>
      <c r="J70" s="8">
        <v>1797733</v>
      </c>
      <c r="L70" s="8">
        <v>817623</v>
      </c>
    </row>
    <row r="71" spans="1:12" ht="21.75" customHeight="1">
      <c r="A71" s="11" t="s">
        <v>138</v>
      </c>
      <c r="C71" s="31"/>
      <c r="E71" s="26"/>
      <c r="F71" s="37">
        <v>211131</v>
      </c>
      <c r="H71" s="37">
        <v>130157</v>
      </c>
      <c r="J71" s="34">
        <v>0</v>
      </c>
      <c r="L71" s="34">
        <v>0</v>
      </c>
    </row>
    <row r="72" spans="1:12" ht="6" customHeight="1">
      <c r="C72" s="31"/>
      <c r="E72" s="26"/>
      <c r="J72" s="8"/>
      <c r="L72" s="8"/>
    </row>
    <row r="73" spans="1:12" ht="21.75" customHeight="1" thickBot="1">
      <c r="C73" s="31"/>
      <c r="E73" s="26"/>
      <c r="F73" s="38">
        <f>SUM(F70:F71)</f>
        <v>1794639</v>
      </c>
      <c r="H73" s="38">
        <f>SUM(H70:H71)</f>
        <v>270024</v>
      </c>
      <c r="J73" s="38">
        <f>SUM(J70:J71)</f>
        <v>1797733</v>
      </c>
      <c r="L73" s="38">
        <f>SUM(L70:L71)</f>
        <v>817623</v>
      </c>
    </row>
    <row r="74" spans="1:12" ht="21.75" customHeight="1" thickTop="1">
      <c r="C74" s="31"/>
      <c r="E74" s="26"/>
      <c r="J74" s="8"/>
      <c r="L74" s="8"/>
    </row>
    <row r="75" spans="1:12" ht="21.75" customHeight="1">
      <c r="A75" s="30" t="s">
        <v>286</v>
      </c>
      <c r="E75" s="26"/>
      <c r="J75" s="8"/>
      <c r="L75" s="8"/>
    </row>
    <row r="76" spans="1:12" ht="21.75" customHeight="1">
      <c r="A76" s="11" t="s">
        <v>137</v>
      </c>
      <c r="C76" s="31"/>
      <c r="E76" s="26"/>
      <c r="F76" s="8">
        <v>1656300</v>
      </c>
      <c r="H76" s="8">
        <v>-85126</v>
      </c>
      <c r="J76" s="8">
        <v>1797733</v>
      </c>
      <c r="L76" s="8">
        <v>817623</v>
      </c>
    </row>
    <row r="77" spans="1:12" ht="21.75" customHeight="1">
      <c r="A77" s="11" t="s">
        <v>138</v>
      </c>
      <c r="C77" s="31"/>
      <c r="E77" s="26"/>
      <c r="F77" s="37">
        <v>260101</v>
      </c>
      <c r="H77" s="14">
        <v>-8229</v>
      </c>
      <c r="J77" s="34">
        <v>0</v>
      </c>
      <c r="L77" s="34">
        <v>0</v>
      </c>
    </row>
    <row r="78" spans="1:12" ht="6" customHeight="1">
      <c r="C78" s="31"/>
      <c r="E78" s="26"/>
      <c r="J78" s="8"/>
      <c r="L78" s="8"/>
    </row>
    <row r="79" spans="1:12" ht="21.75" customHeight="1" thickBot="1">
      <c r="C79" s="31"/>
      <c r="E79" s="26"/>
      <c r="F79" s="38">
        <f>SUM(F76:F77)</f>
        <v>1916401</v>
      </c>
      <c r="G79" s="8"/>
      <c r="H79" s="39">
        <f>SUM(H76:H77)</f>
        <v>-93355</v>
      </c>
      <c r="J79" s="38">
        <f>SUM(J76:J77)</f>
        <v>1797733</v>
      </c>
      <c r="L79" s="39">
        <f>SUM(L76:L77)</f>
        <v>817623</v>
      </c>
    </row>
    <row r="80" spans="1:12" ht="21.75" customHeight="1" thickTop="1">
      <c r="C80" s="31"/>
      <c r="E80" s="26"/>
      <c r="J80" s="8"/>
      <c r="L80" s="8"/>
    </row>
    <row r="81" spans="1:12" ht="21.75" customHeight="1">
      <c r="A81" s="30" t="s">
        <v>140</v>
      </c>
      <c r="C81" s="31"/>
      <c r="E81" s="26"/>
      <c r="J81" s="8"/>
      <c r="L81" s="8"/>
    </row>
    <row r="82" spans="1:12" ht="21.75" customHeight="1" thickBot="1">
      <c r="A82" s="11" t="s">
        <v>141</v>
      </c>
      <c r="C82" s="31"/>
      <c r="D82" s="40"/>
      <c r="E82" s="26"/>
      <c r="F82" s="41">
        <v>1.38</v>
      </c>
      <c r="G82" s="42"/>
      <c r="H82" s="41">
        <v>0.12</v>
      </c>
      <c r="I82" s="42"/>
      <c r="J82" s="41">
        <v>1.56</v>
      </c>
      <c r="K82" s="42"/>
      <c r="L82" s="41">
        <v>0.71</v>
      </c>
    </row>
    <row r="83" spans="1:12" ht="21.75" customHeight="1" thickTop="1">
      <c r="C83" s="31"/>
      <c r="E83" s="26"/>
      <c r="J83" s="8"/>
      <c r="L83" s="8"/>
    </row>
    <row r="84" spans="1:12" ht="21.75" customHeight="1">
      <c r="C84" s="31"/>
      <c r="E84" s="26"/>
      <c r="F84" s="115"/>
      <c r="H84" s="115"/>
      <c r="J84" s="115"/>
      <c r="L84" s="115"/>
    </row>
    <row r="85" spans="1:12" ht="21.75" customHeight="1">
      <c r="C85" s="31"/>
      <c r="E85" s="26"/>
      <c r="J85" s="8"/>
      <c r="L85" s="8"/>
    </row>
    <row r="86" spans="1:12" ht="21.75" customHeight="1">
      <c r="C86" s="31"/>
      <c r="E86" s="26"/>
      <c r="J86" s="8"/>
      <c r="L86" s="8"/>
    </row>
    <row r="87" spans="1:12" ht="21.75" customHeight="1">
      <c r="C87" s="31"/>
      <c r="E87" s="26"/>
      <c r="J87" s="8"/>
      <c r="L87" s="8"/>
    </row>
    <row r="88" spans="1:12" ht="21.75" customHeight="1">
      <c r="C88" s="31"/>
      <c r="E88" s="26"/>
      <c r="J88" s="8"/>
      <c r="L88" s="8"/>
    </row>
    <row r="89" spans="1:12" ht="21.75" customHeight="1">
      <c r="C89" s="31"/>
      <c r="E89" s="26"/>
      <c r="J89" s="8"/>
      <c r="L89" s="8"/>
    </row>
    <row r="90" spans="1:12" ht="10.5" customHeight="1">
      <c r="C90" s="31"/>
      <c r="E90" s="26"/>
      <c r="J90" s="8"/>
      <c r="L90" s="8"/>
    </row>
    <row r="91" spans="1:12" ht="22.35" customHeight="1">
      <c r="A91" s="43" t="s">
        <v>52</v>
      </c>
      <c r="B91" s="44"/>
      <c r="C91" s="28"/>
      <c r="D91" s="28"/>
      <c r="E91" s="28"/>
      <c r="F91" s="14"/>
      <c r="G91" s="15"/>
      <c r="H91" s="14"/>
      <c r="I91" s="15"/>
      <c r="J91" s="16"/>
      <c r="K91" s="15"/>
      <c r="L91" s="16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515E6-190F-4DAD-8427-48D3B759EF6F}">
  <sheetPr>
    <tabColor rgb="FF0070C0"/>
  </sheetPr>
  <dimension ref="A1:L91"/>
  <sheetViews>
    <sheetView zoomScaleNormal="100" zoomScaleSheetLayoutView="115" workbookViewId="0">
      <selection activeCell="R19" sqref="R19"/>
    </sheetView>
  </sheetViews>
  <sheetFormatPr defaultColWidth="10.42578125" defaultRowHeight="21.75" customHeight="1"/>
  <cols>
    <col min="1" max="1" width="1.42578125" style="11" customWidth="1"/>
    <col min="2" max="2" width="11.42578125" style="11" customWidth="1"/>
    <col min="3" max="3" width="31.5703125" style="11" customWidth="1"/>
    <col min="4" max="4" width="7.5703125" style="26" customWidth="1"/>
    <col min="5" max="5" width="0.5703125" style="11" customWidth="1"/>
    <col min="6" max="6" width="10.7109375" style="8" customWidth="1"/>
    <col min="7" max="7" width="0.5703125" style="9" customWidth="1"/>
    <col min="8" max="8" width="10.7109375" style="8" customWidth="1"/>
    <col min="9" max="9" width="0.5703125" style="9" customWidth="1"/>
    <col min="10" max="10" width="12" style="10" customWidth="1"/>
    <col min="11" max="11" width="0.5703125" style="9" customWidth="1"/>
    <col min="12" max="12" width="12" style="10" customWidth="1"/>
    <col min="13" max="16384" width="10.42578125" style="11"/>
  </cols>
  <sheetData>
    <row r="1" spans="1:12" ht="21.75" customHeight="1">
      <c r="A1" s="5" t="s">
        <v>0</v>
      </c>
      <c r="B1" s="6"/>
      <c r="C1" s="6"/>
      <c r="D1" s="7"/>
      <c r="E1" s="6"/>
    </row>
    <row r="2" spans="1:12" ht="21.75" customHeight="1">
      <c r="A2" s="6" t="s">
        <v>98</v>
      </c>
      <c r="B2" s="6"/>
      <c r="C2" s="6"/>
      <c r="D2" s="7"/>
      <c r="E2" s="6"/>
    </row>
    <row r="3" spans="1:12" ht="21.75" customHeight="1">
      <c r="A3" s="12" t="s">
        <v>142</v>
      </c>
      <c r="B3" s="12"/>
      <c r="C3" s="12"/>
      <c r="D3" s="13"/>
      <c r="E3" s="12"/>
      <c r="F3" s="14"/>
      <c r="G3" s="15"/>
      <c r="H3" s="14"/>
      <c r="I3" s="15"/>
      <c r="J3" s="16"/>
      <c r="K3" s="15"/>
      <c r="L3" s="16"/>
    </row>
    <row r="4" spans="1:12" ht="21.75" customHeight="1">
      <c r="A4" s="6"/>
      <c r="B4" s="6"/>
      <c r="C4" s="6"/>
      <c r="D4" s="7"/>
      <c r="E4" s="6"/>
      <c r="F4" s="17"/>
      <c r="G4" s="18"/>
      <c r="H4" s="17"/>
      <c r="I4" s="18"/>
      <c r="J4" s="19"/>
      <c r="K4" s="18"/>
      <c r="L4" s="19"/>
    </row>
    <row r="5" spans="1:12" ht="21.75" customHeight="1">
      <c r="A5" s="20"/>
      <c r="B5" s="20"/>
      <c r="C5" s="20"/>
      <c r="D5" s="7"/>
      <c r="E5" s="21"/>
      <c r="F5" s="121" t="s">
        <v>3</v>
      </c>
      <c r="G5" s="121"/>
      <c r="H5" s="121"/>
      <c r="I5" s="22"/>
      <c r="J5" s="122" t="s">
        <v>4</v>
      </c>
      <c r="K5" s="122"/>
      <c r="L5" s="122"/>
    </row>
    <row r="6" spans="1:12" ht="21.75" customHeight="1">
      <c r="A6" s="20"/>
      <c r="B6" s="20"/>
      <c r="C6" s="20"/>
      <c r="D6" s="7"/>
      <c r="E6" s="21"/>
      <c r="F6" s="10" t="s">
        <v>9</v>
      </c>
      <c r="G6" s="10"/>
      <c r="H6" s="10" t="s">
        <v>10</v>
      </c>
      <c r="I6" s="10"/>
      <c r="J6" s="10" t="s">
        <v>9</v>
      </c>
      <c r="K6" s="10"/>
      <c r="L6" s="10" t="s">
        <v>10</v>
      </c>
    </row>
    <row r="7" spans="1:12" ht="21.75" customHeight="1">
      <c r="A7" s="20"/>
      <c r="B7" s="20"/>
      <c r="C7" s="20"/>
      <c r="D7" s="23" t="s">
        <v>11</v>
      </c>
      <c r="E7" s="21"/>
      <c r="F7" s="16" t="s">
        <v>12</v>
      </c>
      <c r="G7" s="22"/>
      <c r="H7" s="16" t="s">
        <v>12</v>
      </c>
      <c r="I7" s="22"/>
      <c r="J7" s="16" t="s">
        <v>12</v>
      </c>
      <c r="K7" s="22"/>
      <c r="L7" s="16" t="s">
        <v>12</v>
      </c>
    </row>
    <row r="8" spans="1:12" ht="21.75" customHeight="1">
      <c r="A8" s="21" t="s">
        <v>100</v>
      </c>
      <c r="B8" s="21"/>
      <c r="C8" s="20"/>
      <c r="D8" s="7"/>
      <c r="E8" s="20"/>
    </row>
    <row r="9" spans="1:12" ht="6" customHeight="1">
      <c r="A9" s="21"/>
      <c r="B9" s="21"/>
      <c r="C9" s="20"/>
      <c r="D9" s="7"/>
      <c r="E9" s="20"/>
    </row>
    <row r="10" spans="1:12" ht="21.75" customHeight="1">
      <c r="A10" s="20" t="s">
        <v>101</v>
      </c>
      <c r="B10" s="20"/>
      <c r="C10" s="20"/>
      <c r="D10" s="24"/>
      <c r="E10" s="20"/>
      <c r="F10" s="8">
        <v>4691741</v>
      </c>
      <c r="H10" s="8">
        <v>2867340</v>
      </c>
      <c r="J10" s="8">
        <v>4423563</v>
      </c>
      <c r="L10" s="8">
        <v>1260433</v>
      </c>
    </row>
    <row r="11" spans="1:12" ht="21.75" customHeight="1">
      <c r="A11" s="20" t="s">
        <v>102</v>
      </c>
      <c r="B11" s="20"/>
      <c r="C11" s="20"/>
      <c r="D11" s="24"/>
      <c r="E11" s="20"/>
      <c r="F11" s="8">
        <v>2354767</v>
      </c>
      <c r="H11" s="8">
        <v>2282795</v>
      </c>
      <c r="J11" s="8">
        <v>0</v>
      </c>
      <c r="L11" s="8">
        <v>0</v>
      </c>
    </row>
    <row r="12" spans="1:12" ht="21.75" customHeight="1">
      <c r="A12" s="20" t="s">
        <v>103</v>
      </c>
      <c r="B12" s="20"/>
      <c r="C12" s="20"/>
      <c r="D12" s="24"/>
      <c r="E12" s="20"/>
      <c r="F12" s="8">
        <v>524583</v>
      </c>
      <c r="H12" s="8">
        <v>500912</v>
      </c>
      <c r="J12" s="8">
        <v>74254</v>
      </c>
      <c r="L12" s="8">
        <v>78321</v>
      </c>
    </row>
    <row r="13" spans="1:12" ht="21.75" customHeight="1">
      <c r="A13" s="20" t="s">
        <v>104</v>
      </c>
      <c r="B13" s="20"/>
      <c r="C13" s="20"/>
      <c r="D13" s="24" t="s">
        <v>273</v>
      </c>
      <c r="E13" s="20"/>
      <c r="F13" s="8">
        <v>0</v>
      </c>
      <c r="H13" s="8">
        <v>0</v>
      </c>
      <c r="J13" s="8">
        <v>626127</v>
      </c>
      <c r="L13" s="8">
        <v>703302</v>
      </c>
    </row>
    <row r="14" spans="1:12" ht="21.75" customHeight="1">
      <c r="A14" s="11" t="s">
        <v>105</v>
      </c>
      <c r="B14" s="21"/>
      <c r="C14" s="20"/>
      <c r="D14" s="24"/>
      <c r="E14" s="20"/>
      <c r="F14" s="8">
        <v>51598</v>
      </c>
      <c r="H14" s="8">
        <v>44293</v>
      </c>
      <c r="J14" s="8">
        <v>24210</v>
      </c>
      <c r="L14" s="8">
        <v>63539</v>
      </c>
    </row>
    <row r="15" spans="1:12" ht="21.75" customHeight="1">
      <c r="A15" s="11" t="s">
        <v>106</v>
      </c>
      <c r="B15" s="21"/>
      <c r="C15" s="20"/>
      <c r="D15" s="24">
        <v>10</v>
      </c>
      <c r="E15" s="20"/>
      <c r="F15" s="8">
        <v>366195</v>
      </c>
      <c r="H15" s="8">
        <v>0</v>
      </c>
      <c r="J15" s="8">
        <v>0</v>
      </c>
      <c r="L15" s="8">
        <v>287500</v>
      </c>
    </row>
    <row r="16" spans="1:12" ht="21.75" customHeight="1">
      <c r="A16" s="20" t="s">
        <v>107</v>
      </c>
      <c r="B16" s="21"/>
      <c r="C16" s="20"/>
      <c r="D16" s="24"/>
      <c r="E16" s="20"/>
      <c r="F16" s="14">
        <v>74820</v>
      </c>
      <c r="H16" s="14">
        <v>70155</v>
      </c>
      <c r="J16" s="14">
        <v>47158</v>
      </c>
      <c r="L16" s="14">
        <v>44053</v>
      </c>
    </row>
    <row r="17" spans="1:12" ht="6" customHeight="1">
      <c r="A17" s="21"/>
      <c r="B17" s="21"/>
      <c r="C17" s="20"/>
      <c r="D17" s="24"/>
      <c r="E17" s="20"/>
      <c r="J17" s="8"/>
      <c r="L17" s="8"/>
    </row>
    <row r="18" spans="1:12" ht="21.75" customHeight="1">
      <c r="A18" s="21" t="s">
        <v>108</v>
      </c>
      <c r="B18" s="21"/>
      <c r="C18" s="20"/>
      <c r="D18" s="24"/>
      <c r="E18" s="20"/>
      <c r="F18" s="14">
        <f>SUM(F10:F16)</f>
        <v>8063704</v>
      </c>
      <c r="H18" s="14">
        <f>SUM(H10:H16)</f>
        <v>5765495</v>
      </c>
      <c r="J18" s="14">
        <f>SUM(J10:J16)</f>
        <v>5195312</v>
      </c>
      <c r="L18" s="14">
        <f>SUM(L10:L16)</f>
        <v>2437148</v>
      </c>
    </row>
    <row r="19" spans="1:12" ht="21.75" customHeight="1">
      <c r="A19" s="21"/>
      <c r="B19" s="21"/>
      <c r="C19" s="20"/>
      <c r="D19" s="24"/>
      <c r="E19" s="20"/>
      <c r="J19" s="8"/>
      <c r="L19" s="8"/>
    </row>
    <row r="20" spans="1:12" ht="21.75" customHeight="1">
      <c r="A20" s="21" t="s">
        <v>109</v>
      </c>
      <c r="B20" s="21"/>
      <c r="C20" s="20"/>
      <c r="D20" s="24"/>
      <c r="E20" s="20"/>
      <c r="J20" s="2"/>
      <c r="L20" s="2"/>
    </row>
    <row r="21" spans="1:12" ht="6" customHeight="1">
      <c r="A21" s="21"/>
      <c r="B21" s="21"/>
      <c r="C21" s="20"/>
      <c r="D21" s="24"/>
      <c r="E21" s="20"/>
      <c r="J21" s="8"/>
      <c r="L21" s="8"/>
    </row>
    <row r="22" spans="1:12" ht="21.75" customHeight="1">
      <c r="A22" s="20" t="s">
        <v>110</v>
      </c>
      <c r="B22" s="20"/>
      <c r="C22" s="20"/>
      <c r="D22" s="24"/>
      <c r="E22" s="20"/>
      <c r="F22" s="8">
        <v>-1805778</v>
      </c>
      <c r="H22" s="8">
        <v>-1370577</v>
      </c>
      <c r="J22" s="8">
        <v>-1632784</v>
      </c>
      <c r="L22" s="8">
        <v>-442645</v>
      </c>
    </row>
    <row r="23" spans="1:12" ht="21.75" customHeight="1">
      <c r="A23" s="20" t="s">
        <v>111</v>
      </c>
      <c r="B23" s="20"/>
      <c r="C23" s="20"/>
      <c r="D23" s="24"/>
      <c r="E23" s="20"/>
      <c r="F23" s="8">
        <v>-1909128</v>
      </c>
      <c r="H23" s="8">
        <v>-1841505</v>
      </c>
      <c r="J23" s="8">
        <v>0</v>
      </c>
      <c r="L23" s="8">
        <v>0</v>
      </c>
    </row>
    <row r="24" spans="1:12" ht="21.75" customHeight="1">
      <c r="A24" s="20" t="s">
        <v>112</v>
      </c>
      <c r="B24" s="20"/>
      <c r="C24" s="20"/>
      <c r="D24" s="24"/>
      <c r="E24" s="20"/>
      <c r="F24" s="8">
        <v>-120315</v>
      </c>
      <c r="H24" s="8">
        <v>-113173</v>
      </c>
      <c r="J24" s="8">
        <v>-13044</v>
      </c>
      <c r="L24" s="8">
        <v>-9479</v>
      </c>
    </row>
    <row r="25" spans="1:12" ht="21.75" customHeight="1">
      <c r="A25" s="20" t="s">
        <v>113</v>
      </c>
      <c r="B25" s="21"/>
      <c r="C25" s="20"/>
      <c r="D25" s="24"/>
      <c r="E25" s="20"/>
      <c r="F25" s="8">
        <v>-293017</v>
      </c>
      <c r="H25" s="8">
        <v>-239340</v>
      </c>
      <c r="J25" s="8">
        <v>-245198</v>
      </c>
      <c r="L25" s="8">
        <v>-107617</v>
      </c>
    </row>
    <row r="26" spans="1:12" ht="21.6" customHeight="1">
      <c r="A26" s="20" t="s">
        <v>114</v>
      </c>
      <c r="B26" s="21"/>
      <c r="C26" s="20"/>
      <c r="D26" s="24"/>
      <c r="E26" s="20"/>
      <c r="F26" s="8">
        <v>-562708</v>
      </c>
      <c r="H26" s="8">
        <v>-568075</v>
      </c>
      <c r="J26" s="8">
        <v>-270056</v>
      </c>
      <c r="L26" s="8">
        <v>-251371</v>
      </c>
    </row>
    <row r="27" spans="1:12" ht="21.75" customHeight="1">
      <c r="A27" s="20" t="s">
        <v>115</v>
      </c>
      <c r="B27" s="21"/>
      <c r="C27" s="20"/>
      <c r="D27" s="24"/>
      <c r="E27" s="20"/>
      <c r="F27" s="14">
        <v>55008</v>
      </c>
      <c r="H27" s="14">
        <v>-127644</v>
      </c>
      <c r="J27" s="14">
        <v>-12</v>
      </c>
      <c r="L27" s="14">
        <v>-2156</v>
      </c>
    </row>
    <row r="28" spans="1:12" ht="6" customHeight="1">
      <c r="A28" s="21"/>
      <c r="B28" s="21"/>
      <c r="C28" s="20"/>
      <c r="D28" s="24"/>
      <c r="E28" s="20"/>
      <c r="J28" s="8"/>
      <c r="L28" s="8"/>
    </row>
    <row r="29" spans="1:12" ht="21.75" customHeight="1">
      <c r="A29" s="21" t="s">
        <v>116</v>
      </c>
      <c r="B29" s="21"/>
      <c r="C29" s="20"/>
      <c r="D29" s="24"/>
      <c r="E29" s="20"/>
      <c r="F29" s="14">
        <f>SUM(F22:F28)</f>
        <v>-4635938</v>
      </c>
      <c r="H29" s="14">
        <f>SUM(H22:H28)</f>
        <v>-4260314</v>
      </c>
      <c r="J29" s="14">
        <f>SUM(J22:J28)</f>
        <v>-2161094</v>
      </c>
      <c r="L29" s="14">
        <f>SUM(L22:L28)</f>
        <v>-813268</v>
      </c>
    </row>
    <row r="30" spans="1:12" ht="21.75" customHeight="1">
      <c r="A30" s="21"/>
      <c r="B30" s="21"/>
      <c r="C30" s="20"/>
      <c r="D30" s="24"/>
      <c r="E30" s="20"/>
      <c r="J30" s="8"/>
      <c r="L30" s="8"/>
    </row>
    <row r="31" spans="1:12" ht="21.75" customHeight="1">
      <c r="A31" s="21" t="s">
        <v>117</v>
      </c>
      <c r="B31" s="21"/>
      <c r="C31" s="20"/>
      <c r="D31" s="24"/>
      <c r="E31" s="20"/>
      <c r="F31" s="8">
        <f>SUM(F18,F29)</f>
        <v>3427766</v>
      </c>
      <c r="G31" s="8"/>
      <c r="H31" s="8">
        <f>SUM(H18,H29)</f>
        <v>1505181</v>
      </c>
      <c r="I31" s="8"/>
      <c r="J31" s="8">
        <f>SUM(J18,J29)</f>
        <v>3034218</v>
      </c>
      <c r="K31" s="8"/>
      <c r="L31" s="8">
        <f>SUM(L18,L29)</f>
        <v>1623880</v>
      </c>
    </row>
    <row r="32" spans="1:12" ht="6" customHeight="1">
      <c r="A32" s="21"/>
      <c r="B32" s="21"/>
      <c r="C32" s="20"/>
      <c r="D32" s="24"/>
      <c r="E32" s="20"/>
      <c r="J32" s="8"/>
      <c r="L32" s="8"/>
    </row>
    <row r="33" spans="1:12" ht="21.75" customHeight="1">
      <c r="A33" s="20" t="s">
        <v>118</v>
      </c>
      <c r="B33" s="21"/>
      <c r="C33" s="20"/>
      <c r="D33" s="24" t="s">
        <v>119</v>
      </c>
      <c r="E33" s="20"/>
      <c r="F33" s="14">
        <v>388472</v>
      </c>
      <c r="H33" s="14">
        <v>470217</v>
      </c>
      <c r="J33" s="14">
        <v>0</v>
      </c>
      <c r="L33" s="14">
        <v>0</v>
      </c>
    </row>
    <row r="34" spans="1:12" ht="6" customHeight="1">
      <c r="A34" s="21"/>
      <c r="B34" s="21"/>
      <c r="C34" s="21"/>
      <c r="D34" s="7"/>
      <c r="E34" s="21"/>
      <c r="J34" s="8"/>
      <c r="L34" s="8"/>
    </row>
    <row r="35" spans="1:12" ht="21.75" customHeight="1">
      <c r="A35" s="21" t="s">
        <v>120</v>
      </c>
      <c r="B35" s="21"/>
      <c r="C35" s="21"/>
      <c r="D35" s="7"/>
      <c r="E35" s="21"/>
      <c r="F35" s="8">
        <f>SUM(F31,F33)</f>
        <v>3816238</v>
      </c>
      <c r="G35" s="8"/>
      <c r="H35" s="8">
        <f>SUM(H31,H33)</f>
        <v>1975398</v>
      </c>
      <c r="I35" s="8"/>
      <c r="J35" s="8">
        <f>SUM(J31,J33)</f>
        <v>3034218</v>
      </c>
      <c r="K35" s="8"/>
      <c r="L35" s="8">
        <f>SUM(L31,L33)</f>
        <v>1623880</v>
      </c>
    </row>
    <row r="36" spans="1:12" ht="21.75" customHeight="1">
      <c r="A36" s="11" t="s">
        <v>121</v>
      </c>
      <c r="B36" s="20"/>
      <c r="C36" s="20"/>
      <c r="D36" s="24"/>
      <c r="E36" s="20"/>
      <c r="F36" s="14">
        <v>-259392</v>
      </c>
      <c r="H36" s="14">
        <v>-338102</v>
      </c>
      <c r="J36" s="14">
        <v>-55849</v>
      </c>
      <c r="L36" s="14">
        <v>-181609</v>
      </c>
    </row>
    <row r="37" spans="1:12" ht="6" customHeight="1"/>
    <row r="38" spans="1:12" ht="21.75" customHeight="1">
      <c r="A38" s="21" t="s">
        <v>122</v>
      </c>
      <c r="B38" s="21"/>
      <c r="C38" s="20"/>
      <c r="D38" s="24"/>
      <c r="E38" s="20"/>
      <c r="F38" s="8">
        <f>SUM(F35:F36)</f>
        <v>3556846</v>
      </c>
      <c r="H38" s="8">
        <f>SUM(H35:H36)</f>
        <v>1637296</v>
      </c>
      <c r="J38" s="8">
        <f>SUM(J35:J36)</f>
        <v>2978369</v>
      </c>
      <c r="L38" s="8">
        <f>SUM(L35:L36)</f>
        <v>1442271</v>
      </c>
    </row>
    <row r="39" spans="1:12" ht="21.75" customHeight="1">
      <c r="A39" s="20" t="s">
        <v>123</v>
      </c>
      <c r="B39" s="20"/>
      <c r="D39" s="27"/>
      <c r="E39" s="20"/>
      <c r="F39" s="14">
        <v>-337881</v>
      </c>
      <c r="H39" s="14">
        <v>-431757</v>
      </c>
      <c r="J39" s="14">
        <v>-89189</v>
      </c>
      <c r="L39" s="14">
        <v>-147437</v>
      </c>
    </row>
    <row r="40" spans="1:12" ht="6" customHeight="1">
      <c r="A40" s="20"/>
      <c r="B40" s="20"/>
      <c r="C40" s="20"/>
      <c r="D40" s="24"/>
      <c r="E40" s="20"/>
      <c r="J40" s="8"/>
      <c r="L40" s="8"/>
    </row>
    <row r="41" spans="1:12" ht="21.75" customHeight="1">
      <c r="A41" s="21" t="s">
        <v>124</v>
      </c>
      <c r="B41" s="21"/>
      <c r="C41" s="21"/>
      <c r="D41" s="7"/>
      <c r="E41" s="21"/>
      <c r="F41" s="14">
        <f>SUM(F38:F39)</f>
        <v>3218965</v>
      </c>
      <c r="H41" s="14">
        <f>SUM(H38:H39)</f>
        <v>1205539</v>
      </c>
      <c r="J41" s="14">
        <f>SUM(J38:J39)</f>
        <v>2889180</v>
      </c>
      <c r="L41" s="14">
        <f>SUM(L38:L39)</f>
        <v>1294834</v>
      </c>
    </row>
    <row r="42" spans="1:12" ht="21.75" customHeight="1">
      <c r="A42" s="21"/>
      <c r="B42" s="21"/>
      <c r="C42" s="21"/>
      <c r="D42" s="7"/>
      <c r="E42" s="21"/>
      <c r="F42" s="1"/>
      <c r="G42" s="2"/>
      <c r="H42" s="1"/>
      <c r="J42" s="8"/>
      <c r="L42" s="8"/>
    </row>
    <row r="43" spans="1:12" ht="21.75" customHeight="1">
      <c r="A43" s="21"/>
      <c r="B43" s="21"/>
      <c r="C43" s="21"/>
      <c r="D43" s="7"/>
      <c r="E43" s="21"/>
      <c r="F43" s="1"/>
      <c r="G43" s="2"/>
      <c r="H43" s="1"/>
      <c r="J43" s="8"/>
      <c r="L43" s="8"/>
    </row>
    <row r="44" spans="1:12" ht="21.75" customHeight="1">
      <c r="A44" s="21"/>
      <c r="B44" s="21"/>
      <c r="C44" s="21"/>
      <c r="D44" s="7"/>
      <c r="E44" s="21"/>
      <c r="F44" s="1"/>
      <c r="G44" s="2"/>
      <c r="H44" s="1"/>
      <c r="J44" s="8"/>
      <c r="L44" s="8"/>
    </row>
    <row r="45" spans="1:12" ht="21.75" customHeight="1">
      <c r="A45" s="21"/>
      <c r="B45" s="21"/>
      <c r="C45" s="21"/>
      <c r="D45" s="7"/>
      <c r="E45" s="21"/>
      <c r="F45" s="1"/>
      <c r="G45" s="2"/>
      <c r="H45" s="1"/>
      <c r="J45" s="8"/>
      <c r="L45" s="8"/>
    </row>
    <row r="46" spans="1:12" ht="8.25" customHeight="1">
      <c r="A46" s="21"/>
      <c r="B46" s="21"/>
      <c r="C46" s="21"/>
      <c r="D46" s="7"/>
      <c r="E46" s="21"/>
      <c r="F46" s="1"/>
      <c r="G46" s="2"/>
      <c r="H46" s="1"/>
      <c r="J46" s="8"/>
      <c r="L46" s="8"/>
    </row>
    <row r="47" spans="1:12" ht="22.35" customHeight="1">
      <c r="A47" s="28" t="s">
        <v>52</v>
      </c>
      <c r="B47" s="29"/>
      <c r="C47" s="29"/>
      <c r="D47" s="13"/>
      <c r="E47" s="29"/>
      <c r="F47" s="14"/>
      <c r="G47" s="15"/>
      <c r="H47" s="14"/>
      <c r="I47" s="15"/>
      <c r="J47" s="14"/>
      <c r="K47" s="15"/>
      <c r="L47" s="14"/>
    </row>
    <row r="48" spans="1:12" ht="21.75" customHeight="1">
      <c r="A48" s="5" t="s">
        <v>0</v>
      </c>
      <c r="B48" s="6"/>
      <c r="C48" s="6"/>
      <c r="D48" s="7"/>
      <c r="E48" s="6"/>
      <c r="J48" s="8"/>
      <c r="L48" s="8"/>
    </row>
    <row r="49" spans="1:12" ht="21.75" customHeight="1">
      <c r="A49" s="6" t="s">
        <v>125</v>
      </c>
      <c r="B49" s="6"/>
      <c r="C49" s="6"/>
      <c r="D49" s="7"/>
      <c r="E49" s="6"/>
      <c r="J49" s="8"/>
      <c r="L49" s="8"/>
    </row>
    <row r="50" spans="1:12" ht="21.75" customHeight="1">
      <c r="A50" s="12" t="s">
        <v>142</v>
      </c>
      <c r="B50" s="12"/>
      <c r="C50" s="12"/>
      <c r="D50" s="13"/>
      <c r="E50" s="12"/>
      <c r="F50" s="14"/>
      <c r="G50" s="15"/>
      <c r="H50" s="14"/>
      <c r="I50" s="15"/>
      <c r="J50" s="14"/>
      <c r="K50" s="15"/>
      <c r="L50" s="14"/>
    </row>
    <row r="51" spans="1:12" ht="21.75" customHeight="1">
      <c r="A51" s="6"/>
      <c r="B51" s="6"/>
      <c r="C51" s="6"/>
      <c r="D51" s="7"/>
      <c r="E51" s="6"/>
      <c r="F51" s="17"/>
      <c r="G51" s="18"/>
      <c r="H51" s="17"/>
      <c r="I51" s="18"/>
      <c r="J51" s="17"/>
      <c r="K51" s="18"/>
      <c r="L51" s="17"/>
    </row>
    <row r="52" spans="1:12" ht="21.75" customHeight="1">
      <c r="A52" s="20"/>
      <c r="B52" s="20"/>
      <c r="C52" s="20"/>
      <c r="D52" s="7"/>
      <c r="E52" s="21"/>
      <c r="F52" s="123" t="s">
        <v>3</v>
      </c>
      <c r="G52" s="123"/>
      <c r="H52" s="123"/>
      <c r="I52" s="22"/>
      <c r="J52" s="123" t="s">
        <v>4</v>
      </c>
      <c r="K52" s="123"/>
      <c r="L52" s="123"/>
    </row>
    <row r="53" spans="1:12" ht="21.75" customHeight="1">
      <c r="A53" s="20"/>
      <c r="B53" s="20"/>
      <c r="C53" s="20"/>
      <c r="D53" s="7"/>
      <c r="E53" s="21"/>
      <c r="F53" s="10" t="s">
        <v>9</v>
      </c>
      <c r="G53" s="10"/>
      <c r="H53" s="10" t="s">
        <v>10</v>
      </c>
      <c r="I53" s="10"/>
      <c r="J53" s="10" t="s">
        <v>9</v>
      </c>
      <c r="K53" s="10"/>
      <c r="L53" s="10" t="s">
        <v>10</v>
      </c>
    </row>
    <row r="54" spans="1:12" ht="21.75" customHeight="1">
      <c r="A54" s="20"/>
      <c r="B54" s="20"/>
      <c r="C54" s="20"/>
      <c r="D54" s="7"/>
      <c r="E54" s="21"/>
      <c r="F54" s="16" t="s">
        <v>12</v>
      </c>
      <c r="G54" s="22"/>
      <c r="H54" s="16" t="s">
        <v>12</v>
      </c>
      <c r="I54" s="22"/>
      <c r="J54" s="16" t="s">
        <v>12</v>
      </c>
      <c r="K54" s="22"/>
      <c r="L54" s="16" t="s">
        <v>12</v>
      </c>
    </row>
    <row r="55" spans="1:12" ht="21.75" customHeight="1">
      <c r="A55" s="20"/>
      <c r="B55" s="20"/>
      <c r="C55" s="20"/>
      <c r="D55" s="7"/>
      <c r="E55" s="21"/>
      <c r="F55" s="10"/>
      <c r="G55" s="22"/>
      <c r="H55" s="10"/>
      <c r="I55" s="22"/>
      <c r="K55" s="22"/>
    </row>
    <row r="56" spans="1:12" ht="21.75" customHeight="1">
      <c r="A56" s="30" t="s">
        <v>126</v>
      </c>
      <c r="B56" s="31"/>
      <c r="C56" s="31"/>
      <c r="D56" s="7"/>
      <c r="E56" s="26"/>
      <c r="J56" s="8"/>
      <c r="L56" s="8"/>
    </row>
    <row r="57" spans="1:12" ht="21.75" customHeight="1">
      <c r="A57" s="11" t="s">
        <v>127</v>
      </c>
      <c r="B57" s="31"/>
      <c r="C57" s="31"/>
      <c r="E57" s="26"/>
      <c r="J57" s="8"/>
      <c r="L57" s="8"/>
    </row>
    <row r="58" spans="1:12" ht="21.75" customHeight="1">
      <c r="B58" s="11" t="s">
        <v>128</v>
      </c>
      <c r="C58" s="31"/>
      <c r="E58" s="26"/>
      <c r="J58" s="8"/>
      <c r="L58" s="8"/>
    </row>
    <row r="59" spans="1:12" ht="21.75" customHeight="1">
      <c r="A59" s="32"/>
      <c r="B59" s="11" t="s">
        <v>129</v>
      </c>
      <c r="C59" s="33"/>
      <c r="E59" s="26"/>
      <c r="J59" s="8"/>
      <c r="L59" s="8"/>
    </row>
    <row r="60" spans="1:12" ht="21.75" customHeight="1">
      <c r="B60" s="11" t="s">
        <v>130</v>
      </c>
      <c r="C60" s="33"/>
      <c r="E60" s="26"/>
      <c r="F60" s="8">
        <v>16726</v>
      </c>
      <c r="H60" s="8">
        <v>-21389</v>
      </c>
      <c r="J60" s="8">
        <v>0</v>
      </c>
      <c r="L60" s="8">
        <v>0</v>
      </c>
    </row>
    <row r="61" spans="1:12" ht="21.75" customHeight="1">
      <c r="B61" s="11" t="s">
        <v>131</v>
      </c>
      <c r="E61" s="26"/>
      <c r="J61" s="8"/>
      <c r="L61" s="8"/>
    </row>
    <row r="62" spans="1:12" ht="21.75" customHeight="1">
      <c r="B62" s="11" t="s">
        <v>132</v>
      </c>
      <c r="E62" s="26"/>
      <c r="F62" s="14">
        <v>370956</v>
      </c>
      <c r="H62" s="14">
        <f>-407021</f>
        <v>-407021</v>
      </c>
      <c r="J62" s="34">
        <v>0</v>
      </c>
      <c r="L62" s="34">
        <v>0</v>
      </c>
    </row>
    <row r="63" spans="1:12" ht="6" customHeight="1">
      <c r="E63" s="26"/>
      <c r="J63" s="8"/>
      <c r="L63" s="8"/>
    </row>
    <row r="64" spans="1:12" ht="21.75" customHeight="1">
      <c r="A64" s="30" t="s">
        <v>133</v>
      </c>
      <c r="C64" s="31"/>
      <c r="E64" s="26"/>
      <c r="J64" s="8"/>
      <c r="L64" s="8"/>
    </row>
    <row r="65" spans="1:12" ht="21.75" customHeight="1">
      <c r="B65" s="35" t="s">
        <v>134</v>
      </c>
      <c r="C65" s="31"/>
      <c r="E65" s="26"/>
      <c r="F65" s="34">
        <f>SUM(F57:F62)</f>
        <v>387682</v>
      </c>
      <c r="H65" s="34">
        <f>SUM(H57:H62)</f>
        <v>-428410</v>
      </c>
      <c r="J65" s="34">
        <f>SUM(J57:J62)</f>
        <v>0</v>
      </c>
      <c r="L65" s="34">
        <f>SUM(L57:L62)</f>
        <v>0</v>
      </c>
    </row>
    <row r="66" spans="1:12" ht="6" customHeight="1">
      <c r="E66" s="26"/>
      <c r="J66" s="8"/>
      <c r="L66" s="8"/>
    </row>
    <row r="67" spans="1:12" ht="21.75" customHeight="1" thickBot="1">
      <c r="A67" s="30" t="s">
        <v>135</v>
      </c>
      <c r="C67" s="31"/>
      <c r="E67" s="26"/>
      <c r="F67" s="36">
        <f>SUM(F65,F41)</f>
        <v>3606647</v>
      </c>
      <c r="G67" s="8"/>
      <c r="H67" s="36">
        <f>SUM(H65,H41)</f>
        <v>777129</v>
      </c>
      <c r="I67" s="8"/>
      <c r="J67" s="36">
        <f>SUM(J65,J41)</f>
        <v>2889180</v>
      </c>
      <c r="K67" s="8"/>
      <c r="L67" s="36">
        <f>SUM(L65,L41)</f>
        <v>1294834</v>
      </c>
    </row>
    <row r="68" spans="1:12" ht="21.75" customHeight="1" thickTop="1">
      <c r="A68" s="30"/>
      <c r="C68" s="31"/>
      <c r="E68" s="26"/>
      <c r="J68" s="8"/>
      <c r="L68" s="8"/>
    </row>
    <row r="69" spans="1:12" ht="21.75" customHeight="1">
      <c r="A69" s="30" t="s">
        <v>136</v>
      </c>
      <c r="E69" s="26"/>
      <c r="J69" s="8"/>
      <c r="L69" s="8"/>
    </row>
    <row r="70" spans="1:12" ht="21.75" customHeight="1">
      <c r="A70" s="11" t="s">
        <v>137</v>
      </c>
      <c r="C70" s="31"/>
      <c r="E70" s="26"/>
      <c r="F70" s="8">
        <v>2962025</v>
      </c>
      <c r="H70" s="8">
        <v>969048</v>
      </c>
      <c r="J70" s="8">
        <v>2889180</v>
      </c>
      <c r="L70" s="8">
        <v>1294834</v>
      </c>
    </row>
    <row r="71" spans="1:12" ht="21.75" customHeight="1">
      <c r="A71" s="11" t="s">
        <v>138</v>
      </c>
      <c r="C71" s="31"/>
      <c r="E71" s="26"/>
      <c r="F71" s="37">
        <v>256940</v>
      </c>
      <c r="H71" s="37">
        <v>236491</v>
      </c>
      <c r="J71" s="34">
        <v>0</v>
      </c>
      <c r="L71" s="34">
        <v>0</v>
      </c>
    </row>
    <row r="72" spans="1:12" ht="6" customHeight="1">
      <c r="C72" s="31"/>
      <c r="E72" s="26"/>
      <c r="J72" s="8"/>
      <c r="L72" s="8"/>
    </row>
    <row r="73" spans="1:12" ht="21.75" customHeight="1" thickBot="1">
      <c r="C73" s="31"/>
      <c r="E73" s="26"/>
      <c r="F73" s="38">
        <f>SUM(F70:F71)</f>
        <v>3218965</v>
      </c>
      <c r="H73" s="38">
        <f>SUM(H70:H71)</f>
        <v>1205539</v>
      </c>
      <c r="J73" s="38">
        <f>SUM(J70:J71)</f>
        <v>2889180</v>
      </c>
      <c r="L73" s="38">
        <f>SUM(L70:L71)</f>
        <v>1294834</v>
      </c>
    </row>
    <row r="74" spans="1:12" ht="21.75" customHeight="1" thickTop="1">
      <c r="C74" s="31"/>
      <c r="E74" s="26"/>
      <c r="J74" s="8"/>
      <c r="L74" s="8"/>
    </row>
    <row r="75" spans="1:12" ht="21.75" customHeight="1">
      <c r="A75" s="30" t="s">
        <v>139</v>
      </c>
      <c r="E75" s="26"/>
      <c r="J75" s="8"/>
      <c r="L75" s="8"/>
    </row>
    <row r="76" spans="1:12" ht="21.75" customHeight="1">
      <c r="A76" s="11" t="s">
        <v>137</v>
      </c>
      <c r="C76" s="31"/>
      <c r="E76" s="26"/>
      <c r="F76" s="8">
        <v>3206327</v>
      </c>
      <c r="H76" s="8">
        <v>684213</v>
      </c>
      <c r="J76" s="8">
        <v>2889180</v>
      </c>
      <c r="L76" s="8">
        <v>1294834</v>
      </c>
    </row>
    <row r="77" spans="1:12" ht="21.75" customHeight="1">
      <c r="A77" s="11" t="s">
        <v>138</v>
      </c>
      <c r="C77" s="31"/>
      <c r="E77" s="26"/>
      <c r="F77" s="37">
        <v>400320</v>
      </c>
      <c r="H77" s="14">
        <v>92916</v>
      </c>
      <c r="J77" s="34">
        <v>0</v>
      </c>
      <c r="L77" s="34">
        <v>0</v>
      </c>
    </row>
    <row r="78" spans="1:12" ht="6" customHeight="1">
      <c r="C78" s="31"/>
      <c r="E78" s="26"/>
      <c r="J78" s="8"/>
      <c r="L78" s="8"/>
    </row>
    <row r="79" spans="1:12" ht="21.75" customHeight="1" thickBot="1">
      <c r="C79" s="31"/>
      <c r="E79" s="26"/>
      <c r="F79" s="39">
        <f>SUM(F76:F77)</f>
        <v>3606647</v>
      </c>
      <c r="G79" s="8"/>
      <c r="H79" s="39">
        <f>SUM(H76:H77)</f>
        <v>777129</v>
      </c>
      <c r="J79" s="39">
        <f>SUM(J76:J77)</f>
        <v>2889180</v>
      </c>
      <c r="L79" s="39">
        <f>SUM(L76:L77)</f>
        <v>1294834</v>
      </c>
    </row>
    <row r="80" spans="1:12" ht="21.75" customHeight="1" thickTop="1">
      <c r="C80" s="31"/>
      <c r="E80" s="26"/>
      <c r="J80" s="8"/>
      <c r="L80" s="8"/>
    </row>
    <row r="81" spans="1:12" ht="21.75" customHeight="1">
      <c r="A81" s="30" t="s">
        <v>140</v>
      </c>
      <c r="C81" s="31"/>
      <c r="E81" s="26"/>
      <c r="J81" s="8"/>
      <c r="L81" s="8"/>
    </row>
    <row r="82" spans="1:12" ht="21.75" customHeight="1" thickBot="1">
      <c r="A82" s="11" t="s">
        <v>141</v>
      </c>
      <c r="C82" s="31"/>
      <c r="D82" s="40"/>
      <c r="E82" s="26"/>
      <c r="F82" s="41">
        <v>2.58</v>
      </c>
      <c r="G82" s="42"/>
      <c r="H82" s="41">
        <v>0.84</v>
      </c>
      <c r="I82" s="42"/>
      <c r="J82" s="41">
        <v>2.5099999999999998</v>
      </c>
      <c r="K82" s="42"/>
      <c r="L82" s="41">
        <v>1.1299999999999999</v>
      </c>
    </row>
    <row r="83" spans="1:12" ht="21.75" customHeight="1" thickTop="1">
      <c r="C83" s="31"/>
      <c r="E83" s="26"/>
      <c r="J83" s="8"/>
      <c r="L83" s="8"/>
    </row>
    <row r="84" spans="1:12" ht="21.75" customHeight="1">
      <c r="C84" s="31"/>
      <c r="E84" s="26"/>
      <c r="F84" s="115"/>
      <c r="H84" s="115"/>
      <c r="J84" s="115"/>
      <c r="L84" s="115"/>
    </row>
    <row r="85" spans="1:12" ht="21.75" customHeight="1">
      <c r="C85" s="31"/>
      <c r="E85" s="26"/>
      <c r="J85" s="8"/>
      <c r="L85" s="8"/>
    </row>
    <row r="86" spans="1:12" ht="21.75" customHeight="1">
      <c r="C86" s="31"/>
      <c r="E86" s="26"/>
      <c r="J86" s="8"/>
      <c r="L86" s="8"/>
    </row>
    <row r="87" spans="1:12" ht="21.75" customHeight="1">
      <c r="C87" s="31"/>
      <c r="E87" s="26"/>
      <c r="J87" s="8"/>
      <c r="L87" s="8"/>
    </row>
    <row r="88" spans="1:12" ht="21.75" customHeight="1">
      <c r="C88" s="31"/>
      <c r="E88" s="26"/>
      <c r="J88" s="8"/>
      <c r="L88" s="8"/>
    </row>
    <row r="89" spans="1:12" ht="21.75" customHeight="1">
      <c r="C89" s="31"/>
      <c r="E89" s="26"/>
      <c r="J89" s="8"/>
      <c r="L89" s="8"/>
    </row>
    <row r="90" spans="1:12" ht="10.5" customHeight="1">
      <c r="C90" s="31"/>
      <c r="E90" s="26"/>
      <c r="J90" s="8"/>
      <c r="L90" s="8"/>
    </row>
    <row r="91" spans="1:12" ht="22.35" customHeight="1">
      <c r="A91" s="43" t="s">
        <v>52</v>
      </c>
      <c r="B91" s="44"/>
      <c r="C91" s="28"/>
      <c r="D91" s="28"/>
      <c r="E91" s="28"/>
      <c r="F91" s="14"/>
      <c r="G91" s="15"/>
      <c r="H91" s="14"/>
      <c r="I91" s="15"/>
      <c r="J91" s="16"/>
      <c r="K91" s="15"/>
      <c r="L91" s="16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8938C-BD61-4E43-9F67-E86FFD7B9A68}">
  <sheetPr>
    <tabColor rgb="FF0070C0"/>
  </sheetPr>
  <dimension ref="A1:AJ44"/>
  <sheetViews>
    <sheetView topLeftCell="B1" zoomScale="115" zoomScaleNormal="115" zoomScaleSheetLayoutView="115" workbookViewId="0">
      <selection activeCell="L22" sqref="L22"/>
    </sheetView>
  </sheetViews>
  <sheetFormatPr defaultColWidth="7.5703125" defaultRowHeight="21.75" customHeight="1"/>
  <cols>
    <col min="1" max="2" width="1.5703125" style="32" customWidth="1"/>
    <col min="3" max="3" width="28.28515625" style="32" customWidth="1"/>
    <col min="4" max="4" width="6.85546875" style="32" customWidth="1"/>
    <col min="5" max="5" width="0.5703125" style="32" customWidth="1"/>
    <col min="6" max="6" width="9.85546875" style="32" bestFit="1" customWidth="1"/>
    <col min="7" max="7" width="0.5703125" style="32" customWidth="1"/>
    <col min="8" max="8" width="6.85546875" style="32" bestFit="1" customWidth="1"/>
    <col min="9" max="9" width="0.5703125" style="32" customWidth="1"/>
    <col min="10" max="10" width="13.28515625" style="32" customWidth="1"/>
    <col min="11" max="11" width="0.5703125" style="32" customWidth="1"/>
    <col min="12" max="12" width="11.42578125" style="32" bestFit="1" customWidth="1"/>
    <col min="13" max="13" width="0.5703125" style="32" customWidth="1"/>
    <col min="14" max="14" width="10" style="32" bestFit="1" customWidth="1"/>
    <col min="15" max="15" width="0.5703125" style="32" customWidth="1"/>
    <col min="16" max="16" width="10.140625" style="32" customWidth="1"/>
    <col min="17" max="17" width="0.5703125" style="32" customWidth="1"/>
    <col min="18" max="18" width="8.42578125" style="32" customWidth="1"/>
    <col min="19" max="19" width="0.5703125" style="32" customWidth="1"/>
    <col min="20" max="20" width="14.5703125" style="32" customWidth="1"/>
    <col min="21" max="21" width="0.5703125" style="32" customWidth="1"/>
    <col min="22" max="22" width="10.7109375" style="32" bestFit="1" customWidth="1"/>
    <col min="23" max="23" width="0.5703125" style="32" customWidth="1"/>
    <col min="24" max="24" width="12.85546875" style="32" bestFit="1" customWidth="1"/>
    <col min="25" max="25" width="0.5703125" style="32" customWidth="1"/>
    <col min="26" max="26" width="13.7109375" style="32" customWidth="1"/>
    <col min="27" max="27" width="0.5703125" style="32" customWidth="1"/>
    <col min="28" max="28" width="12.85546875" style="32" customWidth="1"/>
    <col min="29" max="29" width="0.5703125" style="32" customWidth="1"/>
    <col min="30" max="30" width="8.5703125" style="32" bestFit="1" customWidth="1"/>
    <col min="31" max="31" width="0.5703125" style="32" customWidth="1"/>
    <col min="32" max="32" width="8.5703125" style="32" bestFit="1" customWidth="1"/>
    <col min="33" max="33" width="0.5703125" style="32" customWidth="1"/>
    <col min="34" max="34" width="9.140625" style="32" bestFit="1" customWidth="1"/>
    <col min="35" max="35" width="0.5703125" style="32" customWidth="1"/>
    <col min="36" max="36" width="9.28515625" style="32" bestFit="1" customWidth="1"/>
    <col min="37" max="16384" width="7.5703125" style="32"/>
  </cols>
  <sheetData>
    <row r="1" spans="1:36" s="55" customFormat="1" ht="21.75" customHeight="1">
      <c r="A1" s="5" t="s">
        <v>0</v>
      </c>
      <c r="B1" s="30"/>
      <c r="C1" s="30"/>
      <c r="D1" s="52"/>
      <c r="E1" s="52"/>
      <c r="F1" s="8"/>
      <c r="G1" s="9"/>
      <c r="H1" s="8"/>
      <c r="I1" s="9"/>
      <c r="J1" s="9"/>
      <c r="K1" s="9"/>
      <c r="L1" s="9"/>
      <c r="M1" s="9"/>
      <c r="N1" s="8"/>
      <c r="O1" s="9"/>
      <c r="P1" s="8"/>
      <c r="Q1" s="9"/>
      <c r="R1" s="8"/>
      <c r="S1" s="9"/>
      <c r="T1" s="8"/>
      <c r="U1" s="9"/>
      <c r="V1" s="8"/>
      <c r="W1" s="9"/>
      <c r="X1" s="8"/>
      <c r="Y1" s="8"/>
      <c r="Z1" s="8"/>
      <c r="AA1" s="9"/>
      <c r="AB1" s="8"/>
      <c r="AC1" s="9"/>
      <c r="AD1" s="8"/>
      <c r="AE1" s="9"/>
      <c r="AF1" s="8"/>
      <c r="AG1" s="9"/>
      <c r="AH1" s="8"/>
      <c r="AI1" s="9"/>
      <c r="AJ1" s="8"/>
    </row>
    <row r="2" spans="1:36" s="55" customFormat="1" ht="21.75" customHeight="1">
      <c r="A2" s="30" t="s">
        <v>143</v>
      </c>
      <c r="B2" s="30"/>
      <c r="C2" s="30"/>
      <c r="D2" s="52"/>
      <c r="E2" s="52"/>
      <c r="F2" s="8"/>
      <c r="G2" s="9"/>
      <c r="H2" s="8"/>
      <c r="I2" s="9"/>
      <c r="J2" s="9"/>
      <c r="K2" s="9"/>
      <c r="L2" s="9"/>
      <c r="M2" s="9"/>
      <c r="N2" s="8"/>
      <c r="O2" s="9"/>
      <c r="P2" s="8"/>
      <c r="Q2" s="9"/>
      <c r="R2" s="8"/>
      <c r="S2" s="9"/>
      <c r="T2" s="8"/>
      <c r="U2" s="9"/>
      <c r="V2" s="8"/>
      <c r="W2" s="9"/>
      <c r="X2" s="8"/>
      <c r="Y2" s="8"/>
      <c r="Z2" s="8"/>
      <c r="AA2" s="9"/>
      <c r="AB2" s="8"/>
      <c r="AC2" s="9"/>
      <c r="AD2" s="8"/>
      <c r="AE2" s="9"/>
      <c r="AF2" s="8"/>
      <c r="AG2" s="9"/>
      <c r="AH2" s="8"/>
      <c r="AI2" s="9"/>
      <c r="AJ2" s="8"/>
    </row>
    <row r="3" spans="1:36" s="55" customFormat="1" ht="21.75" customHeight="1">
      <c r="A3" s="12" t="s">
        <v>142</v>
      </c>
      <c r="B3" s="59"/>
      <c r="C3" s="59"/>
      <c r="D3" s="60"/>
      <c r="E3" s="60"/>
      <c r="F3" s="34"/>
      <c r="G3" s="58"/>
      <c r="H3" s="34"/>
      <c r="I3" s="58"/>
      <c r="J3" s="58"/>
      <c r="K3" s="58"/>
      <c r="L3" s="58"/>
      <c r="M3" s="58"/>
      <c r="N3" s="34"/>
      <c r="O3" s="58"/>
      <c r="P3" s="34"/>
      <c r="Q3" s="58"/>
      <c r="R3" s="34"/>
      <c r="S3" s="58"/>
      <c r="T3" s="34"/>
      <c r="U3" s="58"/>
      <c r="V3" s="34"/>
      <c r="W3" s="58"/>
      <c r="X3" s="34"/>
      <c r="Y3" s="34"/>
      <c r="Z3" s="34"/>
      <c r="AA3" s="58"/>
      <c r="AB3" s="34"/>
      <c r="AC3" s="58"/>
      <c r="AD3" s="34"/>
      <c r="AE3" s="58"/>
      <c r="AF3" s="34"/>
      <c r="AG3" s="58"/>
      <c r="AH3" s="34"/>
      <c r="AI3" s="58"/>
      <c r="AJ3" s="34"/>
    </row>
    <row r="4" spans="1:36" s="65" customFormat="1" ht="19.350000000000001" customHeight="1">
      <c r="A4" s="61"/>
      <c r="B4" s="61"/>
      <c r="C4" s="61"/>
      <c r="D4" s="62"/>
      <c r="E4" s="62"/>
      <c r="F4" s="63"/>
      <c r="G4" s="64"/>
      <c r="H4" s="63"/>
      <c r="I4" s="64"/>
      <c r="J4" s="64"/>
      <c r="K4" s="64"/>
      <c r="L4" s="64"/>
      <c r="M4" s="64"/>
      <c r="N4" s="63"/>
      <c r="O4" s="64"/>
      <c r="P4" s="63"/>
      <c r="Q4" s="64"/>
      <c r="R4" s="63"/>
      <c r="S4" s="64"/>
      <c r="T4" s="63"/>
      <c r="U4" s="64"/>
      <c r="V4" s="63"/>
      <c r="W4" s="64"/>
      <c r="X4" s="63"/>
      <c r="Y4" s="63"/>
      <c r="Z4" s="63"/>
      <c r="AA4" s="64"/>
      <c r="AB4" s="63"/>
      <c r="AC4" s="64"/>
      <c r="AD4" s="63"/>
      <c r="AE4" s="64"/>
      <c r="AF4" s="63"/>
      <c r="AG4" s="64"/>
      <c r="AH4" s="63"/>
      <c r="AI4" s="64"/>
      <c r="AJ4" s="63"/>
    </row>
    <row r="5" spans="1:36" s="65" customFormat="1" ht="19.350000000000001" customHeight="1">
      <c r="A5" s="66"/>
      <c r="B5" s="66"/>
      <c r="C5" s="66"/>
      <c r="D5" s="67"/>
      <c r="E5" s="67"/>
      <c r="F5" s="117" t="s">
        <v>3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</row>
    <row r="6" spans="1:36" s="65" customFormat="1" ht="19.350000000000001" customHeight="1">
      <c r="A6" s="66"/>
      <c r="B6" s="61"/>
      <c r="C6" s="66"/>
      <c r="D6" s="67"/>
      <c r="E6" s="67"/>
      <c r="F6" s="118" t="s">
        <v>144</v>
      </c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64"/>
      <c r="AH6" s="63"/>
      <c r="AI6" s="64"/>
      <c r="AJ6" s="63"/>
    </row>
    <row r="7" spans="1:36" s="65" customFormat="1" ht="19.350000000000001" customHeight="1">
      <c r="A7" s="66"/>
      <c r="B7" s="66"/>
      <c r="C7" s="66"/>
      <c r="D7" s="67"/>
      <c r="E7" s="67"/>
      <c r="F7" s="68"/>
      <c r="G7" s="69"/>
      <c r="H7" s="68"/>
      <c r="I7" s="69"/>
      <c r="J7" s="69"/>
      <c r="K7" s="69"/>
      <c r="L7" s="69"/>
      <c r="M7" s="69"/>
      <c r="N7" s="63"/>
      <c r="P7" s="63"/>
      <c r="Q7" s="62"/>
      <c r="R7" s="119" t="s">
        <v>93</v>
      </c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62"/>
      <c r="AF7" s="63"/>
      <c r="AG7" s="62"/>
      <c r="AH7" s="63"/>
      <c r="AI7" s="62"/>
      <c r="AJ7" s="68"/>
    </row>
    <row r="8" spans="1:36" s="65" customFormat="1" ht="19.350000000000001" customHeight="1">
      <c r="A8" s="66"/>
      <c r="B8" s="66"/>
      <c r="C8" s="66"/>
      <c r="D8" s="67"/>
      <c r="E8" s="67"/>
      <c r="F8" s="63"/>
      <c r="G8" s="64"/>
      <c r="H8" s="68"/>
      <c r="I8" s="64"/>
      <c r="J8" s="120" t="s">
        <v>89</v>
      </c>
      <c r="K8" s="120"/>
      <c r="L8" s="120"/>
      <c r="M8" s="64"/>
      <c r="N8" s="120" t="s">
        <v>90</v>
      </c>
      <c r="O8" s="120"/>
      <c r="P8" s="120"/>
      <c r="Q8" s="64"/>
      <c r="R8" s="119" t="s">
        <v>145</v>
      </c>
      <c r="S8" s="119"/>
      <c r="T8" s="119"/>
      <c r="U8" s="62"/>
      <c r="W8" s="62"/>
      <c r="X8" s="63"/>
      <c r="Y8" s="63"/>
      <c r="Z8" s="68"/>
      <c r="AA8" s="62"/>
      <c r="AB8" s="70" t="s">
        <v>146</v>
      </c>
      <c r="AC8" s="62"/>
      <c r="AD8" s="63"/>
      <c r="AE8" s="64"/>
      <c r="AF8" s="63"/>
      <c r="AG8" s="64"/>
      <c r="AH8" s="63"/>
      <c r="AI8" s="64"/>
      <c r="AJ8" s="63"/>
    </row>
    <row r="9" spans="1:36" s="65" customFormat="1" ht="19.350000000000001" customHeight="1">
      <c r="A9" s="66"/>
      <c r="B9" s="66"/>
      <c r="C9" s="66"/>
      <c r="D9" s="67"/>
      <c r="E9" s="67"/>
      <c r="F9" s="63"/>
      <c r="G9" s="64"/>
      <c r="H9" s="68"/>
      <c r="I9" s="64"/>
      <c r="J9" s="68" t="s">
        <v>147</v>
      </c>
      <c r="Q9" s="69"/>
      <c r="R9" s="68"/>
      <c r="S9" s="69"/>
      <c r="T9" s="68" t="s">
        <v>148</v>
      </c>
      <c r="U9" s="69"/>
      <c r="V9" s="68"/>
      <c r="W9" s="69"/>
      <c r="X9" s="68" t="s">
        <v>149</v>
      </c>
      <c r="Y9" s="68"/>
      <c r="Z9" s="68" t="s">
        <v>150</v>
      </c>
      <c r="AA9" s="69"/>
      <c r="AB9" s="71" t="s">
        <v>151</v>
      </c>
      <c r="AC9" s="69"/>
      <c r="AD9" s="68" t="s">
        <v>152</v>
      </c>
      <c r="AE9" s="64"/>
      <c r="AF9" s="68" t="s">
        <v>153</v>
      </c>
      <c r="AG9" s="64"/>
      <c r="AH9" s="63"/>
      <c r="AI9" s="64"/>
      <c r="AJ9" s="63"/>
    </row>
    <row r="10" spans="1:36" s="65" customFormat="1" ht="19.350000000000001" customHeight="1">
      <c r="A10" s="66"/>
      <c r="B10" s="66"/>
      <c r="C10" s="66"/>
      <c r="D10" s="67"/>
      <c r="E10" s="67"/>
      <c r="F10" s="68"/>
      <c r="G10" s="69"/>
      <c r="I10" s="69"/>
      <c r="J10" s="68" t="s">
        <v>154</v>
      </c>
      <c r="K10" s="69"/>
      <c r="L10" s="68" t="s">
        <v>155</v>
      </c>
      <c r="M10" s="69"/>
      <c r="N10" s="68" t="s">
        <v>156</v>
      </c>
      <c r="O10" s="62"/>
      <c r="P10" s="63"/>
      <c r="Q10" s="69"/>
      <c r="R10" s="68" t="s">
        <v>157</v>
      </c>
      <c r="S10" s="69"/>
      <c r="T10" s="68" t="s">
        <v>158</v>
      </c>
      <c r="U10" s="69"/>
      <c r="V10" s="68" t="s">
        <v>159</v>
      </c>
      <c r="W10" s="69"/>
      <c r="X10" s="68" t="s">
        <v>160</v>
      </c>
      <c r="Y10" s="68"/>
      <c r="Z10" s="68" t="s">
        <v>161</v>
      </c>
      <c r="AA10" s="69"/>
      <c r="AB10" s="71" t="s">
        <v>162</v>
      </c>
      <c r="AC10" s="69"/>
      <c r="AD10" s="68" t="s">
        <v>163</v>
      </c>
      <c r="AE10" s="62"/>
      <c r="AF10" s="68" t="s">
        <v>164</v>
      </c>
      <c r="AG10" s="62"/>
      <c r="AH10" s="68" t="s">
        <v>165</v>
      </c>
      <c r="AI10" s="62"/>
      <c r="AJ10" s="68"/>
    </row>
    <row r="11" spans="1:36" s="65" customFormat="1" ht="19.350000000000001" customHeight="1">
      <c r="A11" s="66"/>
      <c r="B11" s="66"/>
      <c r="C11" s="66"/>
      <c r="D11" s="67"/>
      <c r="E11" s="67"/>
      <c r="F11" s="68" t="s">
        <v>166</v>
      </c>
      <c r="G11" s="69"/>
      <c r="H11" s="68" t="s">
        <v>167</v>
      </c>
      <c r="I11" s="69"/>
      <c r="J11" s="68" t="s">
        <v>168</v>
      </c>
      <c r="K11" s="69"/>
      <c r="L11" s="68" t="s">
        <v>169</v>
      </c>
      <c r="M11" s="69"/>
      <c r="N11" s="72" t="s">
        <v>170</v>
      </c>
      <c r="O11" s="69"/>
      <c r="P11" s="68"/>
      <c r="Q11" s="69"/>
      <c r="R11" s="68" t="s">
        <v>171</v>
      </c>
      <c r="S11" s="69"/>
      <c r="T11" s="68" t="s">
        <v>172</v>
      </c>
      <c r="U11" s="69"/>
      <c r="V11" s="68" t="s">
        <v>173</v>
      </c>
      <c r="W11" s="69"/>
      <c r="X11" s="68" t="s">
        <v>174</v>
      </c>
      <c r="Y11" s="68"/>
      <c r="Z11" s="68" t="s">
        <v>175</v>
      </c>
      <c r="AA11" s="69"/>
      <c r="AB11" s="71" t="s">
        <v>176</v>
      </c>
      <c r="AC11" s="69"/>
      <c r="AD11" s="68" t="s">
        <v>177</v>
      </c>
      <c r="AE11" s="69"/>
      <c r="AF11" s="68" t="s">
        <v>178</v>
      </c>
      <c r="AG11" s="69"/>
      <c r="AH11" s="68" t="s">
        <v>179</v>
      </c>
      <c r="AI11" s="69"/>
      <c r="AJ11" s="68" t="s">
        <v>180</v>
      </c>
    </row>
    <row r="12" spans="1:36" s="65" customFormat="1" ht="19.350000000000001" customHeight="1">
      <c r="A12" s="66"/>
      <c r="B12" s="66"/>
      <c r="C12" s="66"/>
      <c r="D12" s="67"/>
      <c r="E12" s="67"/>
      <c r="F12" s="68" t="s">
        <v>181</v>
      </c>
      <c r="G12" s="69"/>
      <c r="H12" s="68" t="s">
        <v>182</v>
      </c>
      <c r="I12" s="69"/>
      <c r="J12" s="68" t="s">
        <v>183</v>
      </c>
      <c r="K12" s="69"/>
      <c r="L12" s="68" t="s">
        <v>184</v>
      </c>
      <c r="M12" s="69"/>
      <c r="N12" s="68" t="s">
        <v>185</v>
      </c>
      <c r="O12" s="69"/>
      <c r="P12" s="68" t="s">
        <v>92</v>
      </c>
      <c r="Q12" s="69"/>
      <c r="R12" s="68" t="s">
        <v>186</v>
      </c>
      <c r="S12" s="69"/>
      <c r="T12" s="68" t="s">
        <v>36</v>
      </c>
      <c r="U12" s="69"/>
      <c r="V12" s="68" t="s">
        <v>187</v>
      </c>
      <c r="W12" s="69"/>
      <c r="X12" s="68" t="s">
        <v>188</v>
      </c>
      <c r="Y12" s="68"/>
      <c r="Z12" s="68" t="s">
        <v>189</v>
      </c>
      <c r="AA12" s="69"/>
      <c r="AB12" s="71" t="s">
        <v>190</v>
      </c>
      <c r="AC12" s="69"/>
      <c r="AD12" s="68" t="s">
        <v>191</v>
      </c>
      <c r="AE12" s="69"/>
      <c r="AF12" s="68" t="s">
        <v>192</v>
      </c>
      <c r="AG12" s="69"/>
      <c r="AH12" s="68" t="s">
        <v>193</v>
      </c>
      <c r="AI12" s="69"/>
      <c r="AJ12" s="68" t="s">
        <v>194</v>
      </c>
    </row>
    <row r="13" spans="1:36" s="65" customFormat="1" ht="19.350000000000001" customHeight="1">
      <c r="A13" s="66"/>
      <c r="B13" s="66"/>
      <c r="C13" s="66"/>
      <c r="D13" s="116" t="s">
        <v>11</v>
      </c>
      <c r="E13" s="73"/>
      <c r="F13" s="74" t="s">
        <v>12</v>
      </c>
      <c r="G13" s="69"/>
      <c r="H13" s="74" t="s">
        <v>12</v>
      </c>
      <c r="I13" s="69"/>
      <c r="J13" s="74" t="s">
        <v>12</v>
      </c>
      <c r="K13" s="69"/>
      <c r="L13" s="74" t="s">
        <v>12</v>
      </c>
      <c r="M13" s="69"/>
      <c r="N13" s="74" t="s">
        <v>12</v>
      </c>
      <c r="O13" s="69"/>
      <c r="P13" s="74" t="s">
        <v>12</v>
      </c>
      <c r="Q13" s="69"/>
      <c r="R13" s="74" t="s">
        <v>12</v>
      </c>
      <c r="S13" s="69"/>
      <c r="T13" s="74" t="s">
        <v>12</v>
      </c>
      <c r="U13" s="69"/>
      <c r="V13" s="74" t="s">
        <v>12</v>
      </c>
      <c r="W13" s="69"/>
      <c r="X13" s="74" t="s">
        <v>12</v>
      </c>
      <c r="Y13" s="68"/>
      <c r="Z13" s="74" t="s">
        <v>12</v>
      </c>
      <c r="AA13" s="69"/>
      <c r="AB13" s="74" t="s">
        <v>12</v>
      </c>
      <c r="AC13" s="69"/>
      <c r="AD13" s="74" t="s">
        <v>12</v>
      </c>
      <c r="AE13" s="69"/>
      <c r="AF13" s="74" t="s">
        <v>12</v>
      </c>
      <c r="AG13" s="69"/>
      <c r="AH13" s="74" t="s">
        <v>12</v>
      </c>
      <c r="AI13" s="69"/>
      <c r="AJ13" s="74" t="s">
        <v>12</v>
      </c>
    </row>
    <row r="14" spans="1:36" s="65" customFormat="1" ht="19.350000000000001" customHeight="1">
      <c r="A14" s="61"/>
      <c r="B14" s="61"/>
      <c r="C14" s="66"/>
      <c r="D14" s="67"/>
      <c r="E14" s="67"/>
      <c r="F14" s="63"/>
      <c r="G14" s="64"/>
      <c r="H14" s="63"/>
      <c r="I14" s="64"/>
      <c r="J14" s="63"/>
      <c r="K14" s="64"/>
      <c r="L14" s="63"/>
      <c r="M14" s="64"/>
      <c r="N14" s="63"/>
      <c r="O14" s="64"/>
      <c r="P14" s="63"/>
      <c r="Q14" s="64"/>
      <c r="R14" s="63"/>
      <c r="S14" s="64"/>
      <c r="T14" s="63"/>
      <c r="U14" s="64"/>
      <c r="V14" s="63"/>
      <c r="W14" s="64"/>
      <c r="X14" s="63"/>
      <c r="Y14" s="63"/>
      <c r="Z14" s="63"/>
      <c r="AA14" s="64"/>
      <c r="AB14" s="63"/>
      <c r="AC14" s="64"/>
      <c r="AD14" s="63"/>
      <c r="AE14" s="64"/>
      <c r="AF14" s="63"/>
      <c r="AG14" s="64"/>
      <c r="AH14" s="63"/>
      <c r="AI14" s="64"/>
      <c r="AJ14" s="63"/>
    </row>
    <row r="15" spans="1:36" s="65" customFormat="1" ht="19.350000000000001" customHeight="1">
      <c r="A15" s="61" t="s">
        <v>195</v>
      </c>
      <c r="B15" s="61"/>
      <c r="C15" s="66"/>
      <c r="D15" s="67"/>
      <c r="E15" s="67"/>
      <c r="F15" s="63">
        <v>1150000</v>
      </c>
      <c r="G15" s="64"/>
      <c r="H15" s="63">
        <v>1070000</v>
      </c>
      <c r="I15" s="64"/>
      <c r="J15" s="63">
        <v>1344526</v>
      </c>
      <c r="K15" s="64"/>
      <c r="L15" s="63">
        <v>13876</v>
      </c>
      <c r="M15" s="64"/>
      <c r="N15" s="63">
        <v>115000</v>
      </c>
      <c r="O15" s="64"/>
      <c r="P15" s="63">
        <v>19030004</v>
      </c>
      <c r="Q15" s="63"/>
      <c r="R15" s="63">
        <v>-717628</v>
      </c>
      <c r="S15" s="63"/>
      <c r="T15" s="63">
        <v>-31001</v>
      </c>
      <c r="U15" s="63"/>
      <c r="V15" s="63">
        <v>7820</v>
      </c>
      <c r="W15" s="63"/>
      <c r="X15" s="63">
        <v>-2982</v>
      </c>
      <c r="Y15" s="63"/>
      <c r="Z15" s="63">
        <v>4805</v>
      </c>
      <c r="AA15" s="63"/>
      <c r="AB15" s="63">
        <v>0</v>
      </c>
      <c r="AC15" s="63"/>
      <c r="AD15" s="63">
        <f>SUM(R15:AB15)</f>
        <v>-738986</v>
      </c>
      <c r="AE15" s="63"/>
      <c r="AF15" s="63">
        <f>SUM(F15:P15,AD15)</f>
        <v>21984420</v>
      </c>
      <c r="AG15" s="63"/>
      <c r="AH15" s="63">
        <v>6103703</v>
      </c>
      <c r="AI15" s="63"/>
      <c r="AJ15" s="63">
        <f>SUM(AF15:AH15)</f>
        <v>28088123</v>
      </c>
    </row>
    <row r="16" spans="1:36" s="65" customFormat="1" ht="19.350000000000001" customHeight="1">
      <c r="A16" s="61" t="s">
        <v>196</v>
      </c>
      <c r="B16" s="61"/>
      <c r="C16" s="66"/>
      <c r="D16" s="67"/>
      <c r="E16" s="67"/>
      <c r="F16" s="63"/>
      <c r="G16" s="64"/>
      <c r="H16" s="63"/>
      <c r="I16" s="64"/>
      <c r="J16" s="63"/>
      <c r="K16" s="64"/>
      <c r="L16" s="63"/>
      <c r="M16" s="64"/>
      <c r="O16" s="64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</row>
    <row r="17" spans="1:36" s="65" customFormat="1" ht="19.350000000000001" customHeight="1">
      <c r="A17" s="61"/>
      <c r="B17" s="61" t="s">
        <v>197</v>
      </c>
      <c r="C17" s="66"/>
      <c r="D17" s="67"/>
      <c r="E17" s="67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63"/>
      <c r="AA17" s="196"/>
      <c r="AB17" s="196"/>
      <c r="AC17" s="196"/>
      <c r="AD17" s="196"/>
      <c r="AE17" s="196"/>
      <c r="AF17" s="196"/>
      <c r="AG17" s="196"/>
      <c r="AH17" s="196"/>
      <c r="AI17" s="196"/>
      <c r="AJ17" s="63"/>
    </row>
    <row r="18" spans="1:36" s="65" customFormat="1" ht="19.350000000000001" customHeight="1">
      <c r="A18" s="66" t="s">
        <v>198</v>
      </c>
      <c r="B18" s="66"/>
      <c r="C18" s="66"/>
      <c r="D18" s="67"/>
      <c r="E18" s="67"/>
      <c r="F18" s="63">
        <v>0</v>
      </c>
      <c r="G18" s="63"/>
      <c r="H18" s="63">
        <v>0</v>
      </c>
      <c r="J18" s="65">
        <v>3006</v>
      </c>
      <c r="L18" s="63">
        <v>0</v>
      </c>
      <c r="N18" s="63">
        <v>0</v>
      </c>
      <c r="P18" s="63">
        <v>0</v>
      </c>
      <c r="Q18" s="196"/>
      <c r="R18" s="63">
        <v>0</v>
      </c>
      <c r="S18" s="196"/>
      <c r="T18" s="63">
        <v>0</v>
      </c>
      <c r="U18" s="196"/>
      <c r="V18" s="63">
        <v>0</v>
      </c>
      <c r="W18" s="196"/>
      <c r="X18" s="63">
        <v>0</v>
      </c>
      <c r="Y18" s="196"/>
      <c r="Z18" s="63">
        <v>0</v>
      </c>
      <c r="AA18" s="196"/>
      <c r="AB18" s="63">
        <v>0</v>
      </c>
      <c r="AC18" s="196"/>
      <c r="AD18" s="63">
        <v>0</v>
      </c>
      <c r="AE18" s="196"/>
      <c r="AF18" s="196">
        <v>3006</v>
      </c>
      <c r="AG18" s="196"/>
      <c r="AH18" s="196">
        <v>-3006</v>
      </c>
      <c r="AI18" s="196"/>
      <c r="AJ18" s="63">
        <f t="shared" ref="AJ18:AJ22" si="0">SUM(AF18:AH18)</f>
        <v>0</v>
      </c>
    </row>
    <row r="19" spans="1:36" s="65" customFormat="1" ht="19.350000000000001" customHeight="1">
      <c r="A19" s="66" t="s">
        <v>199</v>
      </c>
      <c r="B19" s="66"/>
      <c r="C19" s="66"/>
      <c r="D19" s="75">
        <v>18</v>
      </c>
      <c r="E19" s="67"/>
      <c r="F19" s="63">
        <v>0</v>
      </c>
      <c r="G19" s="63"/>
      <c r="H19" s="63">
        <v>0</v>
      </c>
      <c r="J19" s="63">
        <v>0</v>
      </c>
      <c r="L19" s="63">
        <v>0</v>
      </c>
      <c r="N19" s="63">
        <v>0</v>
      </c>
      <c r="P19" s="196">
        <v>-632447</v>
      </c>
      <c r="Q19" s="196"/>
      <c r="R19" s="63">
        <v>0</v>
      </c>
      <c r="S19" s="196"/>
      <c r="T19" s="63">
        <v>0</v>
      </c>
      <c r="U19" s="196"/>
      <c r="V19" s="63">
        <v>0</v>
      </c>
      <c r="W19" s="196"/>
      <c r="X19" s="63">
        <v>0</v>
      </c>
      <c r="Y19" s="196"/>
      <c r="Z19" s="63">
        <v>0</v>
      </c>
      <c r="AA19" s="196"/>
      <c r="AB19" s="63">
        <v>0</v>
      </c>
      <c r="AC19" s="196"/>
      <c r="AD19" s="63">
        <v>0</v>
      </c>
      <c r="AE19" s="196"/>
      <c r="AF19" s="196">
        <v>-632447</v>
      </c>
      <c r="AG19" s="196"/>
      <c r="AH19" s="63">
        <v>0</v>
      </c>
      <c r="AI19" s="196"/>
      <c r="AJ19" s="63">
        <f t="shared" si="0"/>
        <v>-632447</v>
      </c>
    </row>
    <row r="20" spans="1:36" s="65" customFormat="1" ht="19.350000000000001" customHeight="1">
      <c r="A20" s="66" t="s">
        <v>200</v>
      </c>
      <c r="B20" s="66"/>
      <c r="C20" s="66"/>
      <c r="D20" s="67"/>
      <c r="E20" s="67"/>
      <c r="F20" s="63"/>
      <c r="G20" s="63"/>
      <c r="H20" s="63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63"/>
      <c r="AA20" s="196"/>
      <c r="AB20" s="196"/>
      <c r="AC20" s="196"/>
      <c r="AD20" s="196"/>
      <c r="AE20" s="196"/>
      <c r="AF20" s="196"/>
      <c r="AG20" s="196"/>
      <c r="AH20" s="196"/>
      <c r="AI20" s="196"/>
      <c r="AJ20" s="63"/>
    </row>
    <row r="21" spans="1:36" s="65" customFormat="1" ht="19.350000000000001" customHeight="1">
      <c r="A21" s="66"/>
      <c r="B21" s="66" t="s">
        <v>201</v>
      </c>
      <c r="C21" s="66"/>
      <c r="D21" s="67"/>
      <c r="E21" s="67"/>
      <c r="F21" s="63">
        <v>0</v>
      </c>
      <c r="G21" s="63"/>
      <c r="H21" s="63">
        <v>0</v>
      </c>
      <c r="J21" s="63">
        <v>0</v>
      </c>
      <c r="L21" s="63">
        <v>0</v>
      </c>
      <c r="N21" s="63">
        <v>0</v>
      </c>
      <c r="P21" s="63">
        <v>0</v>
      </c>
      <c r="Q21" s="196"/>
      <c r="R21" s="63">
        <v>0</v>
      </c>
      <c r="S21" s="196"/>
      <c r="T21" s="63">
        <v>0</v>
      </c>
      <c r="U21" s="196"/>
      <c r="V21" s="63">
        <v>0</v>
      </c>
      <c r="W21" s="196"/>
      <c r="X21" s="63">
        <v>0</v>
      </c>
      <c r="Y21" s="196"/>
      <c r="Z21" s="63">
        <v>0</v>
      </c>
      <c r="AA21" s="196"/>
      <c r="AB21" s="63">
        <v>0</v>
      </c>
      <c r="AC21" s="196"/>
      <c r="AD21" s="63">
        <v>0</v>
      </c>
      <c r="AE21" s="196"/>
      <c r="AF21" s="63">
        <v>0</v>
      </c>
      <c r="AG21" s="196"/>
      <c r="AH21" s="196">
        <v>-113582</v>
      </c>
      <c r="AI21" s="196"/>
      <c r="AJ21" s="63">
        <f t="shared" si="0"/>
        <v>-113582</v>
      </c>
    </row>
    <row r="22" spans="1:36" s="65" customFormat="1" ht="19.350000000000001" customHeight="1">
      <c r="A22" s="66" t="s">
        <v>202</v>
      </c>
      <c r="B22" s="66"/>
      <c r="C22" s="66"/>
      <c r="D22" s="67"/>
      <c r="E22" s="67"/>
      <c r="F22" s="76">
        <v>0</v>
      </c>
      <c r="G22" s="63"/>
      <c r="H22" s="76">
        <v>0</v>
      </c>
      <c r="J22" s="76">
        <v>0</v>
      </c>
      <c r="L22" s="76">
        <v>0</v>
      </c>
      <c r="N22" s="76">
        <v>0</v>
      </c>
      <c r="P22" s="197">
        <v>969048</v>
      </c>
      <c r="Q22" s="196"/>
      <c r="R22" s="197">
        <v>-263764</v>
      </c>
      <c r="S22" s="196"/>
      <c r="T22" s="197">
        <v>-21220</v>
      </c>
      <c r="U22" s="196"/>
      <c r="V22" s="197">
        <v>38</v>
      </c>
      <c r="W22" s="196"/>
      <c r="X22" s="197">
        <v>-15</v>
      </c>
      <c r="Y22" s="196"/>
      <c r="Z22" s="76">
        <v>126</v>
      </c>
      <c r="AA22" s="196"/>
      <c r="AB22" s="76">
        <v>0</v>
      </c>
      <c r="AC22" s="196"/>
      <c r="AD22" s="76">
        <f>SUM(R22:AB22)</f>
        <v>-284835</v>
      </c>
      <c r="AE22" s="196"/>
      <c r="AF22" s="76">
        <f>SUM(F22:P22,AD22)</f>
        <v>684213</v>
      </c>
      <c r="AG22" s="196"/>
      <c r="AH22" s="197">
        <v>92916</v>
      </c>
      <c r="AI22" s="196"/>
      <c r="AJ22" s="76">
        <f t="shared" si="0"/>
        <v>777129</v>
      </c>
    </row>
    <row r="23" spans="1:36" s="65" customFormat="1" ht="6" customHeight="1">
      <c r="A23" s="66"/>
      <c r="B23" s="61"/>
      <c r="C23" s="66"/>
      <c r="D23" s="67"/>
      <c r="E23" s="67"/>
      <c r="F23" s="63"/>
      <c r="G23" s="64"/>
      <c r="H23" s="63"/>
      <c r="I23" s="64"/>
      <c r="J23" s="63"/>
      <c r="K23" s="64"/>
      <c r="L23" s="63"/>
      <c r="M23" s="64"/>
      <c r="N23" s="63"/>
      <c r="O23" s="64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</row>
    <row r="24" spans="1:36" s="65" customFormat="1" ht="19.350000000000001" customHeight="1" thickBot="1">
      <c r="A24" s="61" t="s">
        <v>203</v>
      </c>
      <c r="B24" s="61"/>
      <c r="C24" s="66"/>
      <c r="D24" s="67"/>
      <c r="E24" s="67"/>
      <c r="F24" s="77">
        <f>SUM(F15:F22)</f>
        <v>1150000</v>
      </c>
      <c r="G24" s="64"/>
      <c r="H24" s="77">
        <f>SUM(H15:H22)</f>
        <v>1070000</v>
      </c>
      <c r="I24" s="64"/>
      <c r="J24" s="77">
        <f>SUM(J15:J22)</f>
        <v>1347532</v>
      </c>
      <c r="K24" s="64"/>
      <c r="L24" s="77">
        <f>SUM(L15:L22)</f>
        <v>13876</v>
      </c>
      <c r="M24" s="64"/>
      <c r="N24" s="77">
        <f>SUM(N15:N22)</f>
        <v>115000</v>
      </c>
      <c r="O24" s="64"/>
      <c r="P24" s="77">
        <f>SUM(P15:P22)</f>
        <v>19366605</v>
      </c>
      <c r="Q24" s="63"/>
      <c r="R24" s="77">
        <f>SUM(R15:R22)</f>
        <v>-981392</v>
      </c>
      <c r="S24" s="63"/>
      <c r="T24" s="77">
        <f>SUM(T15:T22)</f>
        <v>-52221</v>
      </c>
      <c r="U24" s="63"/>
      <c r="V24" s="77">
        <f>SUM(V15:V22)</f>
        <v>7858</v>
      </c>
      <c r="W24" s="63"/>
      <c r="X24" s="77">
        <f>SUM(X15:X22)</f>
        <v>-2997</v>
      </c>
      <c r="Y24" s="63"/>
      <c r="Z24" s="77">
        <f>SUM(Z15:Z22)</f>
        <v>4931</v>
      </c>
      <c r="AA24" s="63"/>
      <c r="AB24" s="77">
        <f>SUM(AB15:AB22)</f>
        <v>0</v>
      </c>
      <c r="AC24" s="63"/>
      <c r="AD24" s="77">
        <f>SUM(AD15:AD22)</f>
        <v>-1023821</v>
      </c>
      <c r="AE24" s="63"/>
      <c r="AF24" s="77">
        <f>SUM(AF15:AF22)</f>
        <v>22039192</v>
      </c>
      <c r="AG24" s="63"/>
      <c r="AH24" s="77">
        <f>SUM(AH15:AH22)</f>
        <v>6080031</v>
      </c>
      <c r="AI24" s="63"/>
      <c r="AJ24" s="77">
        <f>SUM(AJ15:AJ22)</f>
        <v>28119223</v>
      </c>
    </row>
    <row r="25" spans="1:36" s="65" customFormat="1" ht="19.350000000000001" customHeight="1" thickTop="1">
      <c r="A25" s="61"/>
      <c r="B25" s="61"/>
      <c r="C25" s="66"/>
      <c r="D25" s="67"/>
      <c r="E25" s="67"/>
      <c r="F25" s="63"/>
      <c r="G25" s="64"/>
      <c r="H25" s="63"/>
      <c r="I25" s="64"/>
      <c r="J25" s="63"/>
      <c r="K25" s="64"/>
      <c r="L25" s="63"/>
      <c r="M25" s="64"/>
      <c r="N25" s="63"/>
      <c r="O25" s="64"/>
      <c r="P25" s="63"/>
      <c r="Q25" s="64"/>
      <c r="R25" s="63"/>
      <c r="S25" s="64"/>
      <c r="T25" s="63"/>
      <c r="U25" s="64"/>
      <c r="V25" s="63"/>
      <c r="W25" s="64"/>
      <c r="X25" s="63"/>
      <c r="Y25" s="63"/>
      <c r="Z25" s="63"/>
      <c r="AA25" s="64"/>
      <c r="AB25" s="63"/>
      <c r="AC25" s="64"/>
      <c r="AD25" s="63"/>
      <c r="AE25" s="64"/>
      <c r="AF25" s="63"/>
      <c r="AG25" s="64"/>
      <c r="AH25" s="63"/>
      <c r="AI25" s="64"/>
      <c r="AJ25" s="63"/>
    </row>
    <row r="26" spans="1:36" s="65" customFormat="1" ht="19.350000000000001" customHeight="1">
      <c r="A26" s="61" t="s">
        <v>204</v>
      </c>
      <c r="B26" s="61"/>
      <c r="C26" s="66"/>
      <c r="D26" s="67"/>
      <c r="E26" s="67"/>
      <c r="F26" s="63">
        <v>1150000</v>
      </c>
      <c r="G26" s="64"/>
      <c r="H26" s="63">
        <v>1070000</v>
      </c>
      <c r="I26" s="64"/>
      <c r="J26" s="63">
        <v>1347532</v>
      </c>
      <c r="K26" s="64"/>
      <c r="L26" s="63">
        <v>13876</v>
      </c>
      <c r="M26" s="64"/>
      <c r="N26" s="63">
        <v>115000</v>
      </c>
      <c r="O26" s="64"/>
      <c r="P26" s="63">
        <v>20967522</v>
      </c>
      <c r="Q26" s="64"/>
      <c r="R26" s="63">
        <v>-1118370</v>
      </c>
      <c r="S26" s="64"/>
      <c r="T26" s="63">
        <v>-39564</v>
      </c>
      <c r="U26" s="64"/>
      <c r="V26" s="63">
        <v>7859</v>
      </c>
      <c r="W26" s="64"/>
      <c r="X26" s="63">
        <v>-2997</v>
      </c>
      <c r="Y26" s="63"/>
      <c r="Z26" s="63">
        <v>4931</v>
      </c>
      <c r="AA26" s="64"/>
      <c r="AB26" s="63">
        <v>14803</v>
      </c>
      <c r="AC26" s="64"/>
      <c r="AD26" s="63">
        <v>-1133338</v>
      </c>
      <c r="AE26" s="64"/>
      <c r="AF26" s="63">
        <f>SUM(F26:P26,AD26)</f>
        <v>23530592</v>
      </c>
      <c r="AG26" s="64"/>
      <c r="AH26" s="63">
        <v>6890805</v>
      </c>
      <c r="AI26" s="64"/>
      <c r="AJ26" s="63">
        <v>30421397</v>
      </c>
    </row>
    <row r="27" spans="1:36" s="65" customFormat="1" ht="19.350000000000001" customHeight="1">
      <c r="A27" s="61" t="s">
        <v>196</v>
      </c>
      <c r="B27" s="61"/>
      <c r="C27" s="66"/>
      <c r="D27" s="67"/>
      <c r="E27" s="67"/>
      <c r="F27" s="63"/>
      <c r="G27" s="64"/>
      <c r="H27" s="63"/>
      <c r="I27" s="64"/>
      <c r="J27" s="63"/>
      <c r="K27" s="64"/>
      <c r="L27" s="63"/>
      <c r="M27" s="64"/>
      <c r="O27" s="64"/>
      <c r="P27" s="63"/>
      <c r="Q27" s="64"/>
      <c r="R27" s="63"/>
      <c r="S27" s="64"/>
      <c r="T27" s="63"/>
      <c r="U27" s="64"/>
      <c r="V27" s="63"/>
      <c r="W27" s="64"/>
      <c r="X27" s="63"/>
      <c r="Y27" s="63"/>
      <c r="Z27" s="63"/>
      <c r="AA27" s="64"/>
      <c r="AB27" s="63"/>
      <c r="AC27" s="64"/>
      <c r="AD27" s="63"/>
      <c r="AE27" s="64"/>
      <c r="AF27" s="63"/>
      <c r="AG27" s="64"/>
      <c r="AH27" s="63"/>
      <c r="AI27" s="64"/>
      <c r="AJ27" s="63"/>
    </row>
    <row r="28" spans="1:36" s="65" customFormat="1" ht="19.350000000000001" customHeight="1">
      <c r="A28" s="61"/>
      <c r="B28" s="61" t="s">
        <v>197</v>
      </c>
      <c r="C28" s="66"/>
      <c r="D28" s="67"/>
      <c r="E28" s="67"/>
      <c r="Z28" s="63"/>
      <c r="AJ28" s="63"/>
    </row>
    <row r="29" spans="1:36" s="65" customFormat="1" ht="19.350000000000001" customHeight="1">
      <c r="A29" s="66" t="s">
        <v>282</v>
      </c>
      <c r="B29" s="66"/>
      <c r="C29" s="66"/>
      <c r="D29" s="67"/>
      <c r="E29" s="67"/>
      <c r="F29" s="63">
        <v>0</v>
      </c>
      <c r="G29" s="63"/>
      <c r="H29" s="63">
        <v>0</v>
      </c>
      <c r="I29" s="63"/>
      <c r="J29" s="63">
        <v>0</v>
      </c>
      <c r="K29" s="63"/>
      <c r="L29" s="63">
        <v>0</v>
      </c>
      <c r="M29" s="63"/>
      <c r="N29" s="63">
        <v>0</v>
      </c>
      <c r="O29" s="63"/>
      <c r="P29" s="63">
        <v>0</v>
      </c>
      <c r="Q29" s="63"/>
      <c r="R29" s="63">
        <v>0</v>
      </c>
      <c r="S29" s="63"/>
      <c r="T29" s="63">
        <v>0</v>
      </c>
      <c r="U29" s="63"/>
      <c r="V29" s="63">
        <v>0</v>
      </c>
      <c r="W29" s="63"/>
      <c r="X29" s="63">
        <v>0</v>
      </c>
      <c r="Y29" s="63"/>
      <c r="Z29" s="63">
        <v>0</v>
      </c>
      <c r="AA29" s="63"/>
      <c r="AB29" s="63">
        <v>0</v>
      </c>
      <c r="AD29" s="63">
        <v>0</v>
      </c>
      <c r="AE29" s="64"/>
      <c r="AF29" s="63">
        <f>SUM(F29:P29,AD29)</f>
        <v>0</v>
      </c>
      <c r="AG29" s="64"/>
      <c r="AH29" s="65">
        <v>50332</v>
      </c>
      <c r="AI29" s="64"/>
      <c r="AJ29" s="63">
        <f>SUM(AF29:AH29)</f>
        <v>50332</v>
      </c>
    </row>
    <row r="30" spans="1:36" s="65" customFormat="1" ht="19.350000000000001" customHeight="1">
      <c r="A30" s="66" t="s">
        <v>271</v>
      </c>
      <c r="B30" s="66"/>
      <c r="C30" s="66"/>
      <c r="D30" s="67"/>
      <c r="E30" s="67"/>
    </row>
    <row r="31" spans="1:36" s="65" customFormat="1" ht="19.350000000000001" customHeight="1">
      <c r="A31" s="66"/>
      <c r="B31" s="66" t="s">
        <v>272</v>
      </c>
      <c r="C31" s="66"/>
      <c r="D31" s="67"/>
      <c r="E31" s="67"/>
      <c r="F31" s="63">
        <v>0</v>
      </c>
      <c r="G31" s="63"/>
      <c r="H31" s="63">
        <v>0</v>
      </c>
      <c r="I31" s="63"/>
      <c r="J31" s="63">
        <v>0</v>
      </c>
      <c r="K31" s="63"/>
      <c r="L31" s="63">
        <v>0</v>
      </c>
      <c r="M31" s="63"/>
      <c r="N31" s="63">
        <v>0</v>
      </c>
      <c r="O31" s="63"/>
      <c r="P31" s="63">
        <v>0</v>
      </c>
      <c r="Q31" s="63"/>
      <c r="R31" s="63">
        <v>0</v>
      </c>
      <c r="S31" s="63"/>
      <c r="T31" s="63">
        <v>0</v>
      </c>
      <c r="U31" s="63"/>
      <c r="V31" s="63">
        <v>0</v>
      </c>
      <c r="W31" s="63"/>
      <c r="X31" s="63">
        <v>0</v>
      </c>
      <c r="Y31" s="63"/>
      <c r="Z31" s="63">
        <v>0</v>
      </c>
      <c r="AA31" s="63"/>
      <c r="AB31" s="63">
        <v>0</v>
      </c>
      <c r="AD31" s="63">
        <v>0</v>
      </c>
      <c r="AF31" s="63">
        <f>SUM(F31:P31,AD31)</f>
        <v>0</v>
      </c>
      <c r="AH31" s="65">
        <v>-320620</v>
      </c>
      <c r="AJ31" s="63">
        <f>SUM(AF31:AH31)</f>
        <v>-320620</v>
      </c>
    </row>
    <row r="32" spans="1:36" s="65" customFormat="1" ht="19.350000000000001" customHeight="1">
      <c r="A32" s="66" t="s">
        <v>199</v>
      </c>
      <c r="B32" s="66"/>
      <c r="C32" s="66"/>
      <c r="D32" s="75">
        <v>18</v>
      </c>
      <c r="E32" s="67"/>
      <c r="F32" s="63">
        <v>0</v>
      </c>
      <c r="G32" s="63"/>
      <c r="H32" s="63">
        <v>0</v>
      </c>
      <c r="I32" s="63"/>
      <c r="J32" s="63">
        <v>0</v>
      </c>
      <c r="K32" s="63"/>
      <c r="L32" s="63">
        <v>0</v>
      </c>
      <c r="M32" s="63"/>
      <c r="N32" s="63">
        <v>0</v>
      </c>
      <c r="O32" s="63"/>
      <c r="P32" s="63">
        <v>-862445</v>
      </c>
      <c r="Q32" s="63"/>
      <c r="R32" s="63">
        <v>0</v>
      </c>
      <c r="S32" s="63"/>
      <c r="T32" s="63">
        <v>0</v>
      </c>
      <c r="U32" s="63"/>
      <c r="V32" s="63">
        <v>0</v>
      </c>
      <c r="W32" s="63"/>
      <c r="X32" s="63">
        <v>0</v>
      </c>
      <c r="Y32" s="63"/>
      <c r="Z32" s="63">
        <v>0</v>
      </c>
      <c r="AA32" s="63"/>
      <c r="AB32" s="63">
        <v>0</v>
      </c>
      <c r="AC32" s="4"/>
      <c r="AD32" s="63">
        <f t="shared" ref="AD32:AD35" si="1">SUM(R32:AB32)</f>
        <v>0</v>
      </c>
      <c r="AF32" s="63">
        <f>SUM(F32:P32,AD32)</f>
        <v>-862445</v>
      </c>
      <c r="AH32" s="65">
        <v>0</v>
      </c>
      <c r="AJ32" s="63">
        <f t="shared" ref="AJ32:AJ35" si="2">SUM(AF32:AH32)</f>
        <v>-862445</v>
      </c>
    </row>
    <row r="33" spans="1:36" s="65" customFormat="1" ht="19.350000000000001" customHeight="1">
      <c r="A33" s="66" t="s">
        <v>200</v>
      </c>
      <c r="B33" s="66"/>
      <c r="C33" s="66"/>
      <c r="D33" s="67"/>
      <c r="E33" s="67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4"/>
      <c r="AD33" s="63"/>
      <c r="AF33" s="63"/>
      <c r="AJ33" s="63"/>
    </row>
    <row r="34" spans="1:36" s="65" customFormat="1" ht="19.350000000000001" customHeight="1">
      <c r="A34" s="66"/>
      <c r="B34" s="66" t="s">
        <v>201</v>
      </c>
      <c r="C34" s="66"/>
      <c r="D34" s="67"/>
      <c r="E34" s="67"/>
      <c r="F34" s="63">
        <v>0</v>
      </c>
      <c r="G34" s="63"/>
      <c r="H34" s="63">
        <v>0</v>
      </c>
      <c r="I34" s="63"/>
      <c r="J34" s="63">
        <v>0</v>
      </c>
      <c r="K34" s="63"/>
      <c r="L34" s="63">
        <v>0</v>
      </c>
      <c r="M34" s="63"/>
      <c r="N34" s="63">
        <v>0</v>
      </c>
      <c r="O34" s="63"/>
      <c r="P34" s="63">
        <v>0</v>
      </c>
      <c r="Q34" s="63"/>
      <c r="R34" s="63">
        <v>0</v>
      </c>
      <c r="S34" s="63"/>
      <c r="T34" s="63">
        <v>0</v>
      </c>
      <c r="U34" s="63"/>
      <c r="V34" s="63">
        <v>0</v>
      </c>
      <c r="W34" s="63"/>
      <c r="X34" s="63">
        <v>0</v>
      </c>
      <c r="Y34" s="63"/>
      <c r="Z34" s="63">
        <v>0</v>
      </c>
      <c r="AA34" s="63"/>
      <c r="AB34" s="63">
        <v>0</v>
      </c>
      <c r="AC34" s="4"/>
      <c r="AD34" s="63">
        <f t="shared" si="1"/>
        <v>0</v>
      </c>
      <c r="AF34" s="63">
        <f>SUM(F34:P34,AD34)</f>
        <v>0</v>
      </c>
      <c r="AH34" s="65">
        <v>-60982</v>
      </c>
      <c r="AJ34" s="63">
        <f t="shared" si="2"/>
        <v>-60982</v>
      </c>
    </row>
    <row r="35" spans="1:36" s="65" customFormat="1" ht="19.350000000000001" customHeight="1">
      <c r="A35" s="66" t="s">
        <v>135</v>
      </c>
      <c r="B35" s="66"/>
      <c r="C35" s="66"/>
      <c r="D35" s="67"/>
      <c r="E35" s="67"/>
      <c r="F35" s="76">
        <v>0</v>
      </c>
      <c r="G35" s="63"/>
      <c r="H35" s="76">
        <v>0</v>
      </c>
      <c r="I35" s="63"/>
      <c r="J35" s="76">
        <v>0</v>
      </c>
      <c r="K35" s="63"/>
      <c r="L35" s="76">
        <v>0</v>
      </c>
      <c r="M35" s="63"/>
      <c r="N35" s="76">
        <v>0</v>
      </c>
      <c r="O35" s="63"/>
      <c r="P35" s="76">
        <v>2962025</v>
      </c>
      <c r="Q35" s="63"/>
      <c r="R35" s="76">
        <v>227983</v>
      </c>
      <c r="S35" s="63"/>
      <c r="T35" s="76">
        <v>16319</v>
      </c>
      <c r="U35" s="63"/>
      <c r="V35" s="76">
        <v>0</v>
      </c>
      <c r="W35" s="63"/>
      <c r="X35" s="76">
        <v>0</v>
      </c>
      <c r="Y35" s="76"/>
      <c r="Z35" s="76">
        <v>0</v>
      </c>
      <c r="AA35" s="63"/>
      <c r="AB35" s="76">
        <v>0</v>
      </c>
      <c r="AC35" s="64"/>
      <c r="AD35" s="76">
        <f t="shared" si="1"/>
        <v>244302</v>
      </c>
      <c r="AE35" s="64"/>
      <c r="AF35" s="76">
        <f>SUM(F35:P35,AD35)</f>
        <v>3206327</v>
      </c>
      <c r="AG35" s="64"/>
      <c r="AH35" s="76">
        <v>400320</v>
      </c>
      <c r="AI35" s="64"/>
      <c r="AJ35" s="76">
        <f t="shared" si="2"/>
        <v>3606647</v>
      </c>
    </row>
    <row r="36" spans="1:36" s="65" customFormat="1" ht="6" customHeight="1">
      <c r="A36" s="66"/>
      <c r="B36" s="61"/>
      <c r="C36" s="66"/>
      <c r="D36" s="67"/>
      <c r="E36" s="67"/>
      <c r="F36" s="63"/>
      <c r="G36" s="64"/>
      <c r="H36" s="63"/>
      <c r="I36" s="64"/>
      <c r="J36" s="63"/>
      <c r="K36" s="64"/>
      <c r="L36" s="63"/>
      <c r="M36" s="64"/>
      <c r="N36" s="63"/>
      <c r="O36" s="64"/>
      <c r="P36" s="63"/>
      <c r="Q36" s="64"/>
      <c r="R36" s="63"/>
      <c r="S36" s="64"/>
      <c r="T36" s="63"/>
      <c r="U36" s="64"/>
      <c r="V36" s="63"/>
      <c r="W36" s="64"/>
      <c r="X36" s="63"/>
      <c r="Y36" s="63"/>
      <c r="Z36" s="63"/>
      <c r="AA36" s="64"/>
      <c r="AB36" s="63"/>
      <c r="AC36" s="64"/>
      <c r="AD36" s="63"/>
      <c r="AE36" s="64"/>
      <c r="AF36" s="63"/>
      <c r="AG36" s="64"/>
      <c r="AH36" s="63"/>
      <c r="AI36" s="64"/>
      <c r="AJ36" s="63"/>
    </row>
    <row r="37" spans="1:36" s="65" customFormat="1" ht="19.350000000000001" customHeight="1" thickBot="1">
      <c r="A37" s="61" t="s">
        <v>205</v>
      </c>
      <c r="B37" s="61"/>
      <c r="C37" s="66"/>
      <c r="D37" s="67"/>
      <c r="E37" s="67"/>
      <c r="F37" s="77">
        <f>SUM(F26:F35)</f>
        <v>1150000</v>
      </c>
      <c r="G37" s="64"/>
      <c r="H37" s="77">
        <f>SUM(H26:H35)</f>
        <v>1070000</v>
      </c>
      <c r="I37" s="64"/>
      <c r="J37" s="77">
        <f>SUM(J26:J35)</f>
        <v>1347532</v>
      </c>
      <c r="K37" s="64"/>
      <c r="L37" s="77">
        <f>SUM(L26:L35)</f>
        <v>13876</v>
      </c>
      <c r="M37" s="64"/>
      <c r="N37" s="77">
        <f>SUM(N26:N35)</f>
        <v>115000</v>
      </c>
      <c r="O37" s="64"/>
      <c r="P37" s="77">
        <f>SUM(P26:P35)</f>
        <v>23067102</v>
      </c>
      <c r="Q37" s="64"/>
      <c r="R37" s="77">
        <f>SUM(R26:R35)</f>
        <v>-890387</v>
      </c>
      <c r="S37" s="64"/>
      <c r="T37" s="77">
        <f>SUM(T26:T35)</f>
        <v>-23245</v>
      </c>
      <c r="U37" s="64"/>
      <c r="V37" s="77">
        <f>SUM(V26:V35)</f>
        <v>7859</v>
      </c>
      <c r="W37" s="64"/>
      <c r="X37" s="77">
        <f>SUM(X26:X35)</f>
        <v>-2997</v>
      </c>
      <c r="Y37" s="63"/>
      <c r="Z37" s="77">
        <f>SUM(Z26:Z35)</f>
        <v>4931</v>
      </c>
      <c r="AA37" s="64"/>
      <c r="AB37" s="77">
        <f>SUM(AB26:AB35)</f>
        <v>14803</v>
      </c>
      <c r="AC37" s="64"/>
      <c r="AD37" s="77">
        <f>SUM(AD26:AD35)</f>
        <v>-889036</v>
      </c>
      <c r="AE37" s="64"/>
      <c r="AF37" s="77">
        <f>SUM(AF26:AF35)</f>
        <v>25874474</v>
      </c>
      <c r="AG37" s="64"/>
      <c r="AH37" s="77">
        <f>SUM(AH26:AH35)</f>
        <v>6959855</v>
      </c>
      <c r="AI37" s="64"/>
      <c r="AJ37" s="77">
        <f>SUM(AJ26:AJ35)</f>
        <v>32834329</v>
      </c>
    </row>
    <row r="38" spans="1:36" s="65" customFormat="1" ht="19.350000000000001" customHeight="1" thickTop="1">
      <c r="A38" s="61"/>
      <c r="B38" s="61"/>
      <c r="C38" s="66"/>
      <c r="D38" s="67"/>
      <c r="E38" s="67"/>
      <c r="F38" s="63"/>
      <c r="G38" s="64"/>
      <c r="H38" s="63"/>
      <c r="I38" s="64"/>
      <c r="J38" s="63"/>
      <c r="K38" s="64"/>
      <c r="L38" s="63"/>
      <c r="M38" s="64"/>
      <c r="N38" s="63"/>
      <c r="O38" s="64"/>
      <c r="P38" s="63"/>
      <c r="Q38" s="64"/>
      <c r="R38" s="63"/>
      <c r="S38" s="64"/>
      <c r="T38" s="63"/>
      <c r="U38" s="64"/>
      <c r="V38" s="63"/>
      <c r="W38" s="64"/>
      <c r="X38" s="63"/>
      <c r="Y38" s="63"/>
      <c r="Z38" s="63"/>
      <c r="AA38" s="64"/>
      <c r="AB38" s="63"/>
      <c r="AC38" s="64"/>
      <c r="AD38" s="63"/>
      <c r="AE38" s="64"/>
      <c r="AF38" s="63"/>
      <c r="AG38" s="64"/>
      <c r="AH38" s="64"/>
      <c r="AI38" s="64"/>
      <c r="AJ38" s="63"/>
    </row>
    <row r="39" spans="1:36" s="65" customFormat="1" ht="19.350000000000001" customHeight="1">
      <c r="A39" s="61"/>
      <c r="B39" s="61"/>
      <c r="C39" s="66"/>
      <c r="D39" s="67"/>
      <c r="E39" s="67"/>
      <c r="F39" s="63"/>
      <c r="G39" s="64"/>
      <c r="H39" s="63"/>
      <c r="I39" s="64"/>
      <c r="J39" s="63"/>
      <c r="K39" s="64"/>
      <c r="L39" s="63"/>
      <c r="M39" s="64"/>
      <c r="N39" s="63"/>
      <c r="O39" s="64"/>
      <c r="P39" s="63"/>
      <c r="Q39" s="64"/>
      <c r="R39" s="63"/>
      <c r="S39" s="64"/>
      <c r="T39" s="63"/>
      <c r="U39" s="64"/>
      <c r="V39" s="63"/>
      <c r="W39" s="64"/>
      <c r="X39" s="63"/>
      <c r="Y39" s="63"/>
      <c r="Z39" s="63"/>
      <c r="AA39" s="64"/>
      <c r="AB39" s="63"/>
      <c r="AC39" s="64"/>
      <c r="AD39" s="63"/>
      <c r="AE39" s="64"/>
      <c r="AF39" s="63"/>
      <c r="AG39" s="64"/>
      <c r="AH39" s="63"/>
      <c r="AI39" s="64"/>
      <c r="AJ39" s="63"/>
    </row>
    <row r="40" spans="1:36" s="65" customFormat="1" ht="19.350000000000001" customHeight="1">
      <c r="A40" s="61"/>
      <c r="B40" s="61"/>
      <c r="C40" s="66"/>
      <c r="D40" s="67"/>
      <c r="E40" s="67"/>
      <c r="F40" s="63"/>
      <c r="G40" s="64"/>
      <c r="H40" s="63"/>
      <c r="I40" s="64"/>
      <c r="J40" s="63"/>
      <c r="K40" s="64"/>
      <c r="L40" s="63"/>
      <c r="M40" s="64"/>
      <c r="N40" s="63"/>
      <c r="O40" s="64"/>
      <c r="P40" s="63"/>
      <c r="Q40" s="64"/>
      <c r="R40" s="63"/>
      <c r="S40" s="64"/>
      <c r="T40" s="63"/>
      <c r="U40" s="64"/>
      <c r="V40" s="63"/>
      <c r="W40" s="64"/>
      <c r="X40" s="63"/>
      <c r="Y40" s="63"/>
      <c r="Z40" s="63"/>
      <c r="AA40" s="64"/>
      <c r="AB40" s="63"/>
      <c r="AC40" s="64"/>
      <c r="AD40" s="63"/>
      <c r="AE40" s="64"/>
      <c r="AF40" s="63"/>
      <c r="AG40" s="64"/>
      <c r="AH40" s="63"/>
      <c r="AI40" s="64"/>
      <c r="AJ40" s="63"/>
    </row>
    <row r="41" spans="1:36" s="65" customFormat="1" ht="19.350000000000001" customHeight="1">
      <c r="A41" s="61"/>
      <c r="B41" s="61"/>
      <c r="C41" s="66"/>
      <c r="D41" s="67"/>
      <c r="E41" s="67"/>
      <c r="F41" s="63"/>
      <c r="G41" s="64"/>
      <c r="H41" s="63"/>
      <c r="I41" s="64"/>
      <c r="J41" s="63"/>
      <c r="K41" s="64"/>
      <c r="L41" s="63"/>
      <c r="M41" s="64"/>
      <c r="N41" s="63"/>
      <c r="O41" s="64"/>
      <c r="P41" s="63"/>
      <c r="Q41" s="64"/>
      <c r="R41" s="63"/>
      <c r="S41" s="64"/>
      <c r="T41" s="63"/>
      <c r="U41" s="64"/>
      <c r="V41" s="63"/>
      <c r="W41" s="64"/>
      <c r="X41" s="63"/>
      <c r="Y41" s="63"/>
      <c r="Z41" s="63"/>
      <c r="AA41" s="64"/>
      <c r="AB41" s="63"/>
      <c r="AC41" s="64"/>
      <c r="AD41" s="63"/>
      <c r="AE41" s="64"/>
      <c r="AF41" s="63"/>
      <c r="AG41" s="64"/>
      <c r="AH41" s="63"/>
      <c r="AI41" s="64"/>
      <c r="AJ41" s="63"/>
    </row>
    <row r="42" spans="1:36" s="65" customFormat="1" ht="19.350000000000001" customHeight="1">
      <c r="A42" s="61"/>
      <c r="B42" s="61"/>
      <c r="C42" s="66"/>
      <c r="D42" s="67"/>
      <c r="E42" s="67"/>
      <c r="F42" s="63"/>
      <c r="G42" s="64"/>
      <c r="H42" s="63"/>
      <c r="I42" s="64"/>
      <c r="J42" s="63"/>
      <c r="K42" s="64"/>
      <c r="L42" s="63"/>
      <c r="M42" s="64"/>
      <c r="N42" s="63"/>
      <c r="O42" s="64"/>
      <c r="P42" s="63"/>
      <c r="Q42" s="64"/>
      <c r="R42" s="63"/>
      <c r="S42" s="64"/>
      <c r="T42" s="63"/>
      <c r="U42" s="64"/>
      <c r="V42" s="63"/>
      <c r="W42" s="64"/>
      <c r="X42" s="63"/>
      <c r="Y42" s="63"/>
      <c r="Z42" s="63"/>
      <c r="AA42" s="64"/>
      <c r="AB42" s="63"/>
      <c r="AC42" s="64"/>
      <c r="AD42" s="63"/>
      <c r="AE42" s="64"/>
      <c r="AF42" s="63"/>
      <c r="AG42" s="64"/>
      <c r="AH42" s="63"/>
      <c r="AI42" s="64"/>
      <c r="AJ42" s="63"/>
    </row>
    <row r="43" spans="1:36" s="65" customFormat="1" ht="7.5" customHeight="1">
      <c r="A43" s="61"/>
      <c r="B43" s="61"/>
      <c r="C43" s="66"/>
      <c r="D43" s="67"/>
      <c r="E43" s="67"/>
      <c r="F43" s="63"/>
      <c r="G43" s="64"/>
      <c r="H43" s="63"/>
      <c r="I43" s="64"/>
      <c r="J43" s="63"/>
      <c r="K43" s="64"/>
      <c r="L43" s="63"/>
      <c r="M43" s="64"/>
      <c r="N43" s="63"/>
      <c r="O43" s="64"/>
      <c r="P43" s="63"/>
      <c r="Q43" s="64"/>
      <c r="R43" s="63"/>
      <c r="S43" s="64"/>
      <c r="T43" s="63"/>
      <c r="U43" s="64"/>
      <c r="V43" s="63"/>
      <c r="W43" s="64"/>
      <c r="X43" s="63"/>
      <c r="Y43" s="63"/>
      <c r="Z43" s="63"/>
      <c r="AA43" s="64"/>
      <c r="AB43" s="63"/>
      <c r="AC43" s="64"/>
      <c r="AD43" s="63"/>
      <c r="AE43" s="64"/>
      <c r="AF43" s="63"/>
      <c r="AG43" s="64"/>
      <c r="AH43" s="63"/>
      <c r="AI43" s="64"/>
      <c r="AJ43" s="63"/>
    </row>
    <row r="44" spans="1:36" s="81" customFormat="1" ht="22.35" customHeight="1">
      <c r="A44" s="78" t="s">
        <v>52</v>
      </c>
      <c r="B44" s="79"/>
      <c r="C44" s="79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</row>
  </sheetData>
  <mergeCells count="6">
    <mergeCell ref="F5:AJ5"/>
    <mergeCell ref="F6:AF6"/>
    <mergeCell ref="R7:AD7"/>
    <mergeCell ref="J8:L8"/>
    <mergeCell ref="N8:P8"/>
    <mergeCell ref="R8:T8"/>
  </mergeCells>
  <pageMargins left="0.35" right="0.35" top="0.5" bottom="0.6" header="0.49" footer="0.4"/>
  <pageSetup paperSize="9" scale="6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BE1B6-C77E-45A4-BFA9-5AB28D94287D}">
  <sheetPr>
    <tabColor rgb="FF0070C0"/>
  </sheetPr>
  <dimension ref="A1:P28"/>
  <sheetViews>
    <sheetView zoomScaleNormal="100" zoomScaleSheetLayoutView="98" workbookViewId="0">
      <selection activeCell="V10" sqref="V10"/>
    </sheetView>
  </sheetViews>
  <sheetFormatPr defaultColWidth="7.5703125" defaultRowHeight="21.75" customHeight="1"/>
  <cols>
    <col min="1" max="2" width="1.5703125" style="46" customWidth="1"/>
    <col min="3" max="3" width="40.85546875" style="46" customWidth="1"/>
    <col min="4" max="4" width="8.42578125" style="46" customWidth="1"/>
    <col min="5" max="5" width="1.42578125" style="46" customWidth="1"/>
    <col min="6" max="6" width="14.140625" style="82" customWidth="1"/>
    <col min="7" max="7" width="1" style="83" customWidth="1"/>
    <col min="8" max="8" width="14.140625" style="82" customWidth="1"/>
    <col min="9" max="9" width="1" style="83" customWidth="1"/>
    <col min="10" max="10" width="14.140625" style="82" customWidth="1"/>
    <col min="11" max="11" width="1" style="83" customWidth="1"/>
    <col min="12" max="12" width="14.140625" style="82" customWidth="1"/>
    <col min="13" max="13" width="1" style="83" customWidth="1"/>
    <col min="14" max="14" width="15.28515625" style="82" bestFit="1" customWidth="1"/>
    <col min="15" max="15" width="1" style="83" customWidth="1"/>
    <col min="16" max="16" width="14.140625" style="82" customWidth="1"/>
    <col min="17" max="16384" width="7.5703125" style="46"/>
  </cols>
  <sheetData>
    <row r="1" spans="1:16" ht="21.75" customHeight="1">
      <c r="A1" s="45" t="s">
        <v>0</v>
      </c>
      <c r="B1" s="45"/>
      <c r="C1" s="45"/>
      <c r="D1" s="45"/>
      <c r="E1" s="45"/>
    </row>
    <row r="2" spans="1:16" ht="21.75" customHeight="1">
      <c r="A2" s="45" t="s">
        <v>206</v>
      </c>
      <c r="B2" s="45"/>
      <c r="C2" s="45"/>
      <c r="D2" s="45"/>
      <c r="E2" s="45"/>
    </row>
    <row r="3" spans="1:16" ht="21.75" customHeight="1">
      <c r="A3" s="12" t="s">
        <v>142</v>
      </c>
      <c r="B3" s="84"/>
      <c r="C3" s="84"/>
      <c r="D3" s="84"/>
      <c r="E3" s="84"/>
      <c r="F3" s="85"/>
      <c r="G3" s="86"/>
      <c r="H3" s="85"/>
      <c r="I3" s="86"/>
      <c r="J3" s="85"/>
      <c r="K3" s="86"/>
      <c r="L3" s="85"/>
      <c r="M3" s="86"/>
      <c r="N3" s="85"/>
      <c r="O3" s="86"/>
      <c r="P3" s="85"/>
    </row>
    <row r="4" spans="1:16" ht="21.75" customHeight="1">
      <c r="A4" s="45"/>
      <c r="B4" s="45"/>
      <c r="C4" s="45"/>
      <c r="D4" s="45"/>
      <c r="E4" s="45"/>
    </row>
    <row r="5" spans="1:16" ht="21.75" customHeight="1">
      <c r="A5" s="45"/>
      <c r="B5" s="45"/>
      <c r="C5" s="45"/>
      <c r="D5" s="45"/>
      <c r="E5" s="45"/>
      <c r="F5" s="124" t="s">
        <v>4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</row>
    <row r="6" spans="1:16" ht="21.75" customHeight="1">
      <c r="A6" s="45"/>
      <c r="B6" s="45"/>
      <c r="C6" s="45"/>
      <c r="D6" s="45"/>
      <c r="E6" s="45"/>
      <c r="F6" s="87"/>
      <c r="G6" s="87"/>
      <c r="H6" s="87"/>
      <c r="I6" s="87"/>
      <c r="J6" s="87"/>
      <c r="K6" s="87"/>
      <c r="L6" s="87"/>
      <c r="M6" s="87"/>
      <c r="N6" s="88" t="s">
        <v>146</v>
      </c>
      <c r="O6" s="87"/>
      <c r="P6" s="87"/>
    </row>
    <row r="7" spans="1:16" s="53" customFormat="1" ht="21.75" customHeight="1">
      <c r="J7" s="125" t="s">
        <v>90</v>
      </c>
      <c r="K7" s="125"/>
      <c r="L7" s="125"/>
      <c r="M7" s="89"/>
      <c r="N7" s="88" t="s">
        <v>151</v>
      </c>
      <c r="O7" s="90"/>
    </row>
    <row r="8" spans="1:16" s="53" customFormat="1" ht="21.75" customHeight="1">
      <c r="F8" s="91"/>
      <c r="G8" s="90"/>
      <c r="I8" s="90"/>
      <c r="J8" s="91" t="s">
        <v>156</v>
      </c>
      <c r="L8" s="82"/>
      <c r="M8" s="90"/>
      <c r="N8" s="88" t="s">
        <v>162</v>
      </c>
      <c r="O8" s="90"/>
    </row>
    <row r="9" spans="1:16" s="53" customFormat="1" ht="21.75" customHeight="1">
      <c r="F9" s="91" t="s">
        <v>166</v>
      </c>
      <c r="G9" s="90"/>
      <c r="H9" s="91" t="s">
        <v>167</v>
      </c>
      <c r="I9" s="90"/>
      <c r="J9" s="92" t="s">
        <v>170</v>
      </c>
      <c r="K9" s="90"/>
      <c r="L9" s="91"/>
      <c r="M9" s="90"/>
      <c r="N9" s="88" t="s">
        <v>176</v>
      </c>
      <c r="O9" s="90"/>
      <c r="P9" s="91" t="s">
        <v>180</v>
      </c>
    </row>
    <row r="10" spans="1:16" s="53" customFormat="1" ht="21.75" customHeight="1">
      <c r="F10" s="91" t="s">
        <v>181</v>
      </c>
      <c r="G10" s="90"/>
      <c r="H10" s="91" t="s">
        <v>182</v>
      </c>
      <c r="I10" s="90"/>
      <c r="J10" s="91" t="s">
        <v>185</v>
      </c>
      <c r="K10" s="90"/>
      <c r="L10" s="91" t="s">
        <v>92</v>
      </c>
      <c r="M10" s="90"/>
      <c r="N10" s="88" t="s">
        <v>190</v>
      </c>
      <c r="O10" s="90"/>
      <c r="P10" s="91" t="s">
        <v>194</v>
      </c>
    </row>
    <row r="11" spans="1:16" s="53" customFormat="1" ht="21.75" customHeight="1">
      <c r="D11" s="23" t="s">
        <v>11</v>
      </c>
      <c r="E11" s="93"/>
      <c r="F11" s="94" t="s">
        <v>12</v>
      </c>
      <c r="G11" s="90"/>
      <c r="H11" s="94" t="s">
        <v>12</v>
      </c>
      <c r="I11" s="90"/>
      <c r="J11" s="94" t="s">
        <v>12</v>
      </c>
      <c r="K11" s="90"/>
      <c r="L11" s="94" t="s">
        <v>12</v>
      </c>
      <c r="M11" s="90"/>
      <c r="N11" s="94" t="s">
        <v>12</v>
      </c>
      <c r="O11" s="90"/>
      <c r="P11" s="94" t="s">
        <v>12</v>
      </c>
    </row>
    <row r="12" spans="1:16" s="53" customFormat="1" ht="6" customHeight="1">
      <c r="E12" s="95"/>
      <c r="F12" s="82"/>
      <c r="G12" s="83"/>
      <c r="H12" s="82"/>
      <c r="I12" s="83"/>
      <c r="J12" s="82"/>
      <c r="K12" s="83"/>
      <c r="L12" s="82"/>
      <c r="M12" s="83"/>
      <c r="N12" s="82"/>
      <c r="O12" s="83"/>
      <c r="P12" s="82"/>
    </row>
    <row r="13" spans="1:16" s="53" customFormat="1" ht="21.75" customHeight="1">
      <c r="A13" s="96" t="s">
        <v>195</v>
      </c>
      <c r="B13" s="96"/>
      <c r="E13" s="95"/>
      <c r="F13" s="82">
        <v>1150000</v>
      </c>
      <c r="G13" s="82"/>
      <c r="H13" s="82">
        <v>1070000</v>
      </c>
      <c r="I13" s="82"/>
      <c r="J13" s="82">
        <v>115000</v>
      </c>
      <c r="K13" s="82"/>
      <c r="L13" s="82">
        <v>9647837</v>
      </c>
      <c r="M13" s="82"/>
      <c r="N13" s="82">
        <v>0</v>
      </c>
      <c r="O13" s="82"/>
      <c r="P13" s="82">
        <v>11982837</v>
      </c>
    </row>
    <row r="14" spans="1:16" s="53" customFormat="1" ht="21.75" customHeight="1">
      <c r="A14" s="96" t="s">
        <v>207</v>
      </c>
      <c r="B14" s="96"/>
      <c r="E14" s="95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6" s="53" customFormat="1" ht="21.75" customHeight="1">
      <c r="A15" s="53" t="s">
        <v>199</v>
      </c>
      <c r="B15" s="96"/>
      <c r="D15" s="95">
        <v>18</v>
      </c>
      <c r="E15" s="95"/>
      <c r="F15" s="82">
        <v>0</v>
      </c>
      <c r="G15" s="82"/>
      <c r="H15" s="82">
        <v>0</v>
      </c>
      <c r="I15" s="82"/>
      <c r="J15" s="82">
        <v>0</v>
      </c>
      <c r="K15" s="82"/>
      <c r="L15" s="82">
        <v>-632447</v>
      </c>
      <c r="M15" s="82"/>
      <c r="N15" s="82">
        <v>0</v>
      </c>
      <c r="O15" s="82"/>
      <c r="P15" s="82">
        <v>-632447</v>
      </c>
    </row>
    <row r="16" spans="1:16" s="53" customFormat="1" ht="21.75" customHeight="1">
      <c r="A16" s="97" t="s">
        <v>135</v>
      </c>
      <c r="E16" s="95"/>
      <c r="F16" s="14">
        <v>0</v>
      </c>
      <c r="G16" s="8"/>
      <c r="H16" s="14">
        <v>0</v>
      </c>
      <c r="I16" s="8"/>
      <c r="J16" s="14">
        <v>0</v>
      </c>
      <c r="K16" s="8"/>
      <c r="L16" s="14">
        <v>1294834</v>
      </c>
      <c r="M16" s="8"/>
      <c r="N16" s="14">
        <v>0</v>
      </c>
      <c r="O16" s="8"/>
      <c r="P16" s="14">
        <v>1294834</v>
      </c>
    </row>
    <row r="17" spans="1:16" s="53" customFormat="1" ht="6" customHeight="1">
      <c r="E17" s="95"/>
      <c r="F17" s="82"/>
      <c r="G17" s="83"/>
      <c r="H17" s="82"/>
      <c r="I17" s="83"/>
      <c r="J17" s="82"/>
      <c r="K17" s="83"/>
      <c r="L17" s="82"/>
      <c r="M17" s="83"/>
      <c r="N17" s="82"/>
      <c r="O17" s="83"/>
      <c r="P17" s="82"/>
    </row>
    <row r="18" spans="1:16" ht="21.75" customHeight="1" thickBot="1">
      <c r="A18" s="30" t="s">
        <v>203</v>
      </c>
      <c r="B18" s="45"/>
      <c r="C18" s="45"/>
      <c r="D18" s="45"/>
      <c r="E18" s="95"/>
      <c r="F18" s="98">
        <f>SUM(F13:F16)</f>
        <v>1150000</v>
      </c>
      <c r="H18" s="98">
        <f>SUM(H13:H16)</f>
        <v>1070000</v>
      </c>
      <c r="J18" s="98">
        <f>SUM(J13:J16)</f>
        <v>115000</v>
      </c>
      <c r="L18" s="98">
        <f>SUM(L13:L16)</f>
        <v>10310224</v>
      </c>
      <c r="N18" s="98">
        <f>SUM(N13:N16)</f>
        <v>0</v>
      </c>
      <c r="P18" s="98">
        <f>SUM(P13:P16)</f>
        <v>12645224</v>
      </c>
    </row>
    <row r="19" spans="1:16" ht="21.75" customHeight="1" thickTop="1">
      <c r="A19" s="96"/>
      <c r="B19" s="45"/>
      <c r="C19" s="45"/>
      <c r="D19" s="45"/>
      <c r="E19" s="95"/>
      <c r="G19" s="82"/>
      <c r="I19" s="82"/>
      <c r="K19" s="82"/>
      <c r="M19" s="82"/>
      <c r="O19" s="82"/>
    </row>
    <row r="20" spans="1:16" s="53" customFormat="1" ht="21.75" customHeight="1">
      <c r="A20" s="96" t="s">
        <v>204</v>
      </c>
      <c r="B20" s="96"/>
      <c r="E20" s="95"/>
      <c r="F20" s="82">
        <v>1150000</v>
      </c>
      <c r="G20" s="82"/>
      <c r="H20" s="82">
        <v>1070000</v>
      </c>
      <c r="I20" s="82"/>
      <c r="J20" s="82">
        <v>115000</v>
      </c>
      <c r="K20" s="82"/>
      <c r="L20" s="82">
        <v>11029672</v>
      </c>
      <c r="M20" s="82"/>
      <c r="N20" s="82">
        <v>14803</v>
      </c>
      <c r="O20" s="82"/>
      <c r="P20" s="82">
        <f>SUM(F20:N20)</f>
        <v>13379475</v>
      </c>
    </row>
    <row r="21" spans="1:16" s="53" customFormat="1" ht="21.75" customHeight="1">
      <c r="A21" s="96" t="s">
        <v>207</v>
      </c>
      <c r="B21" s="96"/>
      <c r="E21" s="95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</row>
    <row r="22" spans="1:16" s="53" customFormat="1" ht="21.75" customHeight="1">
      <c r="A22" s="53" t="s">
        <v>199</v>
      </c>
      <c r="B22" s="96"/>
      <c r="D22" s="95">
        <v>18</v>
      </c>
      <c r="E22" s="95"/>
      <c r="F22" s="82">
        <v>0</v>
      </c>
      <c r="G22" s="82"/>
      <c r="H22" s="82">
        <v>0</v>
      </c>
      <c r="I22" s="82"/>
      <c r="J22" s="82">
        <v>0</v>
      </c>
      <c r="K22" s="82"/>
      <c r="L22" s="82">
        <v>-862445</v>
      </c>
      <c r="M22" s="82"/>
      <c r="N22" s="82">
        <v>0</v>
      </c>
      <c r="O22" s="82"/>
      <c r="P22" s="82">
        <f>SUM(F22:N22)</f>
        <v>-862445</v>
      </c>
    </row>
    <row r="23" spans="1:16" s="53" customFormat="1" ht="21.75" customHeight="1">
      <c r="A23" s="53" t="s">
        <v>135</v>
      </c>
      <c r="E23" s="95"/>
      <c r="F23" s="14">
        <v>0</v>
      </c>
      <c r="G23" s="8"/>
      <c r="H23" s="14">
        <v>0</v>
      </c>
      <c r="I23" s="8"/>
      <c r="J23" s="14">
        <v>0</v>
      </c>
      <c r="K23" s="8"/>
      <c r="L23" s="14">
        <v>2889180</v>
      </c>
      <c r="M23" s="8"/>
      <c r="N23" s="14">
        <v>0</v>
      </c>
      <c r="O23" s="8"/>
      <c r="P23" s="14">
        <f>SUM(F23:N23)</f>
        <v>2889180</v>
      </c>
    </row>
    <row r="24" spans="1:16" s="53" customFormat="1" ht="6" customHeight="1">
      <c r="E24" s="95"/>
      <c r="F24" s="82"/>
      <c r="G24" s="83"/>
      <c r="H24" s="82"/>
      <c r="I24" s="83"/>
      <c r="J24" s="82"/>
      <c r="K24" s="83"/>
      <c r="L24" s="82"/>
      <c r="M24" s="83"/>
      <c r="N24" s="82"/>
      <c r="O24" s="83"/>
      <c r="P24" s="82"/>
    </row>
    <row r="25" spans="1:16" ht="21.75" customHeight="1" thickBot="1">
      <c r="A25" s="96" t="s">
        <v>205</v>
      </c>
      <c r="B25" s="45"/>
      <c r="C25" s="45"/>
      <c r="D25" s="45"/>
      <c r="E25" s="95"/>
      <c r="F25" s="98">
        <f>SUM(F20:F23)</f>
        <v>1150000</v>
      </c>
      <c r="H25" s="98">
        <f>SUM(H20:H23)</f>
        <v>1070000</v>
      </c>
      <c r="J25" s="98">
        <f>SUM(J20:J23)</f>
        <v>115000</v>
      </c>
      <c r="L25" s="98">
        <f>SUM(L20:L23)</f>
        <v>13056407</v>
      </c>
      <c r="N25" s="98">
        <f>SUM(N20:N23)</f>
        <v>14803</v>
      </c>
      <c r="P25" s="98">
        <f>SUM(P20:P23)</f>
        <v>15406210</v>
      </c>
    </row>
    <row r="26" spans="1:16" ht="21.75" customHeight="1" thickTop="1"/>
    <row r="27" spans="1:16" ht="16.5" customHeight="1"/>
    <row r="28" spans="1:16" ht="22.35" customHeight="1">
      <c r="A28" s="99" t="s">
        <v>52</v>
      </c>
      <c r="B28" s="100"/>
      <c r="C28" s="100"/>
      <c r="D28" s="100"/>
      <c r="E28" s="100"/>
      <c r="F28" s="100"/>
      <c r="G28" s="100"/>
      <c r="H28" s="100"/>
      <c r="I28" s="100"/>
      <c r="J28" s="100"/>
      <c r="K28" s="86"/>
      <c r="L28" s="85"/>
      <c r="M28" s="86"/>
      <c r="N28" s="85"/>
      <c r="O28" s="86"/>
      <c r="P28" s="85"/>
    </row>
  </sheetData>
  <mergeCells count="2">
    <mergeCell ref="F5:P5"/>
    <mergeCell ref="J7:L7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79F97-2955-4F61-9E3B-C9EFC73FE70C}">
  <sheetPr>
    <tabColor rgb="FF0070C0"/>
  </sheetPr>
  <dimension ref="A1:N151"/>
  <sheetViews>
    <sheetView tabSelected="1" topLeftCell="A131" zoomScale="115" zoomScaleNormal="115" zoomScaleSheetLayoutView="115" workbookViewId="0">
      <selection activeCell="C147" sqref="C147"/>
    </sheetView>
  </sheetViews>
  <sheetFormatPr defaultColWidth="7.5703125" defaultRowHeight="21.75" customHeight="1"/>
  <cols>
    <col min="1" max="2" width="1.42578125" style="11" customWidth="1"/>
    <col min="3" max="3" width="50.42578125" style="11" customWidth="1"/>
    <col min="4" max="4" width="7.42578125" style="11" customWidth="1"/>
    <col min="5" max="5" width="0.7109375" style="11" customWidth="1"/>
    <col min="6" max="6" width="11.7109375" style="25" customWidth="1"/>
    <col min="7" max="7" width="0.7109375" style="25" customWidth="1"/>
    <col min="8" max="8" width="11.7109375" style="25" customWidth="1"/>
    <col min="9" max="9" width="0.7109375" style="25" customWidth="1"/>
    <col min="10" max="10" width="12.42578125" style="8" customWidth="1"/>
    <col min="11" max="11" width="0.7109375" style="25" customWidth="1"/>
    <col min="12" max="12" width="12.42578125" style="8" customWidth="1"/>
    <col min="13" max="16384" width="7.5703125" style="11"/>
  </cols>
  <sheetData>
    <row r="1" spans="1:12" ht="21.75" customHeight="1">
      <c r="A1" s="5" t="s">
        <v>0</v>
      </c>
      <c r="B1" s="5"/>
      <c r="C1" s="5"/>
      <c r="D1" s="26"/>
      <c r="E1" s="26"/>
      <c r="F1" s="56"/>
      <c r="G1" s="47"/>
      <c r="H1" s="56"/>
      <c r="I1" s="47"/>
      <c r="J1" s="101"/>
      <c r="K1" s="47"/>
      <c r="L1" s="101"/>
    </row>
    <row r="2" spans="1:12" ht="21.75" customHeight="1">
      <c r="A2" s="5" t="s">
        <v>208</v>
      </c>
      <c r="B2" s="5"/>
      <c r="C2" s="5"/>
      <c r="D2" s="26"/>
      <c r="E2" s="26"/>
      <c r="F2" s="47"/>
      <c r="G2" s="47"/>
      <c r="H2" s="47"/>
      <c r="I2" s="47"/>
      <c r="K2" s="47"/>
    </row>
    <row r="3" spans="1:12" ht="21.75" customHeight="1">
      <c r="A3" s="12" t="s">
        <v>142</v>
      </c>
      <c r="B3" s="48"/>
      <c r="C3" s="48"/>
      <c r="D3" s="102"/>
      <c r="E3" s="102"/>
      <c r="F3" s="50"/>
      <c r="G3" s="50"/>
      <c r="H3" s="50"/>
      <c r="I3" s="50"/>
      <c r="J3" s="37"/>
      <c r="K3" s="50"/>
      <c r="L3" s="37"/>
    </row>
    <row r="4" spans="1:12" ht="20.100000000000001" customHeight="1">
      <c r="A4" s="30"/>
      <c r="D4" s="26"/>
      <c r="E4" s="26"/>
      <c r="F4" s="8"/>
      <c r="H4" s="8"/>
      <c r="I4" s="8"/>
      <c r="K4" s="8"/>
    </row>
    <row r="5" spans="1:12" ht="20.100000000000001" customHeight="1">
      <c r="A5" s="5"/>
      <c r="B5" s="5"/>
      <c r="C5" s="5"/>
      <c r="D5" s="26"/>
      <c r="E5" s="26"/>
      <c r="F5" s="126" t="s">
        <v>3</v>
      </c>
      <c r="G5" s="126"/>
      <c r="H5" s="126"/>
      <c r="I5" s="103"/>
      <c r="J5" s="126" t="s">
        <v>4</v>
      </c>
      <c r="K5" s="126"/>
      <c r="L5" s="126"/>
    </row>
    <row r="6" spans="1:12" ht="20.100000000000001" customHeight="1">
      <c r="A6" s="97"/>
      <c r="B6" s="97"/>
      <c r="C6" s="97"/>
      <c r="D6" s="97"/>
      <c r="E6" s="97"/>
      <c r="F6" s="10" t="s">
        <v>9</v>
      </c>
      <c r="G6" s="10"/>
      <c r="H6" s="10" t="s">
        <v>10</v>
      </c>
      <c r="I6" s="10"/>
      <c r="J6" s="10" t="s">
        <v>9</v>
      </c>
      <c r="K6" s="10"/>
      <c r="L6" s="10" t="s">
        <v>10</v>
      </c>
    </row>
    <row r="7" spans="1:12" ht="20.100000000000001" customHeight="1">
      <c r="A7" s="97"/>
      <c r="B7" s="97"/>
      <c r="C7" s="97"/>
      <c r="D7" s="104" t="s">
        <v>11</v>
      </c>
      <c r="E7" s="97"/>
      <c r="F7" s="54" t="s">
        <v>12</v>
      </c>
      <c r="G7" s="10"/>
      <c r="H7" s="54" t="s">
        <v>12</v>
      </c>
      <c r="I7" s="10"/>
      <c r="J7" s="54" t="s">
        <v>12</v>
      </c>
      <c r="K7" s="10"/>
      <c r="L7" s="54" t="s">
        <v>12</v>
      </c>
    </row>
    <row r="8" spans="1:12" ht="20.100000000000001" customHeight="1">
      <c r="A8" s="5" t="s">
        <v>209</v>
      </c>
      <c r="B8" s="105"/>
      <c r="C8" s="105"/>
      <c r="D8" s="26"/>
      <c r="E8" s="26"/>
    </row>
    <row r="9" spans="1:12" ht="20.100000000000001" customHeight="1">
      <c r="A9" s="11" t="s">
        <v>122</v>
      </c>
      <c r="B9" s="30"/>
      <c r="C9" s="30"/>
      <c r="D9" s="26"/>
      <c r="E9" s="26"/>
      <c r="F9" s="25">
        <v>3556846</v>
      </c>
      <c r="H9" s="25">
        <v>1637296</v>
      </c>
      <c r="J9" s="25">
        <v>2978369</v>
      </c>
      <c r="L9" s="25">
        <v>1442271</v>
      </c>
    </row>
    <row r="10" spans="1:12" ht="20.100000000000001" customHeight="1">
      <c r="A10" s="106" t="s">
        <v>210</v>
      </c>
      <c r="C10" s="105"/>
      <c r="D10" s="26"/>
      <c r="E10" s="26"/>
      <c r="F10" s="8"/>
      <c r="H10" s="8"/>
      <c r="J10" s="25"/>
      <c r="L10" s="25"/>
    </row>
    <row r="11" spans="1:12" ht="20.100000000000001" customHeight="1">
      <c r="B11" s="11" t="s">
        <v>211</v>
      </c>
      <c r="D11" s="26">
        <v>11</v>
      </c>
      <c r="E11" s="26"/>
      <c r="F11" s="25">
        <v>254290</v>
      </c>
      <c r="H11" s="25">
        <v>220441</v>
      </c>
      <c r="J11" s="25">
        <v>19609</v>
      </c>
      <c r="L11" s="25">
        <v>12870</v>
      </c>
    </row>
    <row r="12" spans="1:12" ht="20.100000000000001" customHeight="1">
      <c r="B12" s="11" t="s">
        <v>212</v>
      </c>
      <c r="D12" s="26"/>
      <c r="E12" s="26"/>
      <c r="F12" s="25">
        <v>849</v>
      </c>
      <c r="H12" s="25">
        <v>768</v>
      </c>
      <c r="J12" s="25">
        <v>0</v>
      </c>
      <c r="L12" s="25">
        <v>0</v>
      </c>
    </row>
    <row r="13" spans="1:12" ht="20.100000000000001" customHeight="1">
      <c r="B13" s="11" t="s">
        <v>213</v>
      </c>
      <c r="D13" s="26"/>
      <c r="E13" s="26"/>
      <c r="F13" s="25">
        <v>4725</v>
      </c>
      <c r="H13" s="25">
        <v>-1453</v>
      </c>
      <c r="J13" s="25">
        <v>162</v>
      </c>
      <c r="L13" s="25">
        <v>0</v>
      </c>
    </row>
    <row r="14" spans="1:12" ht="20.100000000000001" customHeight="1">
      <c r="B14" s="11" t="s">
        <v>214</v>
      </c>
      <c r="D14" s="26"/>
      <c r="E14" s="26"/>
      <c r="F14" s="25">
        <v>1310</v>
      </c>
      <c r="H14" s="25">
        <v>167</v>
      </c>
      <c r="J14" s="25">
        <v>0</v>
      </c>
      <c r="L14" s="25">
        <v>0</v>
      </c>
    </row>
    <row r="15" spans="1:12" ht="20.100000000000001" customHeight="1">
      <c r="B15" s="11" t="s">
        <v>215</v>
      </c>
      <c r="D15" s="26"/>
      <c r="E15" s="26"/>
      <c r="J15" s="25"/>
      <c r="L15" s="25"/>
    </row>
    <row r="16" spans="1:12" ht="20.100000000000001" customHeight="1">
      <c r="C16" s="11" t="s">
        <v>17</v>
      </c>
      <c r="D16" s="26"/>
      <c r="E16" s="26"/>
      <c r="F16" s="25">
        <v>3427</v>
      </c>
      <c r="H16" s="25">
        <v>1694</v>
      </c>
      <c r="J16" s="25">
        <v>-249</v>
      </c>
      <c r="L16" s="25">
        <v>744</v>
      </c>
    </row>
    <row r="17" spans="1:12" ht="20.100000000000001" customHeight="1">
      <c r="B17" s="11" t="s">
        <v>216</v>
      </c>
      <c r="D17" s="26"/>
      <c r="E17" s="26"/>
      <c r="F17" s="25">
        <v>120</v>
      </c>
      <c r="H17" s="25">
        <v>378</v>
      </c>
      <c r="J17" s="25">
        <v>120</v>
      </c>
      <c r="L17" s="25">
        <v>378</v>
      </c>
    </row>
    <row r="18" spans="1:12" ht="20.100000000000001" customHeight="1">
      <c r="B18" s="11" t="s">
        <v>217</v>
      </c>
      <c r="D18" s="26"/>
      <c r="E18" s="26"/>
      <c r="F18" s="25">
        <v>-366195</v>
      </c>
      <c r="H18" s="25">
        <v>0</v>
      </c>
      <c r="J18" s="25">
        <v>0</v>
      </c>
      <c r="L18" s="25">
        <v>-287500</v>
      </c>
    </row>
    <row r="19" spans="1:12" ht="20.100000000000001" customHeight="1">
      <c r="B19" s="11" t="s">
        <v>218</v>
      </c>
      <c r="D19" s="26"/>
      <c r="E19" s="26"/>
      <c r="F19" s="25">
        <v>0</v>
      </c>
      <c r="H19" s="25">
        <v>1203</v>
      </c>
      <c r="J19" s="25">
        <v>0</v>
      </c>
      <c r="L19" s="25">
        <v>1203</v>
      </c>
    </row>
    <row r="20" spans="1:12" ht="20.100000000000001" customHeight="1">
      <c r="B20" s="11" t="s">
        <v>219</v>
      </c>
      <c r="D20" s="26"/>
      <c r="E20" s="26"/>
      <c r="F20" s="25">
        <v>378</v>
      </c>
      <c r="H20" s="25">
        <v>-536</v>
      </c>
      <c r="J20" s="25">
        <v>0</v>
      </c>
      <c r="L20" s="25">
        <v>0</v>
      </c>
    </row>
    <row r="21" spans="1:12" ht="20.100000000000001" customHeight="1">
      <c r="B21" s="11" t="s">
        <v>220</v>
      </c>
      <c r="D21" s="26"/>
      <c r="E21" s="26"/>
      <c r="F21" s="25">
        <v>-267</v>
      </c>
      <c r="H21" s="25">
        <v>-14765</v>
      </c>
      <c r="J21" s="25">
        <v>0</v>
      </c>
      <c r="L21" s="25">
        <v>0</v>
      </c>
    </row>
    <row r="22" spans="1:12" ht="20.100000000000001" customHeight="1">
      <c r="B22" s="11" t="s">
        <v>221</v>
      </c>
      <c r="D22" s="26"/>
      <c r="E22" s="26"/>
      <c r="F22" s="25">
        <v>703</v>
      </c>
      <c r="H22" s="25">
        <v>28246</v>
      </c>
      <c r="J22" s="25">
        <v>0</v>
      </c>
      <c r="L22" s="25">
        <v>2160</v>
      </c>
    </row>
    <row r="23" spans="1:12" ht="20.100000000000001" customHeight="1">
      <c r="B23" s="11" t="s">
        <v>222</v>
      </c>
      <c r="D23" s="26"/>
      <c r="E23" s="26"/>
      <c r="F23" s="25">
        <v>5240</v>
      </c>
      <c r="H23" s="25">
        <v>4934</v>
      </c>
      <c r="J23" s="25">
        <v>2393</v>
      </c>
      <c r="L23" s="25">
        <v>2255</v>
      </c>
    </row>
    <row r="24" spans="1:12" ht="20.100000000000001" customHeight="1">
      <c r="B24" s="107" t="s">
        <v>118</v>
      </c>
      <c r="D24" s="26" t="s">
        <v>119</v>
      </c>
      <c r="E24" s="26"/>
      <c r="F24" s="25">
        <v>-388472</v>
      </c>
      <c r="H24" s="25">
        <v>-470217</v>
      </c>
      <c r="J24" s="25">
        <v>0</v>
      </c>
      <c r="L24" s="25">
        <v>0</v>
      </c>
    </row>
    <row r="25" spans="1:12" ht="20.100000000000001" customHeight="1">
      <c r="B25" s="107" t="s">
        <v>104</v>
      </c>
      <c r="D25" s="24" t="s">
        <v>273</v>
      </c>
      <c r="E25" s="26"/>
      <c r="F25" s="25">
        <v>0</v>
      </c>
      <c r="H25" s="25">
        <v>0</v>
      </c>
      <c r="J25" s="25">
        <v>-626127</v>
      </c>
      <c r="L25" s="25">
        <v>-703302</v>
      </c>
    </row>
    <row r="26" spans="1:12" ht="20.100000000000001" customHeight="1">
      <c r="B26" s="11" t="s">
        <v>105</v>
      </c>
      <c r="D26" s="26"/>
      <c r="E26" s="26"/>
      <c r="F26" s="8">
        <v>-51598</v>
      </c>
      <c r="H26" s="25">
        <v>-44293</v>
      </c>
      <c r="J26" s="25">
        <v>-24210</v>
      </c>
      <c r="L26" s="25">
        <v>-63539</v>
      </c>
    </row>
    <row r="27" spans="1:12" ht="20.100000000000001" customHeight="1">
      <c r="B27" s="11" t="s">
        <v>121</v>
      </c>
      <c r="D27" s="26"/>
      <c r="E27" s="26"/>
      <c r="F27" s="8">
        <v>259392</v>
      </c>
      <c r="H27" s="25">
        <v>338102</v>
      </c>
      <c r="J27" s="25">
        <v>55849</v>
      </c>
      <c r="L27" s="25">
        <v>181609</v>
      </c>
    </row>
    <row r="28" spans="1:12" ht="6" customHeight="1">
      <c r="D28" s="26"/>
      <c r="E28" s="26"/>
      <c r="F28" s="8"/>
      <c r="H28" s="11"/>
      <c r="I28" s="11"/>
      <c r="J28" s="11"/>
      <c r="K28" s="11"/>
      <c r="L28" s="11"/>
    </row>
    <row r="29" spans="1:12" ht="20.100000000000001" customHeight="1">
      <c r="A29" s="11" t="s">
        <v>223</v>
      </c>
      <c r="B29" s="30"/>
      <c r="D29" s="26"/>
      <c r="E29" s="26"/>
      <c r="H29" s="8"/>
      <c r="K29" s="8"/>
      <c r="L29" s="25"/>
    </row>
    <row r="30" spans="1:12" ht="20.100000000000001" customHeight="1">
      <c r="A30" s="5"/>
      <c r="B30" s="11" t="s">
        <v>224</v>
      </c>
      <c r="D30" s="26"/>
      <c r="E30" s="26"/>
      <c r="F30" s="25">
        <v>-158911</v>
      </c>
      <c r="H30" s="25">
        <v>232037</v>
      </c>
      <c r="J30" s="8">
        <v>-59960</v>
      </c>
      <c r="L30" s="25">
        <v>315795</v>
      </c>
    </row>
    <row r="31" spans="1:12" ht="20.100000000000001" customHeight="1">
      <c r="A31" s="5"/>
      <c r="B31" s="11" t="s">
        <v>32</v>
      </c>
      <c r="D31" s="26"/>
      <c r="E31" s="26"/>
      <c r="F31" s="25">
        <v>1188</v>
      </c>
      <c r="H31" s="25">
        <v>3469</v>
      </c>
      <c r="J31" s="8">
        <v>0</v>
      </c>
      <c r="L31" s="25">
        <v>0</v>
      </c>
    </row>
    <row r="32" spans="1:12" ht="20.100000000000001" customHeight="1">
      <c r="B32" s="11" t="s">
        <v>25</v>
      </c>
      <c r="D32" s="26"/>
      <c r="E32" s="26"/>
      <c r="F32" s="25">
        <v>628385</v>
      </c>
      <c r="H32" s="25">
        <v>907259</v>
      </c>
      <c r="J32" s="8">
        <v>651380</v>
      </c>
      <c r="K32" s="8"/>
      <c r="L32" s="25">
        <v>359158</v>
      </c>
    </row>
    <row r="33" spans="1:12" ht="20.100000000000001" customHeight="1">
      <c r="B33" s="11" t="s">
        <v>27</v>
      </c>
      <c r="D33" s="26"/>
      <c r="E33" s="26"/>
      <c r="F33" s="25">
        <v>-191572</v>
      </c>
      <c r="H33" s="25">
        <v>98656</v>
      </c>
      <c r="J33" s="8">
        <v>-9636</v>
      </c>
      <c r="K33" s="8"/>
      <c r="L33" s="25">
        <v>-50029</v>
      </c>
    </row>
    <row r="34" spans="1:12" ht="20.100000000000001" customHeight="1">
      <c r="B34" s="11" t="s">
        <v>225</v>
      </c>
      <c r="D34" s="26"/>
      <c r="E34" s="26"/>
      <c r="F34" s="25">
        <v>-21692</v>
      </c>
      <c r="H34" s="25">
        <v>-95736</v>
      </c>
      <c r="J34" s="8">
        <v>-1904</v>
      </c>
      <c r="K34" s="8"/>
      <c r="L34" s="25">
        <v>-595</v>
      </c>
    </row>
    <row r="35" spans="1:12" ht="20.100000000000001" customHeight="1">
      <c r="A35" s="5"/>
      <c r="B35" s="11" t="s">
        <v>59</v>
      </c>
      <c r="D35" s="26"/>
      <c r="E35" s="26"/>
      <c r="F35" s="25">
        <v>-168802</v>
      </c>
      <c r="H35" s="25">
        <v>-292690</v>
      </c>
      <c r="J35" s="25">
        <v>-80735</v>
      </c>
      <c r="L35" s="25">
        <v>-10000</v>
      </c>
    </row>
    <row r="36" spans="1:12" ht="20.100000000000001" customHeight="1">
      <c r="A36" s="5"/>
      <c r="B36" s="11" t="s">
        <v>63</v>
      </c>
      <c r="D36" s="26"/>
      <c r="E36" s="26"/>
      <c r="F36" s="25">
        <v>-374793</v>
      </c>
      <c r="H36" s="25">
        <v>1131105</v>
      </c>
      <c r="J36" s="8">
        <v>-1167377</v>
      </c>
      <c r="L36" s="25">
        <v>876558</v>
      </c>
    </row>
    <row r="37" spans="1:12" ht="20.100000000000001" customHeight="1">
      <c r="A37" s="5"/>
      <c r="B37" s="11" t="s">
        <v>66</v>
      </c>
      <c r="D37" s="26"/>
      <c r="E37" s="26"/>
      <c r="F37" s="8">
        <v>-6375</v>
      </c>
      <c r="H37" s="8">
        <v>-607</v>
      </c>
      <c r="J37" s="8">
        <v>4523</v>
      </c>
      <c r="L37" s="25">
        <v>12089</v>
      </c>
    </row>
    <row r="38" spans="1:12" ht="20.100000000000001" customHeight="1">
      <c r="A38" s="5"/>
      <c r="B38" s="11" t="s">
        <v>72</v>
      </c>
      <c r="D38" s="26"/>
      <c r="E38" s="26"/>
      <c r="F38" s="8">
        <v>-41043</v>
      </c>
      <c r="H38" s="8">
        <v>-21296</v>
      </c>
      <c r="J38" s="8">
        <v>-23366</v>
      </c>
      <c r="L38" s="25">
        <v>-24540</v>
      </c>
    </row>
    <row r="39" spans="1:12" ht="20.100000000000001" customHeight="1">
      <c r="A39" s="5"/>
      <c r="B39" s="11" t="s">
        <v>73</v>
      </c>
      <c r="D39" s="26"/>
      <c r="E39" s="26"/>
      <c r="F39" s="8">
        <v>-254</v>
      </c>
      <c r="H39" s="8">
        <v>0</v>
      </c>
      <c r="J39" s="25">
        <v>0</v>
      </c>
      <c r="K39" s="8"/>
      <c r="L39" s="8">
        <v>0</v>
      </c>
    </row>
    <row r="40" spans="1:12" ht="20.100000000000001" customHeight="1">
      <c r="A40" s="30"/>
      <c r="B40" s="11" t="s">
        <v>78</v>
      </c>
      <c r="D40" s="26"/>
      <c r="E40" s="26"/>
      <c r="F40" s="14">
        <v>24279</v>
      </c>
      <c r="H40" s="14">
        <v>25500</v>
      </c>
      <c r="I40" s="8"/>
      <c r="J40" s="14">
        <v>17895</v>
      </c>
      <c r="K40" s="8"/>
      <c r="L40" s="14">
        <v>27269</v>
      </c>
    </row>
    <row r="41" spans="1:12" ht="6" customHeight="1">
      <c r="A41" s="30"/>
      <c r="D41" s="26"/>
      <c r="E41" s="26"/>
      <c r="F41" s="8"/>
      <c r="H41" s="8"/>
      <c r="I41" s="8"/>
      <c r="K41" s="8"/>
    </row>
    <row r="42" spans="1:12" ht="20.100000000000001" customHeight="1">
      <c r="A42" s="11" t="s">
        <v>226</v>
      </c>
      <c r="D42" s="26"/>
      <c r="E42" s="26"/>
      <c r="F42" s="25">
        <f>SUM(F9:F40)</f>
        <v>2971158</v>
      </c>
      <c r="H42" s="25">
        <f>SUM(H9:H40)</f>
        <v>3689662</v>
      </c>
      <c r="J42" s="25">
        <f>SUM(J9:J40)</f>
        <v>1736736</v>
      </c>
      <c r="L42" s="25">
        <f>SUM(L9:L40)</f>
        <v>2094854</v>
      </c>
    </row>
    <row r="43" spans="1:12" ht="20.100000000000001" customHeight="1">
      <c r="B43" s="11" t="s">
        <v>227</v>
      </c>
      <c r="D43" s="26"/>
      <c r="E43" s="26"/>
      <c r="F43" s="14">
        <v>-400596</v>
      </c>
      <c r="H43" s="14">
        <v>-237950</v>
      </c>
      <c r="J43" s="14">
        <v>-62474</v>
      </c>
      <c r="K43" s="8"/>
      <c r="L43" s="14">
        <v>-58578</v>
      </c>
    </row>
    <row r="44" spans="1:12" ht="6" customHeight="1">
      <c r="D44" s="26"/>
      <c r="E44" s="26"/>
      <c r="J44" s="25"/>
      <c r="L44" s="25"/>
    </row>
    <row r="45" spans="1:12" ht="20.100000000000001" customHeight="1">
      <c r="A45" s="30" t="s">
        <v>228</v>
      </c>
      <c r="D45" s="26"/>
      <c r="E45" s="26"/>
      <c r="F45" s="49">
        <f>SUM(F42:F43)</f>
        <v>2570562</v>
      </c>
      <c r="H45" s="49">
        <f>SUM(H42:H43)</f>
        <v>3451712</v>
      </c>
      <c r="J45" s="49">
        <f>SUM(J42:J43)</f>
        <v>1674262</v>
      </c>
      <c r="L45" s="49">
        <f>SUM(L42:L43)</f>
        <v>2036276</v>
      </c>
    </row>
    <row r="46" spans="1:12" ht="20.100000000000001" customHeight="1">
      <c r="A46" s="30"/>
      <c r="D46" s="26"/>
      <c r="E46" s="26"/>
      <c r="J46" s="25"/>
      <c r="L46" s="25"/>
    </row>
    <row r="47" spans="1:12" ht="20.100000000000001" customHeight="1">
      <c r="A47" s="30"/>
      <c r="D47" s="26"/>
      <c r="E47" s="26"/>
      <c r="J47" s="25"/>
      <c r="L47" s="25"/>
    </row>
    <row r="48" spans="1:12" ht="20.100000000000001" customHeight="1">
      <c r="A48" s="30"/>
      <c r="D48" s="26"/>
      <c r="E48" s="26"/>
      <c r="J48" s="25"/>
      <c r="L48" s="25"/>
    </row>
    <row r="49" spans="1:12" ht="20.100000000000001" customHeight="1">
      <c r="A49" s="30"/>
      <c r="D49" s="26"/>
      <c r="E49" s="26"/>
      <c r="J49" s="25"/>
      <c r="L49" s="25"/>
    </row>
    <row r="50" spans="1:12" ht="20.100000000000001" customHeight="1">
      <c r="A50" s="30"/>
      <c r="D50" s="26"/>
      <c r="E50" s="26"/>
      <c r="J50" s="25"/>
      <c r="L50" s="25"/>
    </row>
    <row r="51" spans="1:12" ht="8.25" customHeight="1">
      <c r="A51" s="30"/>
      <c r="D51" s="26"/>
      <c r="E51" s="26"/>
      <c r="J51" s="25"/>
      <c r="L51" s="25"/>
    </row>
    <row r="52" spans="1:12" ht="22.35" customHeight="1">
      <c r="A52" s="108" t="s">
        <v>52</v>
      </c>
      <c r="B52" s="108"/>
      <c r="C52" s="108"/>
      <c r="D52" s="109"/>
      <c r="E52" s="109"/>
      <c r="F52" s="57"/>
      <c r="G52" s="57"/>
      <c r="H52" s="57"/>
      <c r="I52" s="57"/>
      <c r="J52" s="14"/>
      <c r="K52" s="57"/>
      <c r="L52" s="14"/>
    </row>
    <row r="53" spans="1:12" ht="21" customHeight="1">
      <c r="A53" s="5" t="s">
        <v>0</v>
      </c>
      <c r="B53" s="5"/>
      <c r="C53" s="5"/>
      <c r="D53" s="26"/>
      <c r="E53" s="26"/>
      <c r="F53" s="56"/>
      <c r="G53" s="47"/>
      <c r="H53" s="56"/>
      <c r="I53" s="47"/>
      <c r="J53" s="101"/>
      <c r="K53" s="47"/>
      <c r="L53" s="101"/>
    </row>
    <row r="54" spans="1:12" ht="21" customHeight="1">
      <c r="A54" s="5" t="s">
        <v>229</v>
      </c>
      <c r="B54" s="5"/>
      <c r="C54" s="5"/>
      <c r="D54" s="26"/>
      <c r="E54" s="26"/>
      <c r="F54" s="47"/>
      <c r="G54" s="47"/>
      <c r="H54" s="47"/>
      <c r="I54" s="47"/>
      <c r="K54" s="47"/>
    </row>
    <row r="55" spans="1:12" ht="21" customHeight="1">
      <c r="A55" s="12" t="s">
        <v>142</v>
      </c>
      <c r="B55" s="48"/>
      <c r="C55" s="48"/>
      <c r="D55" s="102"/>
      <c r="E55" s="102"/>
      <c r="F55" s="50"/>
      <c r="G55" s="50"/>
      <c r="H55" s="50"/>
      <c r="I55" s="50"/>
      <c r="J55" s="37"/>
      <c r="K55" s="50"/>
      <c r="L55" s="37"/>
    </row>
    <row r="56" spans="1:12" ht="10.5" customHeight="1">
      <c r="A56" s="110"/>
      <c r="B56" s="110"/>
      <c r="C56" s="110"/>
      <c r="D56" s="111"/>
      <c r="E56" s="111"/>
      <c r="F56" s="51"/>
      <c r="G56" s="51"/>
      <c r="H56" s="51"/>
      <c r="I56" s="51"/>
      <c r="J56" s="112"/>
      <c r="K56" s="51"/>
      <c r="L56" s="112"/>
    </row>
    <row r="57" spans="1:12" ht="21" customHeight="1">
      <c r="A57" s="5"/>
      <c r="B57" s="5"/>
      <c r="C57" s="5"/>
      <c r="D57" s="26"/>
      <c r="E57" s="26"/>
      <c r="F57" s="126" t="s">
        <v>3</v>
      </c>
      <c r="G57" s="126"/>
      <c r="H57" s="126"/>
      <c r="I57" s="103"/>
      <c r="J57" s="126" t="s">
        <v>4</v>
      </c>
      <c r="K57" s="126"/>
      <c r="L57" s="126"/>
    </row>
    <row r="58" spans="1:12" ht="21" customHeight="1">
      <c r="A58" s="97"/>
      <c r="B58" s="97"/>
      <c r="C58" s="97"/>
      <c r="D58" s="97"/>
      <c r="E58" s="97"/>
      <c r="F58" s="10" t="s">
        <v>9</v>
      </c>
      <c r="G58" s="10"/>
      <c r="H58" s="10" t="s">
        <v>10</v>
      </c>
      <c r="I58" s="10"/>
      <c r="J58" s="10" t="s">
        <v>9</v>
      </c>
      <c r="K58" s="10"/>
      <c r="L58" s="10" t="s">
        <v>10</v>
      </c>
    </row>
    <row r="59" spans="1:12" ht="21" customHeight="1">
      <c r="A59" s="97"/>
      <c r="B59" s="97"/>
      <c r="C59" s="97"/>
      <c r="D59" s="104" t="s">
        <v>11</v>
      </c>
      <c r="E59" s="97"/>
      <c r="F59" s="54" t="s">
        <v>12</v>
      </c>
      <c r="G59" s="10"/>
      <c r="H59" s="54" t="s">
        <v>12</v>
      </c>
      <c r="I59" s="10"/>
      <c r="J59" s="54" t="s">
        <v>12</v>
      </c>
      <c r="K59" s="10"/>
      <c r="L59" s="54" t="s">
        <v>12</v>
      </c>
    </row>
    <row r="60" spans="1:12" ht="21" customHeight="1">
      <c r="A60" s="5" t="s">
        <v>230</v>
      </c>
      <c r="B60" s="105"/>
      <c r="C60" s="105"/>
      <c r="D60" s="26"/>
      <c r="E60" s="26"/>
    </row>
    <row r="61" spans="1:12" ht="21" customHeight="1">
      <c r="A61" s="11" t="s">
        <v>284</v>
      </c>
      <c r="B61" s="105"/>
      <c r="C61" s="105"/>
      <c r="D61" s="26"/>
      <c r="E61" s="26"/>
      <c r="F61" s="25">
        <v>-260477</v>
      </c>
      <c r="H61" s="25">
        <v>16868</v>
      </c>
      <c r="J61" s="25">
        <v>0</v>
      </c>
      <c r="L61" s="8">
        <v>0</v>
      </c>
    </row>
    <row r="62" spans="1:12" ht="21" customHeight="1">
      <c r="A62" s="11" t="s">
        <v>231</v>
      </c>
      <c r="B62" s="105"/>
      <c r="C62" s="105"/>
      <c r="D62" s="26"/>
      <c r="E62" s="26"/>
    </row>
    <row r="63" spans="1:12" ht="21" customHeight="1">
      <c r="B63" s="127" t="s">
        <v>285</v>
      </c>
      <c r="C63" s="127"/>
      <c r="D63" s="26"/>
      <c r="E63" s="26"/>
      <c r="F63" s="25">
        <v>92426</v>
      </c>
      <c r="H63" s="25">
        <v>486834</v>
      </c>
      <c r="J63" s="8">
        <v>-241703</v>
      </c>
      <c r="L63" s="8">
        <v>352511</v>
      </c>
    </row>
    <row r="64" spans="1:12" ht="21" customHeight="1">
      <c r="A64" s="11" t="s">
        <v>232</v>
      </c>
      <c r="D64" s="26" t="s">
        <v>21</v>
      </c>
      <c r="E64" s="26"/>
      <c r="F64" s="25">
        <v>0</v>
      </c>
      <c r="H64" s="25">
        <v>0</v>
      </c>
      <c r="J64" s="25">
        <v>280000</v>
      </c>
      <c r="L64" s="8">
        <v>1676918</v>
      </c>
    </row>
    <row r="65" spans="1:12" ht="21" customHeight="1">
      <c r="A65" s="11" t="s">
        <v>233</v>
      </c>
      <c r="D65" s="26" t="s">
        <v>21</v>
      </c>
      <c r="E65" s="26"/>
      <c r="F65" s="25">
        <v>0</v>
      </c>
      <c r="H65" s="25">
        <v>0</v>
      </c>
      <c r="J65" s="25">
        <v>-330000</v>
      </c>
      <c r="L65" s="8">
        <v>-62000</v>
      </c>
    </row>
    <row r="66" spans="1:12" ht="21" customHeight="1">
      <c r="A66" s="11" t="s">
        <v>278</v>
      </c>
      <c r="D66" s="26"/>
      <c r="E66" s="26"/>
      <c r="F66" s="25">
        <v>0</v>
      </c>
      <c r="H66" s="25">
        <v>0</v>
      </c>
      <c r="J66" s="25">
        <v>110000</v>
      </c>
      <c r="L66" s="8">
        <v>0</v>
      </c>
    </row>
    <row r="67" spans="1:12" ht="21" customHeight="1">
      <c r="A67" s="11" t="s">
        <v>234</v>
      </c>
      <c r="B67" s="105"/>
      <c r="C67" s="105"/>
      <c r="D67" s="26">
        <v>9</v>
      </c>
      <c r="E67" s="26"/>
      <c r="F67" s="25">
        <v>-30600</v>
      </c>
      <c r="H67" s="25">
        <v>-22950</v>
      </c>
      <c r="J67" s="25">
        <v>-30600</v>
      </c>
      <c r="L67" s="8">
        <v>-22950</v>
      </c>
    </row>
    <row r="68" spans="1:12" ht="21" customHeight="1">
      <c r="A68" s="11" t="s">
        <v>235</v>
      </c>
      <c r="B68" s="105"/>
      <c r="C68" s="105"/>
      <c r="D68" s="26"/>
      <c r="E68" s="26"/>
      <c r="F68" s="25">
        <v>0</v>
      </c>
      <c r="H68" s="25">
        <v>-35230</v>
      </c>
      <c r="J68" s="25">
        <v>0</v>
      </c>
      <c r="L68" s="8">
        <v>0</v>
      </c>
    </row>
    <row r="69" spans="1:12" ht="21" customHeight="1">
      <c r="A69" s="32" t="s">
        <v>236</v>
      </c>
      <c r="B69" s="105"/>
      <c r="C69" s="105"/>
      <c r="D69" s="26"/>
      <c r="E69" s="26"/>
      <c r="F69" s="8">
        <v>0</v>
      </c>
      <c r="H69" s="25">
        <v>1378</v>
      </c>
      <c r="J69" s="25">
        <v>0</v>
      </c>
      <c r="L69" s="8">
        <v>1378</v>
      </c>
    </row>
    <row r="70" spans="1:12" ht="21" customHeight="1">
      <c r="A70" s="32" t="s">
        <v>288</v>
      </c>
      <c r="B70" s="105"/>
      <c r="C70" s="105"/>
      <c r="D70" s="26"/>
      <c r="E70" s="26"/>
      <c r="F70" s="25">
        <v>560260</v>
      </c>
      <c r="H70" s="25">
        <v>0</v>
      </c>
      <c r="J70" s="25">
        <v>0</v>
      </c>
      <c r="L70" s="8">
        <v>290050</v>
      </c>
    </row>
    <row r="71" spans="1:12" ht="21" customHeight="1">
      <c r="A71" s="32" t="s">
        <v>237</v>
      </c>
      <c r="B71" s="105"/>
      <c r="C71" s="105"/>
      <c r="D71" s="26"/>
      <c r="E71" s="26"/>
      <c r="F71" s="25">
        <v>-72289</v>
      </c>
      <c r="H71" s="25">
        <v>-85234</v>
      </c>
      <c r="J71" s="25">
        <v>-72289</v>
      </c>
      <c r="L71" s="8">
        <v>-68170</v>
      </c>
    </row>
    <row r="72" spans="1:12" ht="21" customHeight="1">
      <c r="A72" s="11" t="s">
        <v>238</v>
      </c>
      <c r="B72" s="105"/>
      <c r="C72" s="105"/>
      <c r="D72" s="26"/>
      <c r="E72" s="26"/>
      <c r="F72" s="25">
        <v>-4616295</v>
      </c>
      <c r="H72" s="25">
        <v>-6574772</v>
      </c>
      <c r="J72" s="25">
        <v>-741866</v>
      </c>
      <c r="L72" s="8">
        <v>-4039673</v>
      </c>
    </row>
    <row r="73" spans="1:12" ht="21" customHeight="1">
      <c r="A73" s="11" t="s">
        <v>239</v>
      </c>
      <c r="B73" s="105"/>
      <c r="C73" s="105"/>
      <c r="D73" s="26"/>
      <c r="E73" s="26"/>
      <c r="F73" s="25">
        <v>-383054</v>
      </c>
      <c r="H73" s="25">
        <v>-552986</v>
      </c>
      <c r="J73" s="25">
        <v>-188556</v>
      </c>
      <c r="L73" s="8">
        <v>0</v>
      </c>
    </row>
    <row r="74" spans="1:12" ht="21" customHeight="1">
      <c r="A74" s="11" t="s">
        <v>240</v>
      </c>
      <c r="B74" s="105"/>
      <c r="C74" s="105"/>
      <c r="D74" s="26"/>
      <c r="E74" s="26"/>
      <c r="F74" s="25">
        <v>-309505</v>
      </c>
      <c r="H74" s="25">
        <v>-176301</v>
      </c>
      <c r="J74" s="25">
        <v>-4497</v>
      </c>
      <c r="L74" s="8">
        <v>-3268</v>
      </c>
    </row>
    <row r="75" spans="1:12" ht="21" customHeight="1">
      <c r="A75" s="11" t="s">
        <v>241</v>
      </c>
      <c r="D75" s="26"/>
      <c r="E75" s="26"/>
      <c r="F75" s="8">
        <v>44419</v>
      </c>
      <c r="G75" s="8"/>
      <c r="H75" s="8">
        <v>36968</v>
      </c>
      <c r="I75" s="8"/>
      <c r="J75" s="8">
        <v>15703</v>
      </c>
      <c r="L75" s="8">
        <v>148500</v>
      </c>
    </row>
    <row r="76" spans="1:12" ht="21" customHeight="1">
      <c r="A76" s="11" t="s">
        <v>242</v>
      </c>
      <c r="D76" s="26"/>
      <c r="E76" s="26"/>
      <c r="F76" s="14">
        <v>675777</v>
      </c>
      <c r="G76" s="8"/>
      <c r="H76" s="14">
        <v>201345</v>
      </c>
      <c r="I76" s="8"/>
      <c r="J76" s="14">
        <v>626127</v>
      </c>
      <c r="L76" s="14">
        <v>703302</v>
      </c>
    </row>
    <row r="77" spans="1:12" ht="6" customHeight="1">
      <c r="D77" s="26"/>
      <c r="E77" s="26"/>
      <c r="F77" s="8"/>
      <c r="G77" s="8"/>
      <c r="H77" s="8"/>
      <c r="I77" s="8"/>
      <c r="K77" s="8"/>
    </row>
    <row r="78" spans="1:12" ht="21" customHeight="1">
      <c r="A78" s="30" t="s">
        <v>243</v>
      </c>
      <c r="D78" s="26"/>
      <c r="E78" s="26"/>
      <c r="F78" s="37">
        <f>SUM(F61:F76)</f>
        <v>-4299338</v>
      </c>
      <c r="G78" s="8"/>
      <c r="H78" s="37">
        <f>SUM(H61:H76)</f>
        <v>-6704080</v>
      </c>
      <c r="I78" s="8"/>
      <c r="J78" s="37">
        <f>SUM(J61:J76)</f>
        <v>-577681</v>
      </c>
      <c r="K78" s="8"/>
      <c r="L78" s="37">
        <f>SUM(L61:L76)</f>
        <v>-1023402</v>
      </c>
    </row>
    <row r="79" spans="1:12" ht="5.25" customHeight="1">
      <c r="D79" s="26"/>
      <c r="E79" s="26"/>
      <c r="F79" s="8"/>
      <c r="H79" s="8"/>
      <c r="I79" s="8"/>
      <c r="K79" s="8"/>
    </row>
    <row r="80" spans="1:12" ht="21" customHeight="1">
      <c r="A80" s="30" t="s">
        <v>244</v>
      </c>
      <c r="D80" s="26"/>
      <c r="E80" s="26"/>
      <c r="F80" s="8"/>
      <c r="G80" s="8"/>
      <c r="H80" s="8"/>
      <c r="I80" s="8"/>
      <c r="K80" s="8"/>
    </row>
    <row r="81" spans="1:14" ht="21" customHeight="1">
      <c r="A81" s="11" t="s">
        <v>245</v>
      </c>
      <c r="D81" s="26"/>
      <c r="E81" s="26"/>
      <c r="F81" s="8">
        <v>1416517</v>
      </c>
      <c r="G81" s="8"/>
      <c r="H81" s="8">
        <v>-217917</v>
      </c>
      <c r="I81" s="8"/>
      <c r="J81" s="8">
        <v>-200000</v>
      </c>
      <c r="K81" s="8"/>
      <c r="L81" s="8">
        <v>-600000</v>
      </c>
    </row>
    <row r="82" spans="1:14" ht="21" customHeight="1">
      <c r="A82" s="11" t="s">
        <v>246</v>
      </c>
      <c r="D82" s="26" t="s">
        <v>247</v>
      </c>
      <c r="E82" s="26"/>
      <c r="F82" s="8">
        <v>478922</v>
      </c>
      <c r="G82" s="8"/>
      <c r="H82" s="8">
        <v>0</v>
      </c>
      <c r="J82" s="25">
        <v>0</v>
      </c>
      <c r="L82" s="8">
        <v>0</v>
      </c>
    </row>
    <row r="83" spans="1:14" ht="21" customHeight="1">
      <c r="A83" s="11" t="s">
        <v>248</v>
      </c>
      <c r="D83" s="26">
        <v>14.1</v>
      </c>
      <c r="E83" s="26"/>
      <c r="F83" s="8">
        <v>1954986</v>
      </c>
      <c r="G83" s="8"/>
      <c r="H83" s="8">
        <v>6553738</v>
      </c>
      <c r="J83" s="8">
        <v>500000</v>
      </c>
      <c r="L83" s="8">
        <v>2000000</v>
      </c>
    </row>
    <row r="84" spans="1:14" ht="21" customHeight="1">
      <c r="A84" s="11" t="s">
        <v>249</v>
      </c>
      <c r="D84" s="26">
        <v>14.1</v>
      </c>
      <c r="E84" s="26"/>
      <c r="F84" s="8">
        <v>-1261676</v>
      </c>
      <c r="G84" s="8"/>
      <c r="H84" s="8">
        <v>-2547885</v>
      </c>
      <c r="I84" s="8"/>
      <c r="J84" s="8">
        <v>-598158</v>
      </c>
      <c r="K84" s="8"/>
      <c r="L84" s="8">
        <v>-1383947</v>
      </c>
    </row>
    <row r="85" spans="1:14" ht="21" customHeight="1">
      <c r="A85" s="11" t="s">
        <v>250</v>
      </c>
      <c r="D85" s="26"/>
      <c r="E85" s="26"/>
      <c r="F85" s="8">
        <v>-30738</v>
      </c>
      <c r="G85" s="8"/>
      <c r="H85" s="8">
        <v>-78213</v>
      </c>
      <c r="I85" s="8"/>
      <c r="J85" s="8">
        <v>-5513</v>
      </c>
      <c r="K85" s="8"/>
      <c r="L85" s="8">
        <v>-3908</v>
      </c>
    </row>
    <row r="86" spans="1:14" ht="21" customHeight="1">
      <c r="A86" s="11" t="s">
        <v>251</v>
      </c>
      <c r="D86" s="26"/>
      <c r="E86" s="26"/>
      <c r="F86" s="8">
        <v>-862445</v>
      </c>
      <c r="G86" s="8"/>
      <c r="H86" s="8">
        <v>-632447</v>
      </c>
      <c r="I86" s="8"/>
      <c r="J86" s="8">
        <v>-862445</v>
      </c>
      <c r="K86" s="8"/>
      <c r="L86" s="8">
        <v>-632447</v>
      </c>
    </row>
    <row r="87" spans="1:14" ht="21" customHeight="1">
      <c r="A87" s="11" t="s">
        <v>252</v>
      </c>
      <c r="D87" s="26"/>
      <c r="E87" s="26"/>
      <c r="F87" s="8">
        <v>-60982</v>
      </c>
      <c r="G87" s="8"/>
      <c r="H87" s="8">
        <v>-113582</v>
      </c>
      <c r="I87" s="8"/>
      <c r="J87" s="25">
        <v>0</v>
      </c>
      <c r="K87" s="8"/>
      <c r="L87" s="8">
        <v>0</v>
      </c>
    </row>
    <row r="88" spans="1:14" ht="21" customHeight="1">
      <c r="A88" s="11" t="s">
        <v>283</v>
      </c>
      <c r="D88" s="26"/>
      <c r="E88" s="26"/>
      <c r="F88" s="8">
        <v>50332</v>
      </c>
      <c r="G88" s="8"/>
      <c r="H88" s="8">
        <v>0</v>
      </c>
      <c r="I88" s="8"/>
      <c r="J88" s="25">
        <v>0</v>
      </c>
      <c r="K88" s="8"/>
      <c r="L88" s="8">
        <v>0</v>
      </c>
    </row>
    <row r="89" spans="1:14" ht="21" customHeight="1">
      <c r="A89" s="11" t="s">
        <v>253</v>
      </c>
      <c r="D89" s="26"/>
      <c r="E89" s="26"/>
      <c r="F89" s="14">
        <v>-308099</v>
      </c>
      <c r="G89" s="8"/>
      <c r="H89" s="14">
        <v>-393768</v>
      </c>
      <c r="I89" s="8"/>
      <c r="J89" s="14">
        <v>-49550</v>
      </c>
      <c r="K89" s="8"/>
      <c r="L89" s="14">
        <v>-183430</v>
      </c>
    </row>
    <row r="90" spans="1:14" ht="6" customHeight="1">
      <c r="D90" s="26"/>
      <c r="E90" s="26"/>
      <c r="F90" s="8"/>
      <c r="G90" s="8"/>
      <c r="H90" s="8"/>
      <c r="I90" s="8"/>
      <c r="K90" s="8"/>
    </row>
    <row r="91" spans="1:14" ht="21" customHeight="1">
      <c r="A91" s="30" t="s">
        <v>287</v>
      </c>
      <c r="B91" s="105"/>
      <c r="C91" s="105"/>
      <c r="D91" s="26"/>
      <c r="E91" s="26"/>
      <c r="F91" s="37">
        <f>SUM(F81:F89)</f>
        <v>1376817</v>
      </c>
      <c r="G91" s="8"/>
      <c r="H91" s="37">
        <f>SUM(H81:H89)</f>
        <v>2569926</v>
      </c>
      <c r="I91" s="8"/>
      <c r="J91" s="37">
        <f>SUM(J81:J89)</f>
        <v>-1215666</v>
      </c>
      <c r="K91" s="8"/>
      <c r="L91" s="37">
        <f>SUM(L81:L89)</f>
        <v>-803732</v>
      </c>
      <c r="N91" s="25"/>
    </row>
    <row r="92" spans="1:14" ht="6" customHeight="1">
      <c r="D92" s="26"/>
      <c r="E92" s="26"/>
      <c r="F92" s="8"/>
      <c r="G92" s="8"/>
      <c r="H92" s="8"/>
    </row>
    <row r="93" spans="1:14" ht="21" customHeight="1">
      <c r="A93" s="30" t="s">
        <v>254</v>
      </c>
      <c r="D93" s="97"/>
      <c r="E93" s="26"/>
      <c r="F93" s="8">
        <f>SUM(F91,F78,F45)</f>
        <v>-351959</v>
      </c>
      <c r="G93" s="8"/>
      <c r="H93" s="8">
        <f>SUM(H91,H78,H45)</f>
        <v>-682442</v>
      </c>
      <c r="I93" s="8"/>
      <c r="J93" s="8">
        <f>SUM(J91,J78,J45)</f>
        <v>-119085</v>
      </c>
      <c r="K93" s="8"/>
      <c r="L93" s="8">
        <f>SUM(L91,L78,L45)</f>
        <v>209142</v>
      </c>
    </row>
    <row r="94" spans="1:14" ht="21" customHeight="1">
      <c r="A94" s="11" t="s">
        <v>255</v>
      </c>
      <c r="D94" s="97"/>
      <c r="E94" s="26"/>
      <c r="F94" s="8">
        <v>2307401</v>
      </c>
      <c r="G94" s="8"/>
      <c r="H94" s="8">
        <v>2522199</v>
      </c>
      <c r="I94" s="8"/>
      <c r="J94" s="8">
        <v>433870</v>
      </c>
      <c r="L94" s="8">
        <v>136130</v>
      </c>
    </row>
    <row r="95" spans="1:14" ht="21" customHeight="1">
      <c r="A95" s="11" t="s">
        <v>279</v>
      </c>
      <c r="D95" s="97"/>
      <c r="E95" s="26"/>
      <c r="F95" s="8">
        <v>-647</v>
      </c>
      <c r="G95" s="8"/>
      <c r="H95" s="8">
        <v>-1375</v>
      </c>
      <c r="I95" s="8"/>
      <c r="J95" s="8">
        <v>0</v>
      </c>
      <c r="L95" s="8">
        <v>-2160</v>
      </c>
    </row>
    <row r="96" spans="1:14" ht="21" customHeight="1">
      <c r="A96" s="11" t="s">
        <v>256</v>
      </c>
      <c r="D96" s="97"/>
      <c r="E96" s="26"/>
      <c r="F96" s="37">
        <v>-28325</v>
      </c>
      <c r="G96" s="8"/>
      <c r="H96" s="37">
        <v>66419</v>
      </c>
      <c r="I96" s="8"/>
      <c r="J96" s="37">
        <v>0</v>
      </c>
      <c r="L96" s="37">
        <v>0</v>
      </c>
    </row>
    <row r="97" spans="1:12" ht="6" customHeight="1">
      <c r="D97" s="26"/>
      <c r="E97" s="26"/>
      <c r="F97" s="8"/>
      <c r="G97" s="8"/>
      <c r="H97" s="8"/>
      <c r="I97" s="8"/>
      <c r="K97" s="8"/>
    </row>
    <row r="98" spans="1:12" ht="21" customHeight="1" thickBot="1">
      <c r="A98" s="5" t="s">
        <v>257</v>
      </c>
      <c r="B98" s="105"/>
      <c r="C98" s="105"/>
      <c r="D98" s="26"/>
      <c r="E98" s="26"/>
      <c r="F98" s="39">
        <f>SUM(F93:F96)</f>
        <v>1926470</v>
      </c>
      <c r="G98" s="8"/>
      <c r="H98" s="39">
        <f>SUM(H93:H96)</f>
        <v>1904801</v>
      </c>
      <c r="I98" s="8"/>
      <c r="J98" s="39">
        <f>SUM(J93:J96)</f>
        <v>314785</v>
      </c>
      <c r="K98" s="8"/>
      <c r="L98" s="39">
        <f>SUM(L93:L96)</f>
        <v>343112</v>
      </c>
    </row>
    <row r="99" spans="1:12" ht="21" customHeight="1" thickTop="1">
      <c r="A99" s="5"/>
      <c r="B99" s="105"/>
      <c r="C99" s="105"/>
      <c r="D99" s="26"/>
      <c r="E99" s="26"/>
      <c r="F99" s="8"/>
      <c r="G99" s="8"/>
      <c r="H99" s="8"/>
      <c r="I99" s="8"/>
      <c r="K99" s="8"/>
    </row>
    <row r="100" spans="1:12" ht="21" customHeight="1">
      <c r="A100" s="5"/>
      <c r="B100" s="105"/>
      <c r="C100" s="105"/>
      <c r="D100" s="26"/>
      <c r="E100" s="26"/>
      <c r="F100" s="8"/>
      <c r="G100" s="8"/>
      <c r="H100" s="8"/>
      <c r="I100" s="8"/>
      <c r="K100" s="8"/>
    </row>
    <row r="101" spans="1:12" ht="21" customHeight="1">
      <c r="A101" s="5"/>
      <c r="B101" s="105"/>
      <c r="C101" s="105"/>
      <c r="D101" s="26"/>
      <c r="E101" s="26"/>
      <c r="F101" s="8"/>
      <c r="G101" s="8"/>
      <c r="H101" s="8"/>
      <c r="I101" s="8"/>
      <c r="K101" s="8"/>
    </row>
    <row r="102" spans="1:12" ht="21" customHeight="1">
      <c r="A102" s="5"/>
      <c r="B102" s="105"/>
      <c r="C102" s="105"/>
      <c r="D102" s="26"/>
      <c r="E102" s="26"/>
      <c r="F102" s="8"/>
      <c r="G102" s="8"/>
      <c r="H102" s="8"/>
      <c r="I102" s="8"/>
      <c r="K102" s="8"/>
    </row>
    <row r="103" spans="1:12" ht="7.5" customHeight="1">
      <c r="A103" s="5"/>
      <c r="B103" s="105"/>
      <c r="C103" s="105"/>
      <c r="D103" s="26"/>
      <c r="E103" s="26"/>
      <c r="F103" s="8"/>
      <c r="G103" s="8"/>
      <c r="H103" s="8"/>
      <c r="I103" s="8"/>
      <c r="K103" s="8"/>
    </row>
    <row r="104" spans="1:12" ht="22.35" customHeight="1">
      <c r="A104" s="108" t="s">
        <v>52</v>
      </c>
      <c r="B104" s="108"/>
      <c r="C104" s="108"/>
      <c r="D104" s="109"/>
      <c r="E104" s="109"/>
      <c r="F104" s="57"/>
      <c r="G104" s="57"/>
      <c r="H104" s="57"/>
      <c r="I104" s="57"/>
      <c r="J104" s="14"/>
      <c r="K104" s="57"/>
      <c r="L104" s="14"/>
    </row>
    <row r="105" spans="1:12" ht="21.75" customHeight="1">
      <c r="A105" s="5" t="s">
        <v>0</v>
      </c>
      <c r="B105" s="5"/>
      <c r="C105" s="5"/>
      <c r="D105" s="26"/>
      <c r="E105" s="26"/>
      <c r="F105" s="56"/>
      <c r="G105" s="47"/>
      <c r="H105" s="56"/>
      <c r="I105" s="47"/>
      <c r="J105" s="101"/>
      <c r="K105" s="47"/>
      <c r="L105" s="101"/>
    </row>
    <row r="106" spans="1:12" ht="21.75" customHeight="1">
      <c r="A106" s="5" t="s">
        <v>229</v>
      </c>
      <c r="B106" s="5"/>
      <c r="C106" s="5"/>
      <c r="D106" s="26"/>
      <c r="E106" s="26"/>
      <c r="F106" s="47"/>
      <c r="G106" s="47"/>
      <c r="H106" s="47"/>
      <c r="I106" s="47"/>
      <c r="K106" s="47"/>
    </row>
    <row r="107" spans="1:12" ht="21.75" customHeight="1">
      <c r="A107" s="12" t="s">
        <v>142</v>
      </c>
      <c r="B107" s="48"/>
      <c r="C107" s="48"/>
      <c r="D107" s="102"/>
      <c r="E107" s="102"/>
      <c r="F107" s="50"/>
      <c r="G107" s="50"/>
      <c r="H107" s="50"/>
      <c r="I107" s="50"/>
      <c r="J107" s="37"/>
      <c r="K107" s="50"/>
      <c r="L107" s="37"/>
    </row>
    <row r="108" spans="1:12" ht="21.75" customHeight="1">
      <c r="A108" s="110"/>
      <c r="B108" s="110"/>
      <c r="C108" s="110"/>
      <c r="D108" s="111"/>
      <c r="E108" s="111"/>
      <c r="F108" s="51"/>
      <c r="G108" s="51"/>
      <c r="H108" s="51"/>
      <c r="I108" s="51"/>
      <c r="J108" s="112"/>
      <c r="K108" s="51"/>
      <c r="L108" s="112"/>
    </row>
    <row r="109" spans="1:12" ht="21.75" customHeight="1">
      <c r="A109" s="5"/>
      <c r="B109" s="5"/>
      <c r="C109" s="5"/>
      <c r="E109" s="26"/>
      <c r="F109" s="126" t="s">
        <v>3</v>
      </c>
      <c r="G109" s="126"/>
      <c r="H109" s="126"/>
      <c r="I109" s="103"/>
      <c r="J109" s="126" t="s">
        <v>4</v>
      </c>
      <c r="K109" s="126"/>
      <c r="L109" s="126"/>
    </row>
    <row r="110" spans="1:12" ht="21.75" customHeight="1">
      <c r="A110" s="97"/>
      <c r="B110" s="97"/>
      <c r="C110" s="97"/>
      <c r="D110" s="97"/>
      <c r="E110" s="97"/>
      <c r="F110" s="10" t="s">
        <v>9</v>
      </c>
      <c r="G110" s="10"/>
      <c r="H110" s="10" t="s">
        <v>10</v>
      </c>
      <c r="I110" s="10"/>
      <c r="J110" s="10" t="s">
        <v>9</v>
      </c>
      <c r="K110" s="10"/>
      <c r="L110" s="10" t="s">
        <v>10</v>
      </c>
    </row>
    <row r="111" spans="1:12" ht="21.75" customHeight="1">
      <c r="A111" s="97"/>
      <c r="B111" s="97"/>
      <c r="C111" s="97"/>
      <c r="D111" s="104" t="s">
        <v>11</v>
      </c>
      <c r="E111" s="97"/>
      <c r="F111" s="54" t="s">
        <v>12</v>
      </c>
      <c r="G111" s="10"/>
      <c r="H111" s="54" t="s">
        <v>12</v>
      </c>
      <c r="I111" s="10"/>
      <c r="J111" s="54" t="s">
        <v>12</v>
      </c>
      <c r="K111" s="10"/>
      <c r="L111" s="54" t="s">
        <v>12</v>
      </c>
    </row>
    <row r="112" spans="1:12" ht="21.75" customHeight="1">
      <c r="A112" s="97"/>
      <c r="B112" s="97"/>
      <c r="C112" s="97"/>
      <c r="D112" s="97"/>
      <c r="E112" s="97"/>
      <c r="F112" s="10"/>
      <c r="G112" s="10"/>
      <c r="H112" s="10"/>
      <c r="I112" s="10"/>
      <c r="J112" s="10"/>
      <c r="K112" s="10"/>
      <c r="L112" s="10"/>
    </row>
    <row r="113" spans="1:12" ht="21.75" customHeight="1">
      <c r="A113" s="30" t="s">
        <v>281</v>
      </c>
      <c r="J113" s="25"/>
      <c r="K113" s="8"/>
      <c r="L113" s="25"/>
    </row>
    <row r="114" spans="1:12" ht="6" customHeight="1">
      <c r="A114" s="30"/>
      <c r="G114" s="47"/>
      <c r="I114" s="47"/>
      <c r="K114" s="8"/>
    </row>
    <row r="115" spans="1:12" ht="21.75" customHeight="1">
      <c r="A115" s="11" t="s">
        <v>258</v>
      </c>
      <c r="D115" s="26">
        <v>11</v>
      </c>
      <c r="F115" s="8">
        <v>116013</v>
      </c>
      <c r="G115" s="8"/>
      <c r="H115" s="8">
        <v>32953</v>
      </c>
      <c r="I115" s="8"/>
      <c r="J115" s="8">
        <v>4884</v>
      </c>
      <c r="K115" s="8"/>
      <c r="L115" s="8">
        <v>4782</v>
      </c>
    </row>
    <row r="116" spans="1:12" ht="21.75" customHeight="1">
      <c r="A116" s="11" t="s">
        <v>259</v>
      </c>
      <c r="D116" s="26"/>
      <c r="F116" s="8">
        <v>99622</v>
      </c>
      <c r="G116" s="8"/>
      <c r="H116" s="8">
        <v>63594</v>
      </c>
      <c r="I116" s="8"/>
      <c r="J116" s="8">
        <v>0</v>
      </c>
      <c r="K116" s="8"/>
      <c r="L116" s="8">
        <v>0</v>
      </c>
    </row>
    <row r="117" spans="1:12" ht="21.75" customHeight="1">
      <c r="A117" s="11" t="s">
        <v>260</v>
      </c>
      <c r="D117" s="26"/>
      <c r="F117" s="8"/>
      <c r="G117" s="8"/>
      <c r="H117" s="8"/>
      <c r="I117" s="8"/>
      <c r="K117" s="8"/>
    </row>
    <row r="118" spans="1:12" ht="21.75" customHeight="1">
      <c r="B118" s="11" t="s">
        <v>261</v>
      </c>
      <c r="D118" s="26">
        <v>7.1</v>
      </c>
      <c r="F118" s="8">
        <v>123504</v>
      </c>
      <c r="G118" s="8"/>
      <c r="H118" s="8">
        <v>0</v>
      </c>
      <c r="I118" s="8"/>
      <c r="J118" s="8">
        <v>65694</v>
      </c>
      <c r="K118" s="8"/>
      <c r="L118" s="8">
        <v>0</v>
      </c>
    </row>
    <row r="119" spans="1:12" ht="21.75" customHeight="1">
      <c r="A119" s="11" t="s">
        <v>268</v>
      </c>
      <c r="D119" s="26"/>
      <c r="F119" s="8"/>
      <c r="G119" s="8"/>
      <c r="H119" s="8"/>
      <c r="I119" s="32"/>
      <c r="K119" s="32"/>
    </row>
    <row r="120" spans="1:12" ht="21.75" customHeight="1">
      <c r="B120" s="11" t="s">
        <v>269</v>
      </c>
      <c r="D120" s="26">
        <v>7.1</v>
      </c>
      <c r="F120" s="8">
        <v>44732</v>
      </c>
      <c r="G120" s="8"/>
      <c r="H120" s="8">
        <v>0</v>
      </c>
      <c r="I120" s="8"/>
      <c r="J120" s="8">
        <v>44732</v>
      </c>
      <c r="K120" s="8"/>
      <c r="L120" s="8">
        <v>0</v>
      </c>
    </row>
    <row r="121" spans="1:12" ht="21.75" customHeight="1">
      <c r="A121" s="11" t="s">
        <v>263</v>
      </c>
      <c r="D121" s="26">
        <v>7.1</v>
      </c>
      <c r="F121" s="8">
        <v>41093</v>
      </c>
      <c r="G121" s="8"/>
      <c r="H121" s="8">
        <v>307551</v>
      </c>
      <c r="I121" s="32"/>
      <c r="J121" s="8">
        <v>41093</v>
      </c>
      <c r="K121" s="32"/>
      <c r="L121" s="8">
        <v>0</v>
      </c>
    </row>
    <row r="122" spans="1:12" ht="21.4" customHeight="1">
      <c r="A122" s="11" t="s">
        <v>262</v>
      </c>
      <c r="D122" s="26">
        <v>7.1</v>
      </c>
      <c r="F122" s="8">
        <v>38632</v>
      </c>
      <c r="G122" s="8"/>
      <c r="H122" s="8">
        <v>0</v>
      </c>
      <c r="I122" s="32"/>
      <c r="J122" s="8">
        <v>38632</v>
      </c>
      <c r="K122" s="32"/>
      <c r="L122" s="8">
        <v>0</v>
      </c>
    </row>
    <row r="123" spans="1:12" ht="21.75" customHeight="1">
      <c r="A123" s="11" t="s">
        <v>264</v>
      </c>
      <c r="D123" s="26"/>
      <c r="F123" s="8"/>
      <c r="G123" s="8"/>
      <c r="H123" s="8"/>
      <c r="I123" s="32"/>
      <c r="K123" s="32"/>
    </row>
    <row r="124" spans="1:12" ht="21.75" customHeight="1">
      <c r="B124" s="11" t="s">
        <v>265</v>
      </c>
      <c r="D124" s="26">
        <v>7.1</v>
      </c>
      <c r="F124" s="8">
        <v>183536</v>
      </c>
      <c r="G124" s="8"/>
      <c r="H124" s="8">
        <v>505210</v>
      </c>
      <c r="I124" s="32"/>
      <c r="J124" s="8">
        <v>0</v>
      </c>
      <c r="K124" s="32"/>
      <c r="L124" s="8">
        <v>0</v>
      </c>
    </row>
    <row r="125" spans="1:12" ht="21.75" customHeight="1">
      <c r="A125" s="11" t="s">
        <v>264</v>
      </c>
      <c r="D125" s="26"/>
      <c r="F125" s="8"/>
      <c r="G125" s="8"/>
      <c r="H125" s="8"/>
      <c r="I125" s="32"/>
      <c r="K125" s="32"/>
    </row>
    <row r="126" spans="1:12" ht="21.75" customHeight="1">
      <c r="B126" s="11" t="s">
        <v>270</v>
      </c>
      <c r="D126" s="26"/>
      <c r="F126" s="25">
        <v>82834</v>
      </c>
      <c r="G126" s="32"/>
      <c r="H126" s="8">
        <v>0</v>
      </c>
      <c r="I126" s="11"/>
      <c r="J126" s="8">
        <v>0</v>
      </c>
      <c r="K126" s="11"/>
      <c r="L126" s="8">
        <v>0</v>
      </c>
    </row>
    <row r="127" spans="1:12" ht="21.75" customHeight="1">
      <c r="A127" s="11" t="s">
        <v>264</v>
      </c>
      <c r="D127" s="26"/>
      <c r="F127" s="8"/>
      <c r="G127" s="8"/>
      <c r="H127" s="8"/>
      <c r="I127" s="32"/>
      <c r="K127" s="32"/>
    </row>
    <row r="128" spans="1:12" ht="21.75" customHeight="1">
      <c r="B128" s="11" t="s">
        <v>280</v>
      </c>
      <c r="D128" s="26"/>
      <c r="F128" s="8">
        <v>287009</v>
      </c>
      <c r="G128" s="8"/>
      <c r="H128" s="8">
        <v>0</v>
      </c>
      <c r="I128" s="11"/>
      <c r="J128" s="8">
        <v>0</v>
      </c>
      <c r="K128" s="11"/>
      <c r="L128" s="8">
        <v>0</v>
      </c>
    </row>
    <row r="129" spans="1:12" ht="21.75" customHeight="1">
      <c r="A129" s="11" t="s">
        <v>266</v>
      </c>
      <c r="D129" s="26"/>
      <c r="F129" s="3">
        <v>0</v>
      </c>
      <c r="G129" s="32"/>
      <c r="H129" s="8">
        <v>41719</v>
      </c>
      <c r="I129" s="11"/>
      <c r="J129" s="8">
        <v>0</v>
      </c>
      <c r="K129" s="11"/>
      <c r="L129" s="8">
        <v>0</v>
      </c>
    </row>
    <row r="130" spans="1:12" ht="21.4" customHeight="1">
      <c r="A130" s="11" t="s">
        <v>267</v>
      </c>
      <c r="D130" s="26"/>
      <c r="F130" s="3">
        <v>0</v>
      </c>
      <c r="G130" s="32"/>
      <c r="H130" s="8">
        <v>2456</v>
      </c>
      <c r="I130" s="32"/>
      <c r="J130" s="8">
        <v>0</v>
      </c>
      <c r="K130" s="8"/>
      <c r="L130" s="8">
        <v>0</v>
      </c>
    </row>
    <row r="131" spans="1:12" ht="21.75" customHeight="1">
      <c r="A131" s="11" t="s">
        <v>276</v>
      </c>
      <c r="D131" s="26" t="s">
        <v>277</v>
      </c>
      <c r="F131" s="113">
        <v>476102</v>
      </c>
      <c r="G131" s="32"/>
      <c r="H131" s="8">
        <v>0</v>
      </c>
      <c r="I131" s="32"/>
      <c r="J131" s="8">
        <v>0</v>
      </c>
      <c r="K131" s="8"/>
      <c r="L131" s="8">
        <v>0</v>
      </c>
    </row>
    <row r="132" spans="1:12" ht="21.75" customHeight="1">
      <c r="D132" s="26"/>
      <c r="F132" s="32"/>
      <c r="G132" s="32"/>
      <c r="H132" s="32"/>
      <c r="I132" s="32"/>
      <c r="J132" s="32"/>
      <c r="K132" s="8"/>
      <c r="L132" s="32"/>
    </row>
    <row r="133" spans="1:12" ht="21.75" customHeight="1">
      <c r="C133" s="114"/>
      <c r="D133" s="26"/>
      <c r="F133" s="32"/>
      <c r="G133" s="32"/>
      <c r="H133" s="32"/>
      <c r="I133" s="32"/>
      <c r="J133" s="32"/>
      <c r="K133" s="8"/>
      <c r="L133" s="32"/>
    </row>
    <row r="134" spans="1:12" ht="21.75" customHeight="1">
      <c r="C134" s="114"/>
      <c r="D134" s="26"/>
      <c r="F134" s="32"/>
      <c r="G134" s="32"/>
      <c r="H134" s="32"/>
      <c r="I134" s="32"/>
      <c r="J134" s="32"/>
      <c r="K134" s="8"/>
      <c r="L134" s="32"/>
    </row>
    <row r="135" spans="1:12" ht="21.75" customHeight="1">
      <c r="C135" s="114"/>
      <c r="D135" s="26"/>
      <c r="F135" s="32"/>
      <c r="G135" s="32"/>
      <c r="H135" s="32"/>
      <c r="I135" s="32"/>
      <c r="J135" s="32"/>
      <c r="K135" s="8"/>
      <c r="L135" s="32"/>
    </row>
    <row r="136" spans="1:12" ht="21.75" customHeight="1">
      <c r="C136" s="114"/>
      <c r="D136" s="26"/>
      <c r="F136" s="32"/>
      <c r="G136" s="32"/>
      <c r="H136" s="32"/>
      <c r="I136" s="32"/>
      <c r="J136" s="32"/>
      <c r="K136" s="8"/>
      <c r="L136" s="32"/>
    </row>
    <row r="137" spans="1:12" ht="21.75" customHeight="1">
      <c r="C137" s="114"/>
      <c r="D137" s="26"/>
      <c r="F137" s="32"/>
      <c r="G137" s="32"/>
      <c r="H137" s="32"/>
      <c r="I137" s="32"/>
      <c r="J137" s="32"/>
      <c r="K137" s="8"/>
      <c r="L137" s="32"/>
    </row>
    <row r="138" spans="1:12" ht="21.75" customHeight="1">
      <c r="C138" s="114"/>
      <c r="D138" s="26"/>
      <c r="F138" s="32"/>
      <c r="G138" s="32"/>
      <c r="H138" s="32"/>
      <c r="I138" s="32"/>
      <c r="J138" s="32"/>
      <c r="K138" s="8"/>
      <c r="L138" s="32"/>
    </row>
    <row r="139" spans="1:12" ht="21.75" customHeight="1">
      <c r="C139" s="114"/>
      <c r="D139" s="26"/>
      <c r="F139" s="32"/>
      <c r="G139" s="32"/>
      <c r="H139" s="32"/>
      <c r="I139" s="32"/>
      <c r="J139" s="32"/>
      <c r="K139" s="8"/>
      <c r="L139" s="32"/>
    </row>
    <row r="140" spans="1:12" ht="21.75" customHeight="1">
      <c r="C140" s="114"/>
      <c r="D140" s="26"/>
      <c r="F140" s="32"/>
      <c r="G140" s="32"/>
      <c r="H140" s="32"/>
      <c r="I140" s="32"/>
      <c r="J140" s="32"/>
      <c r="K140" s="8"/>
      <c r="L140" s="32"/>
    </row>
    <row r="141" spans="1:12" ht="21.75" customHeight="1">
      <c r="C141" s="114"/>
      <c r="D141" s="26"/>
      <c r="F141" s="32"/>
      <c r="G141" s="32"/>
      <c r="H141" s="32"/>
      <c r="I141" s="32"/>
      <c r="J141" s="32"/>
      <c r="K141" s="8"/>
      <c r="L141" s="32"/>
    </row>
    <row r="142" spans="1:12" ht="21.75" customHeight="1">
      <c r="C142" s="114"/>
      <c r="D142" s="26"/>
      <c r="F142" s="32"/>
      <c r="G142" s="32"/>
      <c r="H142" s="32"/>
      <c r="I142" s="32"/>
      <c r="J142" s="32"/>
      <c r="K142" s="8"/>
      <c r="L142" s="32"/>
    </row>
    <row r="143" spans="1:12" ht="21.75" customHeight="1">
      <c r="C143" s="114"/>
      <c r="D143" s="26"/>
      <c r="F143" s="32"/>
      <c r="G143" s="32"/>
      <c r="H143" s="32"/>
      <c r="I143" s="32"/>
      <c r="J143" s="32"/>
      <c r="K143" s="8"/>
      <c r="L143" s="32"/>
    </row>
    <row r="144" spans="1:12" ht="21.75" customHeight="1">
      <c r="C144" s="114"/>
      <c r="D144" s="26"/>
      <c r="F144" s="32"/>
      <c r="G144" s="32"/>
      <c r="H144" s="32"/>
      <c r="I144" s="32"/>
      <c r="J144" s="32"/>
      <c r="K144" s="8"/>
      <c r="L144" s="32"/>
    </row>
    <row r="145" spans="1:12" ht="21.75" customHeight="1">
      <c r="C145" s="114"/>
      <c r="D145" s="26"/>
      <c r="F145" s="32"/>
      <c r="G145" s="32"/>
      <c r="H145" s="32"/>
      <c r="I145" s="32"/>
      <c r="J145" s="32"/>
      <c r="K145" s="8"/>
      <c r="L145" s="32"/>
    </row>
    <row r="146" spans="1:12" ht="21.75" customHeight="1">
      <c r="C146" s="114"/>
      <c r="D146" s="26"/>
      <c r="F146" s="32"/>
      <c r="G146" s="32"/>
      <c r="H146" s="32"/>
      <c r="I146" s="32"/>
      <c r="J146" s="32"/>
      <c r="K146" s="8"/>
      <c r="L146" s="32"/>
    </row>
    <row r="147" spans="1:12" ht="21.75" customHeight="1">
      <c r="C147" s="114"/>
      <c r="D147" s="26"/>
      <c r="F147" s="32"/>
      <c r="G147" s="32"/>
      <c r="H147" s="32"/>
      <c r="I147" s="32"/>
      <c r="J147" s="32"/>
      <c r="K147" s="8"/>
      <c r="L147" s="32"/>
    </row>
    <row r="148" spans="1:12" ht="21.75" customHeight="1">
      <c r="C148" s="114"/>
      <c r="D148" s="26"/>
      <c r="F148" s="32"/>
      <c r="G148" s="32"/>
      <c r="H148" s="32"/>
      <c r="I148" s="32"/>
      <c r="J148" s="32"/>
      <c r="K148" s="8"/>
      <c r="L148" s="32"/>
    </row>
    <row r="149" spans="1:12" ht="18" customHeight="1">
      <c r="C149" s="114"/>
      <c r="D149" s="26"/>
      <c r="F149" s="32"/>
      <c r="G149" s="32"/>
      <c r="H149" s="32"/>
      <c r="I149" s="32"/>
      <c r="J149" s="32"/>
      <c r="K149" s="8"/>
      <c r="L149" s="32"/>
    </row>
    <row r="150" spans="1:12" ht="11.25" customHeight="1">
      <c r="C150" s="114"/>
      <c r="D150" s="26"/>
      <c r="F150" s="32"/>
      <c r="G150" s="32"/>
      <c r="H150" s="32"/>
      <c r="I150" s="32"/>
      <c r="J150" s="32"/>
      <c r="K150" s="8"/>
      <c r="L150" s="32"/>
    </row>
    <row r="151" spans="1:12" ht="22.35" customHeight="1">
      <c r="A151" s="108" t="s">
        <v>52</v>
      </c>
      <c r="B151" s="108"/>
      <c r="C151" s="108"/>
      <c r="D151" s="109"/>
      <c r="E151" s="109"/>
      <c r="F151" s="57"/>
      <c r="G151" s="57"/>
      <c r="H151" s="57"/>
      <c r="I151" s="57"/>
      <c r="J151" s="14"/>
      <c r="K151" s="57"/>
      <c r="L151" s="14"/>
    </row>
  </sheetData>
  <mergeCells count="7">
    <mergeCell ref="F109:H109"/>
    <mergeCell ref="J109:L109"/>
    <mergeCell ref="B63:C63"/>
    <mergeCell ref="F5:H5"/>
    <mergeCell ref="J5:L5"/>
    <mergeCell ref="F57:H57"/>
    <mergeCell ref="J57:L57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6F61420E5B534B93161C26303908D4" ma:contentTypeVersion="12" ma:contentTypeDescription="Create a new document." ma:contentTypeScope="" ma:versionID="9fc4c48e0c8a2ceb0ddf3e479b5afed1">
  <xsd:schema xmlns:xsd="http://www.w3.org/2001/XMLSchema" xmlns:xs="http://www.w3.org/2001/XMLSchema" xmlns:p="http://schemas.microsoft.com/office/2006/metadata/properties" xmlns:ns2="cbaf7237-f4fe-468f-b4b8-85d05ddb29fe" xmlns:ns3="ca97926d-35e1-4d44-a5ce-d96b919e7f7b" targetNamespace="http://schemas.microsoft.com/office/2006/metadata/properties" ma:root="true" ma:fieldsID="8790e48c05cc40a2fed528562bbd7b21" ns2:_="" ns3:_="">
    <xsd:import namespace="cbaf7237-f4fe-468f-b4b8-85d05ddb29fe"/>
    <xsd:import namespace="ca97926d-35e1-4d44-a5ce-d96b919e7f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f7237-f4fe-468f-b4b8-85d05ddb29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7b46881-075a-485d-9701-3b2ed1bfac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7926d-35e1-4d44-a5ce-d96b919e7f7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b698b8-b052-4ce2-979c-5c8084908ccf}" ma:internalName="TaxCatchAll" ma:showField="CatchAllData" ma:web="ca97926d-35e1-4d44-a5ce-d96b919e7f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f7237-f4fe-468f-b4b8-85d05ddb29fe">
      <Terms xmlns="http://schemas.microsoft.com/office/infopath/2007/PartnerControls"/>
    </lcf76f155ced4ddcb4097134ff3c332f>
    <TaxCatchAll xmlns="ca97926d-35e1-4d44-a5ce-d96b919e7f7b" xsi:nil="true"/>
  </documentManagement>
</p:properties>
</file>

<file path=customXml/itemProps1.xml><?xml version="1.0" encoding="utf-8"?>
<ds:datastoreItem xmlns:ds="http://schemas.openxmlformats.org/officeDocument/2006/customXml" ds:itemID="{DB062D16-CA17-4450-BF5A-D468CD6B0C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1A7EEF-5613-4ED3-9BAE-EC194B6F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af7237-f4fe-468f-b4b8-85d05ddb29fe"/>
    <ds:schemaRef ds:uri="ca97926d-35e1-4d44-a5ce-d96b919e7f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31F919-EF17-4F48-AB8F-DC578506F59F}">
  <ds:schemaRefs>
    <ds:schemaRef ds:uri="cbaf7237-f4fe-468f-b4b8-85d05ddb29fe"/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ca97926d-35e1-4d44-a5ce-d96b919e7f7b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(single step) 3m</vt:lpstr>
      <vt:lpstr>7-8 (single step) 6m</vt:lpstr>
      <vt:lpstr>9</vt:lpstr>
      <vt:lpstr>10</vt:lpstr>
      <vt:lpstr>11-13</vt:lpstr>
      <vt:lpstr>'11-13'!Print_Area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Praphensri Puttaluck (TH)</cp:lastModifiedBy>
  <cp:revision/>
  <cp:lastPrinted>2026-08-13T08:17:06Z</cp:lastPrinted>
  <dcterms:created xsi:type="dcterms:W3CDTF">2025-11-04T02:37:54Z</dcterms:created>
  <dcterms:modified xsi:type="dcterms:W3CDTF">2026-08-13T08:17:12Z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0x010100E46F61420E5B534B93161C26303908D4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