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mata Corporation Public Company Limited\Amata Corporation PCL_March2026 (Q1)\"/>
    </mc:Choice>
  </mc:AlternateContent>
  <xr:revisionPtr revIDLastSave="0" documentId="13_ncr:1_{CB0F638C-F43C-425A-9AD0-0268E758579D}" xr6:coauthVersionLast="47" xr6:coauthVersionMax="47" xr10:uidLastSave="{00000000-0000-0000-0000-000000000000}"/>
  <bookViews>
    <workbookView xWindow="-120" yWindow="-120" windowWidth="29040" windowHeight="15720" tabRatio="822" xr2:uid="{CA821695-9769-4E76-94B8-77DE3FB45E4C}"/>
  </bookViews>
  <sheets>
    <sheet name="2-4" sheetId="8" r:id="rId1"/>
    <sheet name="5-6 (single step)3m" sheetId="9" r:id="rId2"/>
    <sheet name="7" sheetId="4" r:id="rId3"/>
    <sheet name="8" sheetId="5" r:id="rId4"/>
    <sheet name="9-11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9" l="1"/>
  <c r="AH29" i="4" l="1"/>
  <c r="V31" i="4" l="1"/>
  <c r="T31" i="4"/>
  <c r="R31" i="4"/>
  <c r="P31" i="4"/>
  <c r="N31" i="4"/>
  <c r="M156" i="8"/>
  <c r="K156" i="8"/>
  <c r="I156" i="8"/>
  <c r="I159" i="8" s="1"/>
  <c r="G156" i="8"/>
  <c r="G159" i="8" s="1"/>
  <c r="G30" i="8" l="1"/>
  <c r="I30" i="8"/>
  <c r="K30" i="8"/>
  <c r="M30" i="8"/>
  <c r="G54" i="8"/>
  <c r="G56" i="8" s="1"/>
  <c r="I54" i="8"/>
  <c r="I56" i="8" s="1"/>
  <c r="K54" i="8"/>
  <c r="K56" i="8" s="1"/>
  <c r="M54" i="8"/>
  <c r="M56" i="8" s="1"/>
  <c r="G93" i="8"/>
  <c r="I93" i="8"/>
  <c r="I110" i="8" s="1"/>
  <c r="I161" i="8" s="1"/>
  <c r="K93" i="8"/>
  <c r="M93" i="8"/>
  <c r="M110" i="8" s="1"/>
  <c r="G108" i="8"/>
  <c r="G110" i="8" s="1"/>
  <c r="I108" i="8"/>
  <c r="K108" i="8"/>
  <c r="M108" i="8"/>
  <c r="K110" i="8"/>
  <c r="K159" i="8"/>
  <c r="M159" i="8"/>
  <c r="K161" i="8" l="1"/>
  <c r="M161" i="8"/>
  <c r="G161" i="8"/>
  <c r="K89" i="9" l="1"/>
  <c r="G89" i="9"/>
  <c r="K83" i="9"/>
  <c r="G83" i="9"/>
  <c r="G30" i="9" l="1"/>
  <c r="G32" i="9" l="1"/>
  <c r="I19" i="9"/>
  <c r="K19" i="9"/>
  <c r="M19" i="9"/>
  <c r="N19" i="5"/>
  <c r="L23" i="5"/>
  <c r="J16" i="5"/>
  <c r="AB27" i="4"/>
  <c r="AD27" i="4" s="1"/>
  <c r="AH27" i="4" s="1"/>
  <c r="AB29" i="4"/>
  <c r="AB24" i="4"/>
  <c r="AD24" i="4" s="1"/>
  <c r="AH24" i="4" l="1"/>
  <c r="X31" i="4" l="1"/>
  <c r="X21" i="4"/>
  <c r="I43" i="7" l="1"/>
  <c r="AF31" i="4" l="1"/>
  <c r="G87" i="7" l="1"/>
  <c r="G99" i="7" l="1"/>
  <c r="I87" i="7" l="1"/>
  <c r="I83" i="9" l="1"/>
  <c r="M83" i="9"/>
  <c r="M30" i="9" l="1"/>
  <c r="I30" i="9"/>
  <c r="K30" i="9"/>
  <c r="I32" i="9" l="1"/>
  <c r="I36" i="9" s="1"/>
  <c r="T21" i="4"/>
  <c r="G36" i="9" l="1"/>
  <c r="G39" i="9" s="1"/>
  <c r="G42" i="9" s="1"/>
  <c r="G43" i="7"/>
  <c r="K99" i="7"/>
  <c r="M99" i="7"/>
  <c r="I99" i="7"/>
  <c r="K87" i="7"/>
  <c r="M87" i="7"/>
  <c r="M32" i="9" l="1"/>
  <c r="I39" i="9"/>
  <c r="M89" i="9"/>
  <c r="I89" i="9"/>
  <c r="M74" i="9"/>
  <c r="K74" i="9"/>
  <c r="I74" i="9"/>
  <c r="G74" i="9"/>
  <c r="G77" i="9" s="1"/>
  <c r="K32" i="9"/>
  <c r="K36" i="9" l="1"/>
  <c r="K39" i="9" s="1"/>
  <c r="M36" i="9"/>
  <c r="M39" i="9" s="1"/>
  <c r="M42" i="9" s="1"/>
  <c r="M77" i="9" s="1"/>
  <c r="I42" i="9"/>
  <c r="I77" i="9" s="1"/>
  <c r="J31" i="4"/>
  <c r="H31" i="4"/>
  <c r="J21" i="4"/>
  <c r="H21" i="4"/>
  <c r="K43" i="7" l="1"/>
  <c r="K42" i="9"/>
  <c r="K77" i="9" s="1"/>
  <c r="N21" i="5" l="1"/>
  <c r="J23" i="5"/>
  <c r="AB31" i="4"/>
  <c r="Z31" i="4" l="1"/>
  <c r="L31" i="4"/>
  <c r="F31" i="4"/>
  <c r="D31" i="4"/>
  <c r="H23" i="5" l="1"/>
  <c r="F23" i="5"/>
  <c r="D23" i="5"/>
  <c r="M43" i="7" l="1"/>
  <c r="M46" i="7" s="1"/>
  <c r="I46" i="7" l="1"/>
  <c r="I101" i="7" s="1"/>
  <c r="I106" i="7" s="1"/>
  <c r="M101" i="7"/>
  <c r="M106" i="7" s="1"/>
  <c r="H16" i="5" l="1"/>
  <c r="F16" i="5"/>
  <c r="D16" i="5"/>
  <c r="AF21" i="4"/>
  <c r="Z21" i="4"/>
  <c r="V21" i="4"/>
  <c r="R21" i="4"/>
  <c r="P21" i="4"/>
  <c r="L21" i="4"/>
  <c r="F21" i="4"/>
  <c r="D21" i="4"/>
  <c r="N21" i="4"/>
  <c r="AB21" i="4" l="1"/>
  <c r="K46" i="7" l="1"/>
  <c r="K101" i="7" s="1"/>
  <c r="K106" i="7" s="1"/>
  <c r="G46" i="7"/>
  <c r="AD21" i="4"/>
  <c r="AH21" i="4"/>
  <c r="G101" i="7" l="1"/>
  <c r="G106" i="7" s="1"/>
  <c r="L16" i="5"/>
  <c r="N16" i="5"/>
  <c r="N23" i="5" l="1"/>
  <c r="AH31" i="4" l="1"/>
  <c r="AD31" i="4"/>
</calcChain>
</file>

<file path=xl/sharedStrings.xml><?xml version="1.0" encoding="utf-8"?>
<sst xmlns="http://schemas.openxmlformats.org/spreadsheetml/2006/main" count="482" uniqueCount="273">
  <si>
    <t xml:space="preserve">Amata Corporation Public Company Limited </t>
  </si>
  <si>
    <t>Statements of Financial Position</t>
  </si>
  <si>
    <t>As at 31 March 2026</t>
  </si>
  <si>
    <t xml:space="preserve">Consolidated </t>
  </si>
  <si>
    <t>Separate</t>
  </si>
  <si>
    <t>financial information</t>
  </si>
  <si>
    <t>Unaudited</t>
  </si>
  <si>
    <t>Audited</t>
  </si>
  <si>
    <t>31 March</t>
  </si>
  <si>
    <t>31 December</t>
  </si>
  <si>
    <t>2026</t>
  </si>
  <si>
    <t>2025</t>
  </si>
  <si>
    <t>Notes</t>
  </si>
  <si>
    <t>Thousand Baht</t>
  </si>
  <si>
    <t>Assets</t>
  </si>
  <si>
    <t>Current assets</t>
  </si>
  <si>
    <t>Cash and cash equivalents</t>
  </si>
  <si>
    <t>Fixed deposits with maturity more than 3 months</t>
  </si>
  <si>
    <t>Financial assets measured at fair value</t>
  </si>
  <si>
    <t>through profit or loss</t>
  </si>
  <si>
    <t>Trade and other current receivables, net</t>
  </si>
  <si>
    <t>Current portion of lease receivables</t>
  </si>
  <si>
    <t>Short-term loans to subsidiaries</t>
  </si>
  <si>
    <t>17 c)</t>
  </si>
  <si>
    <t>Current portion of long-term loans to subsidiaries</t>
  </si>
  <si>
    <t>17 d)</t>
  </si>
  <si>
    <t>Current portion of long-term loans to associates</t>
  </si>
  <si>
    <t>Real estate development costs</t>
  </si>
  <si>
    <t>Real estate development costs - land-use rights</t>
  </si>
  <si>
    <t>Other current assets</t>
  </si>
  <si>
    <t>Total current assets</t>
  </si>
  <si>
    <t>Non-current assets</t>
  </si>
  <si>
    <t>through other comprehensive income</t>
  </si>
  <si>
    <t>Lease receivables</t>
  </si>
  <si>
    <t>Receivable from sales of investments in subsidiaries</t>
  </si>
  <si>
    <t>Investments in subsidiaries</t>
  </si>
  <si>
    <t>Investments in joint ventures</t>
  </si>
  <si>
    <t>Investments in associates</t>
  </si>
  <si>
    <t>Long-term loans to subsidiaries</t>
  </si>
  <si>
    <t>Long-term loans to associates</t>
  </si>
  <si>
    <t>Investment properties, net</t>
  </si>
  <si>
    <t>Property, plant and equipment, net</t>
  </si>
  <si>
    <t>Right-of-use assets, net</t>
  </si>
  <si>
    <t>Deposits for purchase of land</t>
  </si>
  <si>
    <t>Land awaiting development</t>
  </si>
  <si>
    <t>Prepayment for land-use rights</t>
  </si>
  <si>
    <t>Advance payment to Vietnamese government agency</t>
  </si>
  <si>
    <t>Guarantee deposits for implementation of projects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</si>
  <si>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</si>
  <si>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</si>
  <si>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</si>
  <si>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</si>
  <si>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</si>
  <si>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</si>
  <si>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t>Amata Corporation Public Company Limited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</si>
  <si>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</si>
  <si>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</si>
  <si>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</si>
  <si>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>Short-term borrowings from financial institutions</t>
  </si>
  <si>
    <t>Short-term borrowings from related parties</t>
  </si>
  <si>
    <t>14, 17 e)</t>
  </si>
  <si>
    <t>Trade and other current payables</t>
  </si>
  <si>
    <t>Current portion of long-term borrowings</t>
  </si>
  <si>
    <t>from financial institutions</t>
  </si>
  <si>
    <t>Current portion of lease liabilities</t>
  </si>
  <si>
    <t>Deposits and advances received from customers</t>
  </si>
  <si>
    <t>Cash received in advance</t>
  </si>
  <si>
    <t>from sales of investments in subsidiaries</t>
  </si>
  <si>
    <t>Corporate income tax payable</t>
  </si>
  <si>
    <t>Other current liabilities</t>
  </si>
  <si>
    <t>Total current liabilities</t>
  </si>
  <si>
    <t>Non-current liabilities</t>
  </si>
  <si>
    <t>Debentures</t>
  </si>
  <si>
    <t>Long-term borrowings from financial institutions</t>
  </si>
  <si>
    <t>Lease liabilities</t>
  </si>
  <si>
    <t>Land rental received in advance</t>
  </si>
  <si>
    <t>Employee benefit obligations</t>
  </si>
  <si>
    <t>Provision for decommissioning costs</t>
  </si>
  <si>
    <t>Long-term deposits and advances received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</si>
  <si>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</si>
  <si>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</si>
  <si>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</si>
  <si>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</si>
  <si>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</si>
  <si>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</si>
  <si>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</si>
  <si>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</si>
  <si>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1,150,000,000 shares</t>
  </si>
  <si>
    <t>of par Baht 1 each</t>
  </si>
  <si>
    <t>Issued and paid-up share capital</t>
  </si>
  <si>
    <t>of paid-up Baht 1 each</t>
  </si>
  <si>
    <t>Premium on ordinary shares</t>
  </si>
  <si>
    <t>Other surplus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</si>
  <si>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</si>
  <si>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</si>
  <si>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</si>
  <si>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</si>
  <si>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</si>
  <si>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</si>
  <si>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</si>
  <si>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</si>
  <si>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</si>
  <si>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March 2026</t>
  </si>
  <si>
    <t xml:space="preserve">Separate </t>
  </si>
  <si>
    <t>Revenues</t>
  </si>
  <si>
    <t>Revenue from sales of real estate</t>
  </si>
  <si>
    <t>Revenue from utility services</t>
  </si>
  <si>
    <t>Revenues from rental</t>
  </si>
  <si>
    <t>Finance income</t>
  </si>
  <si>
    <t>Other income</t>
  </si>
  <si>
    <t>Total revenues</t>
  </si>
  <si>
    <t>Expenses</t>
  </si>
  <si>
    <t>Cost of sales of real estate</t>
  </si>
  <si>
    <t>Cost of utility services</t>
  </si>
  <si>
    <t xml:space="preserve">Cost of rental </t>
  </si>
  <si>
    <t>Selling expenses and distribution costs</t>
  </si>
  <si>
    <t>Administrative expenses</t>
  </si>
  <si>
    <t>Total expense</t>
  </si>
  <si>
    <t>Profit from operation</t>
  </si>
  <si>
    <t xml:space="preserve">Share of profit from investments in associates </t>
  </si>
  <si>
    <t>and joint ventures</t>
  </si>
  <si>
    <t>Profit before finance costs and income tax</t>
  </si>
  <si>
    <t>Finance costs</t>
  </si>
  <si>
    <t>Profit before income tax</t>
  </si>
  <si>
    <t>Profit for the period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</si>
  <si>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</si>
  <si>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t>Other comprehensive income (expense)</t>
  </si>
  <si>
    <t>Items that will be reclassified subsequently</t>
  </si>
  <si>
    <t>to profit or loss</t>
  </si>
  <si>
    <t xml:space="preserve">of associates accounted </t>
  </si>
  <si>
    <t>for using the equity method</t>
  </si>
  <si>
    <t>Currency translation differences</t>
  </si>
  <si>
    <t>for the period, net of tax</t>
  </si>
  <si>
    <t>Total comprehensive income</t>
  </si>
  <si>
    <t>for the period</t>
  </si>
  <si>
    <t>Profit attributable to:</t>
  </si>
  <si>
    <t>Owners of the parent</t>
  </si>
  <si>
    <t>Total comprehensive income attributable to:</t>
  </si>
  <si>
    <t xml:space="preserve">Earnings per share </t>
  </si>
  <si>
    <t>- attributable to owners of the parent</t>
  </si>
  <si>
    <t>Basic earnings per share (Baht)</t>
  </si>
  <si>
    <t>Statements of Changes in Equity (Unaudited)</t>
  </si>
  <si>
    <t>Consolidated financial information</t>
  </si>
  <si>
    <t>Attributable to owners of the parent</t>
  </si>
  <si>
    <t>Other component of equity</t>
  </si>
  <si>
    <t>Other comprehensive income</t>
  </si>
  <si>
    <t>Share of other</t>
  </si>
  <si>
    <t>Surplus from</t>
  </si>
  <si>
    <t xml:space="preserve">Measurement of </t>
  </si>
  <si>
    <t>Surplus</t>
  </si>
  <si>
    <t>comprehensive</t>
  </si>
  <si>
    <t>Capital</t>
  </si>
  <si>
    <t>Business</t>
  </si>
  <si>
    <t>changes in</t>
  </si>
  <si>
    <t>equity investments</t>
  </si>
  <si>
    <t>Issued and</t>
  </si>
  <si>
    <t>from changes in</t>
  </si>
  <si>
    <t>Reserve for</t>
  </si>
  <si>
    <t xml:space="preserve"> income</t>
  </si>
  <si>
    <t>Contribute from</t>
  </si>
  <si>
    <t>combination under</t>
  </si>
  <si>
    <t>shareholding</t>
  </si>
  <si>
    <t xml:space="preserve">at fair value </t>
  </si>
  <si>
    <t>Total other</t>
  </si>
  <si>
    <t>Total</t>
  </si>
  <si>
    <t>paid-up</t>
  </si>
  <si>
    <t>shareholding of</t>
  </si>
  <si>
    <t>share-based</t>
  </si>
  <si>
    <t>Appropriated -</t>
  </si>
  <si>
    <t>Currency</t>
  </si>
  <si>
    <t>from investments</t>
  </si>
  <si>
    <t>parent of</t>
  </si>
  <si>
    <t>common control</t>
  </si>
  <si>
    <t>in subsidiaries</t>
  </si>
  <si>
    <t xml:space="preserve">  through other </t>
  </si>
  <si>
    <t>component of</t>
  </si>
  <si>
    <t>owners of</t>
  </si>
  <si>
    <t>Non-controlling</t>
  </si>
  <si>
    <t>share capital</t>
  </si>
  <si>
    <t>Share premium</t>
  </si>
  <si>
    <t>subsidiaries</t>
  </si>
  <si>
    <t>payment</t>
  </si>
  <si>
    <t>Legal reserve</t>
  </si>
  <si>
    <t>translation</t>
  </si>
  <si>
    <t>in associates</t>
  </si>
  <si>
    <t>associates</t>
  </si>
  <si>
    <t>of associates</t>
  </si>
  <si>
    <t>comprehensive income</t>
  </si>
  <si>
    <t>equity</t>
  </si>
  <si>
    <t>the parent</t>
  </si>
  <si>
    <t>interests</t>
  </si>
  <si>
    <t>Opening balance as at 1 January 2025</t>
  </si>
  <si>
    <t xml:space="preserve">Changes in equity for period </t>
  </si>
  <si>
    <t>Total comprehensive income for the period</t>
  </si>
  <si>
    <t>Closing balance as at 31 March 2025</t>
  </si>
  <si>
    <t>Opening balance as at 1 January 2026</t>
  </si>
  <si>
    <t xml:space="preserve">   for the period</t>
  </si>
  <si>
    <t>Closing balance as at 31 March 2026</t>
  </si>
  <si>
    <r>
      <t xml:space="preserve">Statements of Changes in Equity (Unaudited) </t>
    </r>
    <r>
      <rPr>
        <sz val="9"/>
        <rFont val="Arial"/>
        <family val="2"/>
      </rPr>
      <t>(Cont'd)</t>
    </r>
  </si>
  <si>
    <t>Separate financial information</t>
  </si>
  <si>
    <t>Issued and paid-up</t>
  </si>
  <si>
    <t>Changes in equity for period</t>
  </si>
  <si>
    <t>Statements of Cash Flows (Unaudited)</t>
  </si>
  <si>
    <t>Consolidated</t>
  </si>
  <si>
    <t>Cash flows from operating activities</t>
  </si>
  <si>
    <t>Adjustments for:</t>
  </si>
  <si>
    <t>(Reversal) loss on expected credit loss</t>
  </si>
  <si>
    <t>Loss on disposal and write-off equipments</t>
  </si>
  <si>
    <t xml:space="preserve">Loss (gain) from changes in fair value of financial assets </t>
  </si>
  <si>
    <t>measured at fair value through profit or loss</t>
  </si>
  <si>
    <t xml:space="preserve">Amortisation of issuance cost of debentures </t>
  </si>
  <si>
    <t>Loss on dissolution of investment in joint venture</t>
  </si>
  <si>
    <t>Loss (gain) from lease modification</t>
  </si>
  <si>
    <t>Gain from subleasing of right-of-use assets</t>
  </si>
  <si>
    <t>Unrealised loss from exchange rate</t>
  </si>
  <si>
    <t>Employee benefit expenses</t>
  </si>
  <si>
    <t>Share of profit from associates and joint ventures</t>
  </si>
  <si>
    <t>9, 10</t>
  </si>
  <si>
    <t>Changes in working capital:</t>
  </si>
  <si>
    <t>Trade and other current receivables</t>
  </si>
  <si>
    <t>Revenue received in advance</t>
  </si>
  <si>
    <t>Cash generated from operations</t>
  </si>
  <si>
    <t>Income tax paid</t>
  </si>
  <si>
    <t>Net cash generated from operating activities</t>
  </si>
  <si>
    <r>
      <t xml:space="preserve">Statements of Cash Flows (Unaudited) </t>
    </r>
    <r>
      <rPr>
        <sz val="9"/>
        <rFont val="Arial"/>
        <family val="2"/>
      </rPr>
      <t>(Cont'd)</t>
    </r>
  </si>
  <si>
    <t>Cash flows from investing activities</t>
  </si>
  <si>
    <t>at fair value through profit or loss</t>
  </si>
  <si>
    <t>Payment for investments in associate</t>
  </si>
  <si>
    <t>Proceeds from dissolution of joint venture</t>
  </si>
  <si>
    <t xml:space="preserve">Payments for deposits for purchase of land </t>
  </si>
  <si>
    <t>Payments for land awaiting development</t>
  </si>
  <si>
    <t>Payments for acquisition of investment properties</t>
  </si>
  <si>
    <t>Payments for acquisition of property, plant and equipment</t>
  </si>
  <si>
    <t>Interest received</t>
  </si>
  <si>
    <t>Dividends received</t>
  </si>
  <si>
    <t>Cash flows from financing activities</t>
  </si>
  <si>
    <t>Proceeds (repayments) from short-term borrowings</t>
  </si>
  <si>
    <t>Proceeds from short-term borrowings from related parties</t>
  </si>
  <si>
    <t>17 e)</t>
  </si>
  <si>
    <t>Proceeds from long-term borrowings from financial institutions</t>
  </si>
  <si>
    <t>Repayments of long-term borrowings from financial institutions</t>
  </si>
  <si>
    <t>Payments for lease liabilities</t>
  </si>
  <si>
    <t>Interest paid</t>
  </si>
  <si>
    <t>Net (decrease) increase in cash and cash equivalents</t>
  </si>
  <si>
    <t>Cash and cash equivalents at the beginning of the period</t>
  </si>
  <si>
    <t>Currency translation difference</t>
  </si>
  <si>
    <t>Cash and cash equivalents at the end of the period</t>
  </si>
  <si>
    <t>Non-cash transactions</t>
  </si>
  <si>
    <t>Acquisition of right-of-use assets and lease modification</t>
  </si>
  <si>
    <t>Purchase of plant and equipment by credit</t>
  </si>
  <si>
    <t xml:space="preserve">Transfer land awaiting development to </t>
  </si>
  <si>
    <t>real estate development costs</t>
  </si>
  <si>
    <t xml:space="preserve">Transfer prepayment for land-use-rights to </t>
  </si>
  <si>
    <t>Net cash used in investing activities</t>
  </si>
  <si>
    <t>Net cash generated from financing activities</t>
  </si>
  <si>
    <t xml:space="preserve">Non-controlling interests of the newly </t>
  </si>
  <si>
    <t xml:space="preserve">   established subsidiaries</t>
  </si>
  <si>
    <t>Proceeds from non-controlling interests</t>
  </si>
  <si>
    <t>Deposit received under an agency agreement</t>
  </si>
  <si>
    <t xml:space="preserve">Transfer real estate development costs to </t>
  </si>
  <si>
    <t>investment properties</t>
  </si>
  <si>
    <t xml:space="preserve">Transfer deposits for purchase of land to </t>
  </si>
  <si>
    <t>with maturity more than 3 months</t>
  </si>
  <si>
    <t>Amortisation</t>
  </si>
  <si>
    <t>Depreciation</t>
  </si>
  <si>
    <t>Payments for short-term loans to subsidiary</t>
  </si>
  <si>
    <t>Payments for investment in joint venture</t>
  </si>
  <si>
    <t>Income tax expense</t>
  </si>
  <si>
    <t xml:space="preserve">(Increase) decrease in fixed deposit </t>
  </si>
  <si>
    <t>(Increase ) decrease in financial assets measured</t>
  </si>
  <si>
    <t>Gains (loss) on exchange rate of cash and cash equivalents</t>
  </si>
  <si>
    <t>Share of other comprehensive income (expense)</t>
  </si>
  <si>
    <t>Gain (loss) on exchange rate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</si>
</sst>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-* #,##0_-;\-* #,##0_-;_-* &quot;-&quot;??_-;_-@_-"/>
    <numFmt numFmtId="168" formatCode="#,##0\ ;\(#,##0\);&quot;-&quot;\ ;@"/>
    <numFmt numFmtId="169" formatCode="_(* #,##0_);_(* \(#,##0\);_(* &quot;-&quot;??_);_(@_)"/>
    <numFmt numFmtId="170" formatCode="#,##0;\(#,##0\)"/>
    <numFmt numFmtId="171" formatCode="#,##0.000;\(#,##0.000\);&quot;-&quot;;@"/>
    <numFmt numFmtId="172" formatCode="_-* #,##0.0000_-;\-* #,##0.0000_-;_-* &quot;-&quot;??_-;_-@_-"/>
    <numFmt numFmtId="173" formatCode="#,##0;\(#,##0\);\-"/>
    <numFmt numFmtId="174" formatCode=";;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&quot;฿&quot;* #,##0.00_-;\-&quot;฿&quot;* #,##0.00_-;_-&quot;฿&quot;* &quot;-&quot;??_-;_-@_-"/>
    <numFmt numFmtId="178" formatCode="#,##0.00;\(#,##0.00\);&quot;-&quot;;@"/>
  </numFmts>
  <fonts count="36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u/>
      <sz val="11"/>
      <color theme="10"/>
      <name val="Calibri"/>
      <family val="2"/>
      <scheme val="minor"/>
    </font>
    <font>
      <sz val="14"/>
      <name val="Cordia New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u/>
      <sz val="9"/>
      <color theme="10"/>
      <name val="Cambria"/>
      <family val="2"/>
    </font>
    <font>
      <sz val="14"/>
      <name val="Cordia New"/>
      <family val="2"/>
    </font>
    <font>
      <u/>
      <sz val="10"/>
      <color rgb="FF7A1818"/>
      <name val="Georgia"/>
      <family val="1"/>
    </font>
    <font>
      <sz val="10"/>
      <name val="ApFont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indexed="8"/>
      <name val="MS Sans Serif"/>
    </font>
    <font>
      <sz val="10"/>
      <color theme="1"/>
      <name val="Arial"/>
      <family val="2"/>
      <charset val="222"/>
    </font>
    <font>
      <sz val="12"/>
      <name val="Times New Roman"/>
      <family val="1"/>
    </font>
    <font>
      <sz val="13"/>
      <color theme="1"/>
      <name val="Browall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/>
      <top/>
      <bottom/>
      <diagonal/>
    </border>
  </borders>
  <cellStyleXfs count="165">
    <xf numFmtId="0" fontId="0" fillId="0" borderId="0"/>
    <xf numFmtId="43" fontId="6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6" fillId="0" borderId="0"/>
    <xf numFmtId="43" fontId="6" fillId="0" borderId="0" applyFont="0" applyFill="0" applyBorder="0" applyAlignment="0" applyProtection="0"/>
    <xf numFmtId="174" fontId="17" fillId="0" borderId="0"/>
    <xf numFmtId="0" fontId="6" fillId="0" borderId="0"/>
    <xf numFmtId="43" fontId="6" fillId="0" borderId="0" applyFont="0" applyFill="0" applyBorder="0" applyAlignment="0" applyProtection="0"/>
    <xf numFmtId="0" fontId="12" fillId="0" borderId="0"/>
    <xf numFmtId="0" fontId="13" fillId="0" borderId="7" applyNumberFormat="0" applyFill="0" applyBorder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174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4" fillId="0" borderId="0"/>
    <xf numFmtId="0" fontId="8" fillId="0" borderId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 applyNumberFormat="0" applyFill="0" applyBorder="0" applyAlignment="0" applyProtection="0">
      <alignment wrapText="1"/>
    </xf>
    <xf numFmtId="0" fontId="20" fillId="0" borderId="0" applyNumberFormat="0" applyFill="0" applyBorder="0" applyAlignment="0" applyProtection="0">
      <alignment vertical="top"/>
      <protection locked="0"/>
    </xf>
    <xf numFmtId="0" fontId="7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0" fontId="23" fillId="0" borderId="0"/>
    <xf numFmtId="0" fontId="24" fillId="0" borderId="0"/>
    <xf numFmtId="0" fontId="15" fillId="0" borderId="0"/>
    <xf numFmtId="0" fontId="8" fillId="0" borderId="0"/>
    <xf numFmtId="43" fontId="25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6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7" fillId="0" borderId="0"/>
    <xf numFmtId="0" fontId="13" fillId="0" borderId="7" applyNumberFormat="0" applyFill="0" applyBorder="0" applyAlignment="0">
      <alignment wrapText="1"/>
      <protection locked="0"/>
    </xf>
    <xf numFmtId="0" fontId="28" fillId="0" borderId="0" applyNumberFormat="0" applyFill="0" applyBorder="0" applyAlignment="0" applyProtection="0"/>
    <xf numFmtId="0" fontId="17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9" fontId="17" fillId="0" borderId="0" applyFont="0" applyFill="0" applyBorder="0" applyAlignment="0" applyProtection="0"/>
    <xf numFmtId="0" fontId="29" fillId="0" borderId="0"/>
    <xf numFmtId="0" fontId="18" fillId="0" borderId="0" applyNumberFormat="0" applyFill="0" applyBorder="0" applyAlignment="0" applyProtection="0"/>
    <xf numFmtId="0" fontId="6" fillId="0" borderId="0"/>
    <xf numFmtId="0" fontId="14" fillId="0" borderId="0"/>
    <xf numFmtId="175" fontId="7" fillId="0" borderId="0" applyFont="0" applyFill="0" applyBorder="0" applyAlignment="0" applyProtection="0"/>
    <xf numFmtId="0" fontId="7" fillId="0" borderId="0"/>
    <xf numFmtId="0" fontId="13" fillId="0" borderId="0" applyNumberFormat="0" applyFill="0" applyBorder="0" applyAlignment="0" applyProtection="0">
      <alignment wrapText="1"/>
    </xf>
    <xf numFmtId="0" fontId="20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0" fontId="6" fillId="0" borderId="0"/>
    <xf numFmtId="174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2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31" fillId="0" borderId="0" applyFont="0" applyFill="0" applyBorder="0" applyAlignment="0" applyProtection="0"/>
    <xf numFmtId="0" fontId="8" fillId="0" borderId="0"/>
  </cellStyleXfs>
  <cellXfs count="143">
    <xf numFmtId="0" fontId="0" fillId="0" borderId="0" xfId="0"/>
    <xf numFmtId="166" fontId="2" fillId="0" borderId="1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6" fontId="2" fillId="0" borderId="3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37" fontId="2" fillId="0" borderId="0" xfId="0" quotePrefix="1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/>
    <xf numFmtId="3" fontId="1" fillId="0" borderId="0" xfId="0" applyNumberFormat="1" applyFont="1" applyAlignment="1">
      <alignment horizontal="left" vertical="center"/>
    </xf>
    <xf numFmtId="3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horizontal="right" vertical="center" wrapText="1"/>
    </xf>
    <xf numFmtId="166" fontId="2" fillId="0" borderId="1" xfId="0" quotePrefix="1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1" xfId="0" applyNumberFormat="1" applyFont="1" applyBorder="1" applyAlignment="1">
      <alignment horizontal="centerContinuous" vertical="center"/>
    </xf>
    <xf numFmtId="37" fontId="1" fillId="0" borderId="0" xfId="0" applyNumberFormat="1" applyFont="1" applyAlignment="1">
      <alignment horizontal="centerContinuous" vertical="center"/>
    </xf>
    <xf numFmtId="166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 indent="1"/>
    </xf>
    <xf numFmtId="166" fontId="3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6" fontId="1" fillId="0" borderId="1" xfId="0" quotePrefix="1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top"/>
    </xf>
    <xf numFmtId="169" fontId="2" fillId="0" borderId="0" xfId="0" applyNumberFormat="1" applyFont="1" applyAlignment="1">
      <alignment horizontal="right" vertical="top"/>
    </xf>
    <xf numFmtId="169" fontId="2" fillId="0" borderId="0" xfId="0" applyNumberFormat="1" applyFont="1" applyAlignment="1">
      <alignment vertical="top"/>
    </xf>
    <xf numFmtId="16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top"/>
    </xf>
    <xf numFmtId="37" fontId="1" fillId="0" borderId="0" xfId="0" quotePrefix="1" applyNumberFormat="1" applyFont="1" applyAlignment="1">
      <alignment horizontal="left" vertical="center"/>
    </xf>
    <xf numFmtId="171" fontId="2" fillId="0" borderId="0" xfId="0" applyNumberFormat="1" applyFont="1" applyAlignment="1">
      <alignment horizontal="right" vertical="center"/>
    </xf>
    <xf numFmtId="178" fontId="2" fillId="0" borderId="3" xfId="0" applyNumberFormat="1" applyFont="1" applyBorder="1" applyAlignment="1">
      <alignment horizontal="right" vertical="center"/>
    </xf>
    <xf numFmtId="178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8" fontId="2" fillId="0" borderId="0" xfId="17" applyNumberFormat="1" applyFont="1" applyAlignment="1">
      <alignment vertical="center"/>
    </xf>
    <xf numFmtId="0" fontId="2" fillId="0" borderId="0" xfId="17" applyFont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32" fillId="0" borderId="0" xfId="0" applyFont="1" applyAlignment="1">
      <alignment vertical="center"/>
    </xf>
    <xf numFmtId="37" fontId="34" fillId="0" borderId="0" xfId="0" applyNumberFormat="1" applyFont="1" applyAlignment="1">
      <alignment horizontal="center" vertical="center"/>
    </xf>
    <xf numFmtId="166" fontId="2" fillId="0" borderId="0" xfId="1" applyNumberFormat="1" applyFont="1" applyAlignment="1">
      <alignment vertical="center"/>
    </xf>
    <xf numFmtId="166" fontId="2" fillId="0" borderId="1" xfId="1" applyNumberFormat="1" applyFont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73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7" fontId="1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173" fontId="2" fillId="0" borderId="5" xfId="0" applyNumberFormat="1" applyFont="1" applyBorder="1" applyAlignment="1">
      <alignment vertical="center"/>
    </xf>
    <xf numFmtId="173" fontId="1" fillId="0" borderId="0" xfId="0" applyNumberFormat="1" applyFont="1" applyAlignment="1">
      <alignment vertical="center"/>
    </xf>
    <xf numFmtId="173" fontId="2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73" fontId="3" fillId="0" borderId="0" xfId="0" applyNumberFormat="1" applyFont="1" applyAlignment="1">
      <alignment horizontal="right" vertical="center"/>
    </xf>
    <xf numFmtId="173" fontId="2" fillId="0" borderId="1" xfId="0" applyNumberFormat="1" applyFont="1" applyBorder="1" applyAlignment="1">
      <alignment horizontal="right" vertical="center"/>
    </xf>
    <xf numFmtId="166" fontId="2" fillId="0" borderId="1" xfId="161" applyNumberFormat="1" applyFont="1" applyBorder="1" applyAlignment="1">
      <alignment horizontal="right" vertical="center"/>
    </xf>
    <xf numFmtId="173" fontId="2" fillId="0" borderId="5" xfId="0" applyNumberFormat="1" applyFont="1" applyBorder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3" fontId="1" fillId="0" borderId="0" xfId="0" applyNumberFormat="1" applyFont="1" applyAlignment="1">
      <alignment horizontal="right" vertical="center"/>
    </xf>
    <xf numFmtId="173" fontId="5" fillId="0" borderId="0" xfId="0" applyNumberFormat="1" applyFont="1" applyAlignment="1">
      <alignment vertical="center"/>
    </xf>
    <xf numFmtId="0" fontId="2" fillId="0" borderId="0" xfId="164" applyFont="1" applyAlignment="1">
      <alignment vertical="center"/>
    </xf>
    <xf numFmtId="166" fontId="2" fillId="0" borderId="5" xfId="0" applyNumberFormat="1" applyFont="1" applyBorder="1" applyAlignment="1">
      <alignment horizontal="right" vertical="center"/>
    </xf>
    <xf numFmtId="173" fontId="2" fillId="0" borderId="6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173" fontId="33" fillId="0" borderId="0" xfId="0" applyNumberFormat="1" applyFont="1" applyAlignment="1">
      <alignment horizontal="right" vertical="center"/>
    </xf>
    <xf numFmtId="173" fontId="33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justify" vertical="center"/>
    </xf>
    <xf numFmtId="164" fontId="1" fillId="0" borderId="0" xfId="0" applyNumberFormat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73" fontId="1" fillId="0" borderId="5" xfId="0" applyNumberFormat="1" applyFont="1" applyBorder="1" applyAlignment="1">
      <alignment horizontal="center" vertical="center"/>
    </xf>
    <xf numFmtId="173" fontId="2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3" fontId="1" fillId="0" borderId="0" xfId="0" applyNumberFormat="1" applyFont="1" applyAlignment="1">
      <alignment horizontal="center" vertical="center"/>
    </xf>
    <xf numFmtId="17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/>
    </xf>
  </cellXfs>
  <cellStyles count="165">
    <cellStyle name="Comma 10" xfId="102" xr:uid="{6B039C77-F500-4E9F-A645-52FE42A409DF}"/>
    <cellStyle name="Comma 10 14" xfId="24" xr:uid="{346C08E2-45A1-4936-B4C7-2144497B1474}"/>
    <cellStyle name="Comma 10 14 2" xfId="64" xr:uid="{94AC8D56-2DC3-4823-9315-3D6B43639764}"/>
    <cellStyle name="Comma 10 2 2" xfId="8" xr:uid="{0BFFC402-7B2B-461E-9945-B5BA86739F43}"/>
    <cellStyle name="Comma 10 2 2 2" xfId="51" xr:uid="{4E3D75F1-77F9-4959-9344-65981AD0847A}"/>
    <cellStyle name="Comma 10 2 2 2 2" xfId="132" xr:uid="{8FB113E4-6773-40AC-B5D7-0EA4F3F8A035}"/>
    <cellStyle name="Comma 10 2 2 3" xfId="57" xr:uid="{695F160F-6D9B-4622-8BFC-4F779FFB3B3A}"/>
    <cellStyle name="Comma 10 2 2 4" xfId="86" xr:uid="{150588B4-507E-4F89-93CF-4D3F9054209D}"/>
    <cellStyle name="Comma 10 2 3" xfId="32" xr:uid="{5B8F4ACA-59A2-4C0A-A8CF-75F22AFF8385}"/>
    <cellStyle name="Comma 10 2 3 2" xfId="43" xr:uid="{91E7145D-CFA6-47D6-827B-4C40A62AC87D}"/>
    <cellStyle name="Comma 10 2 3 3" xfId="138" xr:uid="{4F6E2176-8F4B-4A17-A1A4-799B84A470AD}"/>
    <cellStyle name="Comma 101" xfId="163" xr:uid="{23D287F5-3072-4E18-9283-17FBDA1FD1C6}"/>
    <cellStyle name="Comma 11" xfId="4" xr:uid="{4DFA7D33-FF2A-4F88-AA1D-CAB9E73EF37F}"/>
    <cellStyle name="Comma 12" xfId="91" xr:uid="{CEE2BD5B-4383-4570-9294-6D5FBBB2BF46}"/>
    <cellStyle name="Comma 12 2" xfId="133" xr:uid="{019E0FB6-C574-4DB4-B0D6-BC20BDED0511}"/>
    <cellStyle name="Comma 13" xfId="23" xr:uid="{611DD247-5F19-44ED-B502-2039E68C5872}"/>
    <cellStyle name="Comma 13 2" xfId="63" xr:uid="{A85BFEBF-60A7-4BC5-9D0B-13AE34228A1F}"/>
    <cellStyle name="Comma 16" xfId="84" xr:uid="{834C7533-F444-4E15-9E2E-3E8244BF123F}"/>
    <cellStyle name="Comma 16 2" xfId="131" xr:uid="{0D028817-DA05-40C3-A257-5402449CB829}"/>
    <cellStyle name="Comma 164 2" xfId="10" xr:uid="{2E51745E-EA5E-4DA0-9361-B47B0665A5EC}"/>
    <cellStyle name="Comma 164 2 2" xfId="52" xr:uid="{0ADD9987-0423-455B-A48B-0BB37DDE3616}"/>
    <cellStyle name="Comma 164 2 3" xfId="58" xr:uid="{B0A98E2D-73E1-498C-9455-F4225031EEC1}"/>
    <cellStyle name="Comma 165" xfId="13" xr:uid="{ECB929F8-61EB-40EA-91FE-48558A850609}"/>
    <cellStyle name="Comma 2" xfId="1" xr:uid="{EE74AE31-DF01-40F7-B517-7D6A248EB7F6}"/>
    <cellStyle name="Comma 2 2" xfId="15" xr:uid="{F9D8F58A-84EB-4B28-9CFE-BA3538DB1CC8}"/>
    <cellStyle name="Comma 2 2 10 2 2" xfId="99" xr:uid="{DB95E399-A7BF-4FDA-8D11-E21DFAC4DF24}"/>
    <cellStyle name="Comma 2 2 2" xfId="39" xr:uid="{1AED5F87-49D1-4AC1-A078-78B3277DE913}"/>
    <cellStyle name="Comma 2 2 2 2" xfId="127" xr:uid="{2D589E07-DAC0-4FB8-997D-128FD2C2FC7D}"/>
    <cellStyle name="Comma 2 2 3" xfId="104" xr:uid="{83A8753F-31C8-4433-ADB6-47D882E022DA}"/>
    <cellStyle name="Comma 2 2 4" xfId="80" xr:uid="{4640F77F-B2B8-4788-9E53-C72BF4263356}"/>
    <cellStyle name="Comma 2 2 5" xfId="146" xr:uid="{DEFACFE9-39B9-4310-99B9-A72A7791F6F4}"/>
    <cellStyle name="Comma 2 3" xfId="120" xr:uid="{EE111C49-D43B-4D33-B48C-F54C7F3DD9AE}"/>
    <cellStyle name="Comma 2 4" xfId="111" xr:uid="{2927E0E1-3C62-44BF-852F-103D0C8BF8AC}"/>
    <cellStyle name="Comma 2 5" xfId="135" xr:uid="{71F4A20C-E6A2-4F57-95F6-45D2D85F6A48}"/>
    <cellStyle name="Comma 2 6" xfId="96" xr:uid="{0C7AC352-E2C8-45E0-B56D-778A38F058F0}"/>
    <cellStyle name="Comma 2 7" xfId="71" xr:uid="{CEABE03F-EE67-418F-BB2F-BF697F0300A3}"/>
    <cellStyle name="Comma 2 8" xfId="144" xr:uid="{784AFBE8-9984-4C79-9D0D-2F9CD19AEAA0}"/>
    <cellStyle name="Comma 2 9" xfId="6" xr:uid="{22886409-7157-42E8-99E8-935A44558E33}"/>
    <cellStyle name="Comma 20" xfId="16" xr:uid="{067C3C6C-6AC0-4D00-A8CB-F029C20B8623}"/>
    <cellStyle name="Comma 23" xfId="7" xr:uid="{622FA9FD-15E7-4116-8B5B-57476570F678}"/>
    <cellStyle name="Comma 25" xfId="9" xr:uid="{D609521B-E2F4-4BE6-BD6B-C28867D2A650}"/>
    <cellStyle name="Comma 3" xfId="21" xr:uid="{70925559-8D15-42AB-9C99-8C09D9FB1268}"/>
    <cellStyle name="Comma 3 2" xfId="61" xr:uid="{362E93BF-CEF4-483C-9503-58394101DFCB}"/>
    <cellStyle name="Comma 3 2 2" xfId="112" xr:uid="{BB287664-F489-41B3-A988-AF5D8C420FCF}"/>
    <cellStyle name="Comma 3 3" xfId="98" xr:uid="{580014A6-D18E-45A4-A83B-436E0C7EF137}"/>
    <cellStyle name="Comma 3 4" xfId="82" xr:uid="{7AF1B3A5-7E7A-435C-9C53-C72BDB43B2BF}"/>
    <cellStyle name="Comma 3 4 2" xfId="129" xr:uid="{D048BBB5-7EB8-4F23-AFE1-56085DC627B3}"/>
    <cellStyle name="Comma 3 5" xfId="70" xr:uid="{F2E01CB4-072A-4690-A448-6532F60E125A}"/>
    <cellStyle name="Comma 32" xfId="35" xr:uid="{A1E4E84E-5BD8-481C-A700-20AFD8050046}"/>
    <cellStyle name="Comma 32 2" xfId="66" xr:uid="{2ACAE9A5-54EF-4E1D-B41F-39F6AB453189}"/>
    <cellStyle name="Comma 32 2 2" xfId="125" xr:uid="{2E216F0F-457B-47EE-92DC-208E8FE26D5D}"/>
    <cellStyle name="Comma 32 3" xfId="77" xr:uid="{494FEBAA-A28C-4DF1-B5E1-C91160E50E73}"/>
    <cellStyle name="Comma 4" xfId="22" xr:uid="{497379C9-EF8A-4ACE-9203-C85F908B5B3A}"/>
    <cellStyle name="Comma 4 2" xfId="41" xr:uid="{6E0B3882-4259-4750-BA25-B542D84EFFE8}"/>
    <cellStyle name="Comma 4 2 2" xfId="53" xr:uid="{0E0201E4-8658-47E8-B352-5341D14D5FE5}"/>
    <cellStyle name="Comma 4 2 3" xfId="128" xr:uid="{AE81C334-A574-4617-B60B-005A64AF8E05}"/>
    <cellStyle name="Comma 4 3" xfId="62" xr:uid="{CA611FA2-4E49-441B-A861-ABAE4685C39C}"/>
    <cellStyle name="Comma 4 4" xfId="81" xr:uid="{F111DFAC-32DA-487A-8375-EA1F3370567F}"/>
    <cellStyle name="Comma 5" xfId="18" xr:uid="{A9F4F63E-2409-4493-AF04-5FC6EE01FC90}"/>
    <cellStyle name="Comma 5 2" xfId="124" xr:uid="{BDB83D06-BAAB-4C73-9E1A-A940886BF59D}"/>
    <cellStyle name="Comma 6" xfId="20" xr:uid="{FF1AAAC1-22AF-4701-B7D6-1F8A4ABF34ED}"/>
    <cellStyle name="Comma 6 2" xfId="60" xr:uid="{38736E72-21AE-4C4E-BE3D-3BB64407F83D}"/>
    <cellStyle name="Comma 7" xfId="46" xr:uid="{4F8008CA-88B5-4483-A19F-003691D1C963}"/>
    <cellStyle name="Comma 8" xfId="56" xr:uid="{93CC0C51-512E-42A4-A505-30C9D2E56525}"/>
    <cellStyle name="Comma 84" xfId="40" xr:uid="{11922F76-D779-4F03-9571-6B58986B43D9}"/>
    <cellStyle name="Comma 84 2" xfId="126" xr:uid="{2E651EDA-2634-4E96-8C36-AB7ED4142BF0}"/>
    <cellStyle name="Comma 84 3" xfId="79" xr:uid="{8FF70A64-4DFE-4A96-85B1-F5306EFDF9BB}"/>
    <cellStyle name="Comma 9" xfId="142" xr:uid="{C1D53CE8-389C-478E-9085-EE37A1832078}"/>
    <cellStyle name="Currency 2" xfId="72" xr:uid="{2D78FF6A-6BA3-4A2F-9A3B-9162CCAB4133}"/>
    <cellStyle name="Currency 2 2" xfId="92" xr:uid="{1BF12918-DD96-45E7-A4C4-919B38068C29}"/>
    <cellStyle name="Followed Hyperlink 2" xfId="122" xr:uid="{5E000126-860C-49E3-AA06-5CFBD8D383F0}"/>
    <cellStyle name="Followed Hyperlink 3" xfId="74" xr:uid="{E0C9674A-2C5E-44BA-AD02-531F501AD1D2}"/>
    <cellStyle name="Hyperlink 2" xfId="37" xr:uid="{02CCAA55-9741-409C-A64E-AA3594EDC620}"/>
    <cellStyle name="Hyperlink 2 2" xfId="123" xr:uid="{DBBDF365-E435-4AB3-B6DA-15B35F679CDB}"/>
    <cellStyle name="Hyperlink 2 3" xfId="108" xr:uid="{C01C311F-3F4C-4253-B075-34AB0A325811}"/>
    <cellStyle name="Hyperlink 2 4" xfId="75" xr:uid="{D7853ADA-57AA-451F-8B56-3C18F940ED6A}"/>
    <cellStyle name="Hyperlink 3" xfId="49" xr:uid="{20317862-1088-4B46-B0E2-DB70C62FB67C}"/>
    <cellStyle name="Hyperlink 3 2" xfId="117" xr:uid="{9429126B-F163-4CF5-B5F6-80C0403A7CFF}"/>
    <cellStyle name="Hyperlink 4" xfId="109" xr:uid="{1AAF62D3-E4DB-498E-AE6C-A51A02942716}"/>
    <cellStyle name="Normal" xfId="0" builtinId="0"/>
    <cellStyle name="Normal - Style1 2 3" xfId="19" xr:uid="{96AF04CA-70A0-4CEE-8EB0-9E8B5B35FBD8}"/>
    <cellStyle name="Normal 10" xfId="45" xr:uid="{09DC16D6-887E-480F-824F-73808EC9AE00}"/>
    <cellStyle name="Normal 10 2" xfId="107" xr:uid="{642288B3-EB12-4697-9892-988B76D4FF98}"/>
    <cellStyle name="Normal 10 2 4" xfId="164" xr:uid="{005D75FE-EED4-4CE6-8A01-42077881F9A4}"/>
    <cellStyle name="Normal 11" xfId="47" xr:uid="{C7EC6149-A5A5-4777-80D4-A32A16A685C8}"/>
    <cellStyle name="Normal 11 8" xfId="105" xr:uid="{136E99F2-3790-4A99-B5AC-9A240C08A936}"/>
    <cellStyle name="Normal 118" xfId="33" xr:uid="{730820A1-7D8D-4DE3-AC4E-6E2EEE51FEAF}"/>
    <cellStyle name="Normal 12" xfId="48" xr:uid="{7E911A2D-DA4B-4CFC-B889-C9CF7F9E94CE}"/>
    <cellStyle name="Normal 13" xfId="50" xr:uid="{48E4FD8E-5C57-431B-BDB7-4A959324BC36}"/>
    <cellStyle name="Normal 14" xfId="14" xr:uid="{C2E25357-48AE-4456-B607-034F8D081652}"/>
    <cellStyle name="Normal 15" xfId="55" xr:uid="{2B6D9E3D-141F-4AE0-8FBA-492496D817ED}"/>
    <cellStyle name="Normal 16" xfId="59" xr:uid="{CEABF532-54AC-4870-9D27-54BAB8D77BCC}"/>
    <cellStyle name="Normal 17" xfId="67" xr:uid="{5447079F-DBB7-4934-9F18-0E55E81E1A8E}"/>
    <cellStyle name="Normal 18" xfId="137" xr:uid="{21EC321F-0E99-4728-A6B8-A90F28A6DB99}"/>
    <cellStyle name="Normal 19" xfId="139" xr:uid="{428659D2-05CD-4C13-B146-59B12335172D}"/>
    <cellStyle name="Normal 19 13" xfId="114" xr:uid="{83FF0BEE-0F08-47EE-A7AE-89C88A71BE67}"/>
    <cellStyle name="Normal 2" xfId="5" xr:uid="{1AACA974-9635-4C78-9797-663FC15E50D4}"/>
    <cellStyle name="Normal 2 12" xfId="85" xr:uid="{4CEDCED4-6677-40AF-AFD3-F81D29EC9B58}"/>
    <cellStyle name="Normal 2 2" xfId="17" xr:uid="{4EAA2269-D9B1-4C57-93DA-B255C04290AC}"/>
    <cellStyle name="Normal 2 2 2" xfId="121" xr:uid="{D464AB4E-CC37-4243-8FDD-E9DC034820BB}"/>
    <cellStyle name="Normal 2 2 3" xfId="97" xr:uid="{080E6E85-DC34-491C-9DE2-AD2778D9DDAC}"/>
    <cellStyle name="Normal 2 2 4" xfId="145" xr:uid="{A1617A63-3498-4E38-9CFC-D5636CDFCCFD}"/>
    <cellStyle name="Normal 2 3" xfId="31" xr:uid="{3A20E1D2-3EE8-4D24-83E1-D4EAF0525B24}"/>
    <cellStyle name="Normal 2 3 2" xfId="42" xr:uid="{7312A84D-4CB4-4159-A42D-852161EA8B24}"/>
    <cellStyle name="Normal 2 3 3" xfId="100" xr:uid="{79E32144-6B54-4105-8B33-D344DE37F3E3}"/>
    <cellStyle name="Normal 2 4" xfId="95" xr:uid="{977F82EF-5A3B-456C-A75C-272854894824}"/>
    <cellStyle name="Normal 2 4 27" xfId="89" xr:uid="{06F020D7-8E34-49DC-A0A1-A0BB301F0E96}"/>
    <cellStyle name="Normal 2 5" xfId="143" xr:uid="{81A1C5EB-BA37-4F54-87BE-D02834AF3797}"/>
    <cellStyle name="Normal 2 6" xfId="106" xr:uid="{5264AA41-C08C-4910-A58C-8C13E3909C20}"/>
    <cellStyle name="Normal 20" xfId="141" xr:uid="{1E5FD20A-E129-4871-A829-45B83B68C6F5}"/>
    <cellStyle name="Normal 21" xfId="3" xr:uid="{7BCE3629-2838-4915-AF97-1687CEFE7751}"/>
    <cellStyle name="Normal 22" xfId="150" xr:uid="{725DEB4C-98CF-4C83-ADEE-57964AD437D1}"/>
    <cellStyle name="Normal 23" xfId="162" xr:uid="{2C8BFC3A-9425-4D7C-B9B9-2F98F2B4B9C9}"/>
    <cellStyle name="Normal 24" xfId="160" xr:uid="{307C288D-19EF-4326-8066-1BC3C3B74038}"/>
    <cellStyle name="Normal 25" xfId="159" xr:uid="{FD067DA3-039B-42C9-87FD-A71F5D9E3A76}"/>
    <cellStyle name="Normal 26" xfId="156" xr:uid="{2FAA9202-1B42-4632-A51A-9153C9C15336}"/>
    <cellStyle name="Normal 264" xfId="11" xr:uid="{863CB77C-9E6E-4221-AA71-3BBE6543231B}"/>
    <cellStyle name="Normal 27" xfId="158" xr:uid="{D7717066-58B3-4B74-BD18-7F5C32DB4C18}"/>
    <cellStyle name="Normal 28" xfId="151" xr:uid="{45FA77E5-DD97-48FA-80F9-C6638E83FE51}"/>
    <cellStyle name="Normal 288" xfId="34" xr:uid="{92207824-2CBA-4D15-BFF5-6601D07BE568}"/>
    <cellStyle name="Normal 288 2" xfId="65" xr:uid="{1A45F321-2328-49F2-869F-DCD1B8C89454}"/>
    <cellStyle name="Normal 29" xfId="153" xr:uid="{E538C0BA-38BC-4F45-9C38-C6AAD93886A9}"/>
    <cellStyle name="Normal 3" xfId="2" xr:uid="{5A4C5DC7-679E-41BD-AB4C-66DBBF0DD306}"/>
    <cellStyle name="Normal 3 2" xfId="69" xr:uid="{C41B4328-F7DF-4DF3-B7BE-B0EF98C281FC}"/>
    <cellStyle name="Normal 3 2 20" xfId="90" xr:uid="{9B25FAFA-515D-45A5-9AE5-66795726267A}"/>
    <cellStyle name="Normal 3 2 7" xfId="88" xr:uid="{E542E48F-A189-4DE0-B205-F5FE97B752E8}"/>
    <cellStyle name="Normal 3 3" xfId="38" xr:uid="{1B62E44F-BC8D-4830-BE36-F8DFDFE7C3AA}"/>
    <cellStyle name="Normal 3 3 2" xfId="78" xr:uid="{E070CAD2-D72F-4A86-BC46-E424E553AA8C}"/>
    <cellStyle name="Normal 3 3 2 2" xfId="87" xr:uid="{BF5B11A9-7EF5-4E39-B62D-D6E2F4B9E277}"/>
    <cellStyle name="Normal 3 4" xfId="93" xr:uid="{0657699C-29C3-45D4-AF0B-67FBC77DED80}"/>
    <cellStyle name="Normal 3 5" xfId="119" xr:uid="{E45E3474-B737-4659-9D33-F7627028BBF4}"/>
    <cellStyle name="Normal 3 6" xfId="68" xr:uid="{D90E6ADC-953D-4D9A-94D2-BD260BB61016}"/>
    <cellStyle name="Normal 3 7" xfId="148" xr:uid="{50EB274F-C367-42BA-A6CA-D08B19EECBAF}"/>
    <cellStyle name="Normal 3 8" xfId="12" xr:uid="{46FC9DEA-6615-49EB-A7FB-5B216F66D96F}"/>
    <cellStyle name="Normal 30" xfId="154" xr:uid="{11A51437-EB65-4FD0-A243-E9732976886F}"/>
    <cellStyle name="Normal 31" xfId="157" xr:uid="{56ADC2D7-07C8-405C-8717-711EB26593E5}"/>
    <cellStyle name="Normal 32" xfId="161" xr:uid="{D05B45EF-FE76-4CFE-A138-E410D91C0E88}"/>
    <cellStyle name="Normal 33" xfId="152" xr:uid="{85672443-B530-4150-AAEA-DCB6BB9D10D1}"/>
    <cellStyle name="Normal 34" xfId="155" xr:uid="{2AE17D07-1315-450C-9302-1D831FCF1E4C}"/>
    <cellStyle name="Normal 4" xfId="26" xr:uid="{9D9EC801-8580-4136-8A96-138F504AD808}"/>
    <cellStyle name="Normal 4 2" xfId="36" xr:uid="{F08D6256-C47C-4C8B-8C9F-F713E1752B02}"/>
    <cellStyle name="Normal 4 3" xfId="103" xr:uid="{2A561CEC-08E8-4CE5-91E3-1916260EC3B1}"/>
    <cellStyle name="Normal 5" xfId="27" xr:uid="{E2A69042-BB79-40C6-86D6-90BA766AE1DC}"/>
    <cellStyle name="Normal 5 2" xfId="116" xr:uid="{21585A72-60AD-44F9-90FE-C5E8B685989E}"/>
    <cellStyle name="Normal 5 3" xfId="76" xr:uid="{F634CBEC-8CAE-4C4A-8FBD-07E925DB7F68}"/>
    <cellStyle name="Normal 5 7" xfId="54" xr:uid="{2EF8DD0D-B63A-4CC8-95EC-0E04049FCE77}"/>
    <cellStyle name="Normal 51" xfId="113" xr:uid="{E1321E9D-1970-4632-B0D9-8F04B769F67B}"/>
    <cellStyle name="Normal 6" xfId="28" xr:uid="{85F11FBE-E627-40AE-A299-AF5242B6DCDD}"/>
    <cellStyle name="Normal 6 2" xfId="118" xr:uid="{4D3B4389-70C7-4DEC-B4A9-BB351C2A4642}"/>
    <cellStyle name="Normal 7" xfId="29" xr:uid="{97D52B01-2186-403B-BC90-4770F93770A5}"/>
    <cellStyle name="Normal 7 2" xfId="134" xr:uid="{DF646CA3-E92F-4691-B154-8D65656FB402}"/>
    <cellStyle name="Normal 8" xfId="30" xr:uid="{D591EF05-0FF8-457F-8078-05976D0EDDAD}"/>
    <cellStyle name="Normal 8 2" xfId="110" xr:uid="{95A0AE75-DC6F-47A1-B0F6-792F81039361}"/>
    <cellStyle name="Normal 9" xfId="44" xr:uid="{F34BAC2C-B949-46D1-99AB-446809A0CCA2}"/>
    <cellStyle name="Normal 9 2" xfId="136" xr:uid="{C64CDAE1-AE55-4E06-A245-5FA8438EE868}"/>
    <cellStyle name="Percent 2" xfId="25" xr:uid="{0BD0F9F8-CBFB-4FEA-A8BD-C9D87204F875}"/>
    <cellStyle name="Percent 2 11" xfId="101" xr:uid="{76E4CAD8-3531-47BC-ACB2-BC1E0663CB7D}"/>
    <cellStyle name="Percent 2 2" xfId="94" xr:uid="{4F4E21DB-3E01-4CCF-9861-60C400085F71}"/>
    <cellStyle name="Percent 2 3" xfId="73" xr:uid="{35D61473-2FEB-424A-B111-FBDAB91AB83C}"/>
    <cellStyle name="Percent 2 4" xfId="147" xr:uid="{F9AB73BC-7DFC-46D4-96E6-20579570A6F6}"/>
    <cellStyle name="Percent 3" xfId="83" xr:uid="{D96EDEEC-49E6-4A70-926D-603BDAFF312E}"/>
    <cellStyle name="Percent 3 2" xfId="130" xr:uid="{9DD2104E-A17C-4955-969C-329874F29EF9}"/>
    <cellStyle name="Percent 3 3" xfId="115" xr:uid="{EC9F6B8D-5B68-428A-B6DB-445915691D7E}"/>
    <cellStyle name="Percent 3 4" xfId="149" xr:uid="{71FF59C9-106D-4CE3-9CD2-A4D0611BBA5A}"/>
    <cellStyle name="Percent 4" xfId="140" xr:uid="{38141BB0-664C-4322-A110-9D90526A7E0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58462-764E-4283-ACD1-78201035A97F}">
  <dimension ref="A1:N183"/>
  <sheetViews>
    <sheetView tabSelected="1" topLeftCell="A132" zoomScaleNormal="100" zoomScaleSheetLayoutView="90" workbookViewId="0">
      <selection activeCell="P178" sqref="P178"/>
    </sheetView>
  </sheetViews>
  <sheetFormatPr defaultColWidth="9.42578125" defaultRowHeight="16.5" customHeight="1"/>
  <cols>
    <col min="1" max="3" width="1.5703125" style="42" customWidth="1"/>
    <col min="4" max="4" width="42.85546875" style="42" customWidth="1"/>
    <col min="5" max="5" width="6.5703125" style="42" customWidth="1"/>
    <col min="6" max="6" width="1" style="42" customWidth="1"/>
    <col min="7" max="7" width="13.42578125" style="42" customWidth="1"/>
    <col min="8" max="8" width="1" style="42" customWidth="1"/>
    <col min="9" max="9" width="13.42578125" style="42" customWidth="1"/>
    <col min="10" max="10" width="1" style="42" customWidth="1"/>
    <col min="11" max="11" width="13.42578125" style="42" customWidth="1"/>
    <col min="12" max="12" width="1" style="42" customWidth="1"/>
    <col min="13" max="13" width="13.42578125" style="42" customWidth="1"/>
    <col min="14" max="16384" width="9.42578125" style="42"/>
  </cols>
  <sheetData>
    <row r="1" spans="1:13" ht="16.5" customHeight="1">
      <c r="A1" s="4" t="s">
        <v>0</v>
      </c>
      <c r="B1" s="5"/>
      <c r="C1" s="5"/>
      <c r="D1" s="5"/>
      <c r="E1" s="5"/>
      <c r="F1" s="5"/>
      <c r="G1" s="6"/>
      <c r="H1" s="7"/>
      <c r="I1" s="41"/>
      <c r="J1" s="7"/>
      <c r="K1" s="41"/>
      <c r="L1" s="7"/>
      <c r="M1" s="41"/>
    </row>
    <row r="2" spans="1:13" ht="16.5" customHeight="1">
      <c r="A2" s="43" t="s">
        <v>1</v>
      </c>
      <c r="B2" s="5"/>
      <c r="C2" s="5"/>
      <c r="D2" s="5"/>
      <c r="E2" s="5"/>
      <c r="F2" s="5"/>
      <c r="G2" s="6"/>
      <c r="H2" s="7"/>
      <c r="I2" s="41"/>
      <c r="J2" s="7"/>
      <c r="K2" s="41"/>
      <c r="L2" s="7"/>
      <c r="M2" s="41"/>
    </row>
    <row r="3" spans="1:13" ht="16.5" customHeight="1">
      <c r="A3" s="44" t="s">
        <v>2</v>
      </c>
      <c r="B3" s="45"/>
      <c r="C3" s="45"/>
      <c r="D3" s="45"/>
      <c r="E3" s="45"/>
      <c r="F3" s="45"/>
      <c r="G3" s="8"/>
      <c r="H3" s="9"/>
      <c r="I3" s="46"/>
      <c r="J3" s="9"/>
      <c r="K3" s="46"/>
      <c r="L3" s="9"/>
      <c r="M3" s="46"/>
    </row>
    <row r="4" spans="1:13" ht="16.5" customHeight="1">
      <c r="A4" s="10"/>
      <c r="B4" s="10"/>
      <c r="C4" s="5"/>
      <c r="D4" s="5"/>
      <c r="E4" s="10"/>
      <c r="F4" s="10"/>
      <c r="G4" s="6"/>
      <c r="H4" s="11"/>
      <c r="I4" s="12"/>
      <c r="J4" s="11"/>
      <c r="K4" s="6"/>
      <c r="L4" s="11"/>
      <c r="M4" s="6"/>
    </row>
    <row r="5" spans="1:13" ht="16.5" customHeight="1">
      <c r="A5" s="10"/>
      <c r="B5" s="10"/>
      <c r="C5" s="5"/>
      <c r="D5" s="5"/>
      <c r="E5" s="10"/>
      <c r="F5" s="10"/>
      <c r="G5" s="6"/>
      <c r="H5" s="11"/>
      <c r="I5" s="12"/>
      <c r="J5" s="11"/>
      <c r="K5" s="6"/>
      <c r="L5" s="11"/>
      <c r="M5" s="6"/>
    </row>
    <row r="6" spans="1:13" ht="16.350000000000001" customHeight="1">
      <c r="A6" s="10"/>
      <c r="B6" s="10"/>
      <c r="C6" s="5"/>
      <c r="D6" s="5"/>
      <c r="E6" s="10"/>
      <c r="F6" s="10"/>
      <c r="G6" s="127" t="s">
        <v>3</v>
      </c>
      <c r="H6" s="127"/>
      <c r="I6" s="127"/>
      <c r="J6" s="48"/>
      <c r="K6" s="127" t="s">
        <v>4</v>
      </c>
      <c r="L6" s="127"/>
      <c r="M6" s="127"/>
    </row>
    <row r="7" spans="1:13" ht="16.350000000000001" customHeight="1">
      <c r="A7" s="10"/>
      <c r="B7" s="10"/>
      <c r="C7" s="5"/>
      <c r="D7" s="5"/>
      <c r="E7" s="10"/>
      <c r="F7" s="10"/>
      <c r="G7" s="128" t="s">
        <v>5</v>
      </c>
      <c r="H7" s="128"/>
      <c r="I7" s="128"/>
      <c r="J7" s="48"/>
      <c r="K7" s="128" t="s">
        <v>5</v>
      </c>
      <c r="L7" s="128"/>
      <c r="M7" s="128"/>
    </row>
    <row r="8" spans="1:13" ht="16.350000000000001" customHeight="1">
      <c r="A8" s="10"/>
      <c r="B8" s="10"/>
      <c r="C8" s="5"/>
      <c r="D8" s="5"/>
      <c r="E8" s="10"/>
      <c r="F8" s="10"/>
      <c r="G8" s="49" t="s">
        <v>6</v>
      </c>
      <c r="H8" s="47"/>
      <c r="I8" s="49" t="s">
        <v>7</v>
      </c>
      <c r="J8" s="48"/>
      <c r="K8" s="49" t="s">
        <v>6</v>
      </c>
      <c r="L8" s="47"/>
      <c r="M8" s="49" t="s">
        <v>7</v>
      </c>
    </row>
    <row r="9" spans="1:13" ht="16.350000000000001" customHeight="1">
      <c r="A9" s="10"/>
      <c r="B9" s="10"/>
      <c r="C9" s="5"/>
      <c r="D9" s="5"/>
      <c r="E9" s="10"/>
      <c r="F9" s="10"/>
      <c r="G9" s="13" t="s">
        <v>8</v>
      </c>
      <c r="H9" s="14"/>
      <c r="I9" s="13" t="s">
        <v>9</v>
      </c>
      <c r="J9" s="14"/>
      <c r="K9" s="13" t="s">
        <v>8</v>
      </c>
      <c r="L9" s="14"/>
      <c r="M9" s="13" t="s">
        <v>9</v>
      </c>
    </row>
    <row r="10" spans="1:13" ht="16.350000000000001" customHeight="1">
      <c r="A10" s="10"/>
      <c r="B10" s="10"/>
      <c r="C10" s="5"/>
      <c r="D10" s="5"/>
      <c r="E10" s="10"/>
      <c r="F10" s="10"/>
      <c r="G10" s="13" t="s">
        <v>10</v>
      </c>
      <c r="H10" s="19"/>
      <c r="I10" s="13" t="s">
        <v>11</v>
      </c>
      <c r="J10" s="14"/>
      <c r="K10" s="13" t="s">
        <v>10</v>
      </c>
      <c r="L10" s="19"/>
      <c r="M10" s="13" t="s">
        <v>11</v>
      </c>
    </row>
    <row r="11" spans="1:13" ht="16.350000000000001" customHeight="1">
      <c r="A11" s="10"/>
      <c r="B11" s="10"/>
      <c r="C11" s="5"/>
      <c r="D11" s="5"/>
      <c r="E11" s="15" t="s">
        <v>12</v>
      </c>
      <c r="F11" s="10"/>
      <c r="G11" s="16" t="s">
        <v>13</v>
      </c>
      <c r="H11" s="10"/>
      <c r="I11" s="16" t="s">
        <v>13</v>
      </c>
      <c r="J11" s="10"/>
      <c r="K11" s="16" t="s">
        <v>13</v>
      </c>
      <c r="L11" s="10"/>
      <c r="M11" s="16" t="s">
        <v>13</v>
      </c>
    </row>
    <row r="12" spans="1:13" ht="9.9499999999999993" customHeight="1">
      <c r="A12" s="10"/>
      <c r="B12" s="10"/>
      <c r="C12" s="5"/>
      <c r="D12" s="5"/>
      <c r="E12" s="17"/>
      <c r="F12" s="10"/>
      <c r="G12" s="18"/>
      <c r="H12" s="10"/>
      <c r="I12" s="18"/>
      <c r="J12" s="10"/>
      <c r="K12" s="18"/>
      <c r="L12" s="10"/>
      <c r="M12" s="18"/>
    </row>
    <row r="13" spans="1:13" ht="16.350000000000001" customHeight="1">
      <c r="A13" s="4" t="s">
        <v>14</v>
      </c>
      <c r="B13" s="10"/>
      <c r="C13" s="5"/>
      <c r="D13" s="5"/>
      <c r="E13" s="17"/>
      <c r="F13" s="5"/>
      <c r="G13" s="19"/>
      <c r="H13" s="7"/>
      <c r="I13" s="19"/>
      <c r="J13" s="20"/>
      <c r="K13" s="19"/>
      <c r="L13" s="7"/>
      <c r="M13" s="19"/>
    </row>
    <row r="14" spans="1:13" ht="9.9499999999999993" customHeight="1">
      <c r="A14" s="4"/>
      <c r="B14" s="10"/>
      <c r="C14" s="5"/>
      <c r="D14" s="5"/>
      <c r="E14" s="17"/>
      <c r="F14" s="5"/>
      <c r="G14" s="19"/>
      <c r="H14" s="7"/>
      <c r="I14" s="19"/>
      <c r="J14" s="20"/>
      <c r="K14" s="19"/>
      <c r="L14" s="7"/>
      <c r="M14" s="19"/>
    </row>
    <row r="15" spans="1:13" ht="16.350000000000001" customHeight="1">
      <c r="A15" s="4" t="s">
        <v>15</v>
      </c>
      <c r="B15" s="10"/>
      <c r="C15" s="21"/>
      <c r="D15" s="21"/>
      <c r="E15" s="22"/>
      <c r="F15" s="22"/>
      <c r="G15" s="6"/>
      <c r="H15" s="11"/>
      <c r="I15" s="6"/>
      <c r="J15" s="23"/>
      <c r="K15" s="6"/>
      <c r="L15" s="11"/>
      <c r="M15" s="6"/>
    </row>
    <row r="16" spans="1:13" ht="9.9499999999999993" customHeight="1">
      <c r="A16" s="4"/>
      <c r="B16" s="10"/>
      <c r="C16" s="21"/>
      <c r="D16" s="21"/>
      <c r="E16" s="22"/>
      <c r="F16" s="22"/>
      <c r="G16" s="6"/>
      <c r="H16" s="11"/>
      <c r="J16" s="23"/>
      <c r="K16" s="6"/>
      <c r="L16" s="11"/>
      <c r="M16" s="6"/>
    </row>
    <row r="17" spans="1:13" ht="16.350000000000001" customHeight="1">
      <c r="A17" s="10" t="s">
        <v>16</v>
      </c>
      <c r="B17" s="10"/>
      <c r="C17" s="21"/>
      <c r="D17" s="21"/>
      <c r="E17" s="22"/>
      <c r="F17" s="22"/>
      <c r="G17" s="6">
        <v>1551083</v>
      </c>
      <c r="H17" s="6"/>
      <c r="I17" s="6">
        <v>2307401</v>
      </c>
      <c r="J17" s="6"/>
      <c r="K17" s="6">
        <v>65975</v>
      </c>
      <c r="L17" s="6"/>
      <c r="M17" s="6">
        <v>433870</v>
      </c>
    </row>
    <row r="18" spans="1:13" ht="16.350000000000001" customHeight="1">
      <c r="A18" s="10" t="s">
        <v>17</v>
      </c>
      <c r="B18" s="10"/>
      <c r="C18" s="21"/>
      <c r="D18" s="21"/>
      <c r="E18" s="22"/>
      <c r="F18" s="22"/>
      <c r="G18" s="6">
        <v>372836</v>
      </c>
      <c r="H18" s="6"/>
      <c r="I18" s="6">
        <v>246138</v>
      </c>
      <c r="J18" s="6"/>
      <c r="K18" s="6">
        <v>0</v>
      </c>
      <c r="L18" s="6"/>
      <c r="M18" s="6">
        <v>0</v>
      </c>
    </row>
    <row r="19" spans="1:13" ht="16.350000000000001" customHeight="1">
      <c r="A19" s="10" t="s">
        <v>18</v>
      </c>
      <c r="B19" s="10"/>
      <c r="C19" s="21"/>
      <c r="D19" s="21"/>
      <c r="E19" s="22"/>
      <c r="F19" s="22"/>
      <c r="G19" s="6"/>
      <c r="H19" s="6"/>
      <c r="I19" s="6"/>
      <c r="J19" s="6"/>
      <c r="K19" s="6"/>
      <c r="L19" s="6"/>
      <c r="M19" s="6"/>
    </row>
    <row r="20" spans="1:13" ht="16.350000000000001" customHeight="1">
      <c r="A20" s="10"/>
      <c r="B20" s="10" t="s">
        <v>19</v>
      </c>
      <c r="C20" s="21"/>
      <c r="D20" s="21"/>
      <c r="E20" s="22">
        <v>5</v>
      </c>
      <c r="F20" s="22"/>
      <c r="G20" s="6">
        <v>1652176</v>
      </c>
      <c r="H20" s="6"/>
      <c r="I20" s="6">
        <v>1484148</v>
      </c>
      <c r="J20" s="6"/>
      <c r="K20" s="6">
        <v>357551</v>
      </c>
      <c r="L20" s="6"/>
      <c r="M20" s="6">
        <v>190766</v>
      </c>
    </row>
    <row r="21" spans="1:13" ht="16.350000000000001" customHeight="1">
      <c r="A21" s="10" t="s">
        <v>20</v>
      </c>
      <c r="B21" s="10"/>
      <c r="C21" s="21"/>
      <c r="D21" s="21"/>
      <c r="E21" s="22">
        <v>6</v>
      </c>
      <c r="F21" s="22"/>
      <c r="G21" s="6">
        <v>672664</v>
      </c>
      <c r="H21" s="6"/>
      <c r="I21" s="6">
        <v>1068906</v>
      </c>
      <c r="J21" s="6"/>
      <c r="K21" s="6">
        <v>246987</v>
      </c>
      <c r="L21" s="6"/>
      <c r="M21" s="6">
        <v>291558</v>
      </c>
    </row>
    <row r="22" spans="1:13" ht="16.899999999999999" customHeight="1">
      <c r="A22" s="10" t="s">
        <v>21</v>
      </c>
      <c r="B22" s="10"/>
      <c r="C22" s="21"/>
      <c r="D22" s="21"/>
      <c r="E22" s="22">
        <v>8</v>
      </c>
      <c r="F22" s="22"/>
      <c r="G22" s="6">
        <v>3362</v>
      </c>
      <c r="H22" s="6"/>
      <c r="I22" s="6">
        <v>3924</v>
      </c>
      <c r="J22" s="6"/>
      <c r="K22" s="6">
        <v>0</v>
      </c>
      <c r="L22" s="6"/>
      <c r="M22" s="6">
        <v>0</v>
      </c>
    </row>
    <row r="23" spans="1:13" ht="16.350000000000001" customHeight="1">
      <c r="A23" s="10" t="s">
        <v>22</v>
      </c>
      <c r="B23" s="10"/>
      <c r="C23" s="21"/>
      <c r="D23" s="21"/>
      <c r="E23" s="22" t="s">
        <v>23</v>
      </c>
      <c r="F23" s="22"/>
      <c r="G23" s="6">
        <v>0</v>
      </c>
      <c r="H23" s="6"/>
      <c r="I23" s="6">
        <v>0</v>
      </c>
      <c r="J23" s="6"/>
      <c r="K23" s="6">
        <v>380000</v>
      </c>
      <c r="L23" s="6"/>
      <c r="M23" s="6">
        <v>200000</v>
      </c>
    </row>
    <row r="24" spans="1:13" ht="16.350000000000001" customHeight="1">
      <c r="A24" s="10" t="s">
        <v>24</v>
      </c>
      <c r="B24" s="10"/>
      <c r="C24" s="21"/>
      <c r="D24" s="21"/>
      <c r="E24" s="22" t="s">
        <v>25</v>
      </c>
      <c r="F24" s="22"/>
      <c r="G24" s="6">
        <v>0</v>
      </c>
      <c r="H24" s="6"/>
      <c r="I24" s="6">
        <v>0</v>
      </c>
      <c r="J24" s="6"/>
      <c r="K24" s="6">
        <v>560000</v>
      </c>
      <c r="L24" s="6"/>
      <c r="M24" s="6">
        <v>560000</v>
      </c>
    </row>
    <row r="25" spans="1:13" ht="16.350000000000001" customHeight="1">
      <c r="A25" s="10" t="s">
        <v>26</v>
      </c>
      <c r="B25" s="10"/>
      <c r="C25" s="21"/>
      <c r="D25" s="21"/>
      <c r="E25" s="22" t="s">
        <v>25</v>
      </c>
      <c r="F25" s="22"/>
      <c r="G25" s="6">
        <v>2205</v>
      </c>
      <c r="H25" s="6"/>
      <c r="I25" s="6">
        <v>2205</v>
      </c>
      <c r="J25" s="6"/>
      <c r="K25" s="6">
        <v>2205</v>
      </c>
      <c r="L25" s="6"/>
      <c r="M25" s="6">
        <v>2205</v>
      </c>
    </row>
    <row r="26" spans="1:13" ht="16.350000000000001" customHeight="1">
      <c r="A26" s="10" t="s">
        <v>27</v>
      </c>
      <c r="B26" s="10"/>
      <c r="C26" s="21"/>
      <c r="D26" s="21"/>
      <c r="E26" s="22">
        <v>7</v>
      </c>
      <c r="F26" s="22"/>
      <c r="G26" s="6">
        <v>22927334</v>
      </c>
      <c r="H26" s="6"/>
      <c r="I26" s="6">
        <v>22989052</v>
      </c>
      <c r="J26" s="6"/>
      <c r="K26" s="6">
        <v>17066594</v>
      </c>
      <c r="L26" s="6"/>
      <c r="M26" s="6">
        <v>17228962</v>
      </c>
    </row>
    <row r="27" spans="1:13" ht="16.350000000000001" customHeight="1">
      <c r="A27" s="94" t="s">
        <v>28</v>
      </c>
      <c r="B27" s="10"/>
      <c r="C27" s="21"/>
      <c r="D27" s="21"/>
      <c r="E27" s="22">
        <v>7</v>
      </c>
      <c r="F27" s="22"/>
      <c r="G27" s="6">
        <v>141713</v>
      </c>
      <c r="H27" s="6"/>
      <c r="I27" s="6">
        <v>145978</v>
      </c>
      <c r="J27" s="6"/>
      <c r="K27" s="6">
        <v>0</v>
      </c>
      <c r="L27" s="6"/>
      <c r="M27" s="6">
        <v>0</v>
      </c>
    </row>
    <row r="28" spans="1:13" ht="16.350000000000001" customHeight="1">
      <c r="A28" s="10" t="s">
        <v>29</v>
      </c>
      <c r="B28" s="10"/>
      <c r="C28" s="21"/>
      <c r="D28" s="21"/>
      <c r="E28" s="22"/>
      <c r="F28" s="22"/>
      <c r="G28" s="8">
        <v>608269</v>
      </c>
      <c r="H28" s="6"/>
      <c r="I28" s="8">
        <v>505621</v>
      </c>
      <c r="J28" s="6"/>
      <c r="K28" s="8">
        <v>29586</v>
      </c>
      <c r="L28" s="6"/>
      <c r="M28" s="8">
        <v>36594</v>
      </c>
    </row>
    <row r="29" spans="1:13" ht="9.9499999999999993" customHeight="1">
      <c r="A29" s="10"/>
      <c r="B29" s="10"/>
      <c r="C29" s="21"/>
      <c r="D29" s="21"/>
      <c r="E29" s="22"/>
      <c r="F29" s="22"/>
      <c r="G29" s="6"/>
      <c r="H29" s="6"/>
      <c r="I29" s="6"/>
      <c r="J29" s="6"/>
      <c r="K29" s="6"/>
      <c r="L29" s="6"/>
      <c r="M29" s="6"/>
    </row>
    <row r="30" spans="1:13" ht="16.350000000000001" customHeight="1">
      <c r="A30" s="4" t="s">
        <v>30</v>
      </c>
      <c r="B30" s="10"/>
      <c r="C30" s="21"/>
      <c r="D30" s="21"/>
      <c r="E30" s="22"/>
      <c r="F30" s="22"/>
      <c r="G30" s="8">
        <f>SUM(G17:G28)</f>
        <v>27931642</v>
      </c>
      <c r="H30" s="6"/>
      <c r="I30" s="8">
        <f>SUM(I17:I28)</f>
        <v>28753373</v>
      </c>
      <c r="J30" s="6"/>
      <c r="K30" s="8">
        <f>SUM(K17:K28)</f>
        <v>18708898</v>
      </c>
      <c r="L30" s="6"/>
      <c r="M30" s="8">
        <f>SUM(M17:M28)</f>
        <v>18943955</v>
      </c>
    </row>
    <row r="31" spans="1:13" ht="15" customHeight="1">
      <c r="A31" s="4"/>
      <c r="B31" s="10"/>
      <c r="C31" s="21"/>
      <c r="D31" s="21"/>
      <c r="E31" s="22"/>
      <c r="F31" s="22"/>
      <c r="G31" s="6"/>
      <c r="H31" s="6"/>
      <c r="I31" s="6"/>
      <c r="J31" s="6"/>
      <c r="K31" s="6"/>
      <c r="L31" s="6"/>
      <c r="M31" s="6"/>
    </row>
    <row r="32" spans="1:13" ht="16.350000000000001" customHeight="1">
      <c r="A32" s="4" t="s">
        <v>31</v>
      </c>
      <c r="B32" s="10"/>
      <c r="C32" s="21"/>
      <c r="D32" s="21"/>
      <c r="E32" s="22"/>
      <c r="F32" s="22"/>
      <c r="G32" s="6"/>
      <c r="H32" s="6"/>
      <c r="I32" s="6"/>
      <c r="J32" s="6"/>
      <c r="K32" s="6"/>
      <c r="L32" s="6"/>
      <c r="M32" s="6"/>
    </row>
    <row r="33" spans="1:13" ht="9.9499999999999993" customHeight="1">
      <c r="A33" s="4"/>
      <c r="B33" s="10"/>
      <c r="C33" s="21"/>
      <c r="D33" s="21"/>
      <c r="E33" s="22"/>
      <c r="F33" s="22"/>
      <c r="G33" s="6"/>
      <c r="H33" s="23"/>
      <c r="I33" s="6"/>
      <c r="J33" s="6"/>
      <c r="K33" s="6"/>
      <c r="L33" s="6"/>
      <c r="M33" s="6"/>
    </row>
    <row r="34" spans="1:13" ht="15" customHeight="1">
      <c r="A34" s="94" t="s">
        <v>18</v>
      </c>
      <c r="B34" s="10"/>
      <c r="C34" s="21"/>
      <c r="D34" s="21"/>
      <c r="E34" s="22"/>
      <c r="F34" s="22"/>
      <c r="G34" s="6"/>
      <c r="H34" s="23"/>
      <c r="I34" s="6"/>
      <c r="J34" s="6"/>
      <c r="K34" s="6"/>
      <c r="L34" s="6"/>
      <c r="M34" s="6"/>
    </row>
    <row r="35" spans="1:13" ht="15" customHeight="1">
      <c r="A35" s="94"/>
      <c r="B35" s="94" t="s">
        <v>32</v>
      </c>
      <c r="C35" s="21"/>
      <c r="D35" s="21"/>
      <c r="E35" s="22">
        <v>5</v>
      </c>
      <c r="F35" s="22"/>
      <c r="G35" s="6">
        <v>53979</v>
      </c>
      <c r="H35" s="23"/>
      <c r="I35" s="6">
        <v>53979</v>
      </c>
      <c r="J35" s="6"/>
      <c r="K35" s="6">
        <v>51253</v>
      </c>
      <c r="L35" s="6"/>
      <c r="M35" s="6">
        <v>51253</v>
      </c>
    </row>
    <row r="36" spans="1:13" ht="16.350000000000001" customHeight="1">
      <c r="A36" s="10" t="s">
        <v>33</v>
      </c>
      <c r="B36" s="24"/>
      <c r="C36" s="25"/>
      <c r="D36" s="25"/>
      <c r="E36" s="22">
        <v>8</v>
      </c>
      <c r="F36" s="22"/>
      <c r="G36" s="6">
        <v>453472</v>
      </c>
      <c r="H36" s="6"/>
      <c r="I36" s="6">
        <v>462669</v>
      </c>
      <c r="J36" s="6"/>
      <c r="K36" s="6">
        <v>0</v>
      </c>
      <c r="L36" s="6"/>
      <c r="M36" s="6">
        <v>0</v>
      </c>
    </row>
    <row r="37" spans="1:13" ht="16.350000000000001" customHeight="1">
      <c r="A37" s="24" t="s">
        <v>34</v>
      </c>
      <c r="B37" s="10"/>
      <c r="C37" s="25"/>
      <c r="D37" s="25"/>
      <c r="E37" s="22"/>
      <c r="F37" s="22"/>
      <c r="G37" s="6">
        <v>11263</v>
      </c>
      <c r="H37" s="6"/>
      <c r="I37" s="6">
        <v>10856</v>
      </c>
      <c r="J37" s="6"/>
      <c r="K37" s="6">
        <v>0</v>
      </c>
      <c r="L37" s="6"/>
      <c r="M37" s="6">
        <v>0</v>
      </c>
    </row>
    <row r="38" spans="1:13" ht="16.350000000000001" customHeight="1">
      <c r="A38" s="24" t="s">
        <v>35</v>
      </c>
      <c r="B38" s="10"/>
      <c r="C38" s="25"/>
      <c r="D38" s="25"/>
      <c r="E38" s="22"/>
      <c r="F38" s="22"/>
      <c r="G38" s="6">
        <v>0</v>
      </c>
      <c r="H38" s="6"/>
      <c r="I38" s="6">
        <v>0</v>
      </c>
      <c r="J38" s="6"/>
      <c r="K38" s="6">
        <v>3757341</v>
      </c>
      <c r="L38" s="6"/>
      <c r="M38" s="6">
        <v>3757341</v>
      </c>
    </row>
    <row r="39" spans="1:13" ht="16.350000000000001" customHeight="1">
      <c r="A39" s="24" t="s">
        <v>36</v>
      </c>
      <c r="B39" s="10"/>
      <c r="C39" s="25"/>
      <c r="D39" s="25"/>
      <c r="E39" s="22">
        <v>9</v>
      </c>
      <c r="F39" s="22"/>
      <c r="G39" s="6">
        <v>275194</v>
      </c>
      <c r="H39" s="6"/>
      <c r="I39" s="6">
        <v>265768</v>
      </c>
      <c r="J39" s="6"/>
      <c r="K39" s="6">
        <v>460071</v>
      </c>
      <c r="L39" s="6"/>
      <c r="M39" s="6">
        <v>444771</v>
      </c>
    </row>
    <row r="40" spans="1:13" ht="16.350000000000001" customHeight="1">
      <c r="A40" s="24" t="s">
        <v>37</v>
      </c>
      <c r="B40" s="10"/>
      <c r="C40" s="25"/>
      <c r="D40" s="25"/>
      <c r="E40" s="22">
        <v>10</v>
      </c>
      <c r="F40" s="22"/>
      <c r="G40" s="6">
        <v>6053145</v>
      </c>
      <c r="H40" s="6"/>
      <c r="I40" s="6">
        <v>5906187</v>
      </c>
      <c r="J40" s="6"/>
      <c r="K40" s="6">
        <v>0</v>
      </c>
      <c r="L40" s="6"/>
      <c r="M40" s="6">
        <v>0</v>
      </c>
    </row>
    <row r="41" spans="1:13" ht="16.350000000000001" customHeight="1">
      <c r="A41" s="24" t="s">
        <v>38</v>
      </c>
      <c r="B41" s="10"/>
      <c r="C41" s="25"/>
      <c r="D41" s="25"/>
      <c r="E41" s="22" t="s">
        <v>25</v>
      </c>
      <c r="F41" s="22"/>
      <c r="G41" s="6">
        <v>0</v>
      </c>
      <c r="H41" s="6"/>
      <c r="I41" s="6">
        <v>0</v>
      </c>
      <c r="J41" s="6"/>
      <c r="K41" s="6">
        <v>500000</v>
      </c>
      <c r="L41" s="6"/>
      <c r="M41" s="6">
        <v>500000</v>
      </c>
    </row>
    <row r="42" spans="1:13" ht="16.350000000000001" customHeight="1">
      <c r="A42" s="24" t="s">
        <v>39</v>
      </c>
      <c r="B42" s="10"/>
      <c r="C42" s="25"/>
      <c r="D42" s="25"/>
      <c r="E42" s="22" t="s">
        <v>25</v>
      </c>
      <c r="F42" s="22"/>
      <c r="G42" s="6">
        <v>15435</v>
      </c>
      <c r="H42" s="6"/>
      <c r="I42" s="6">
        <v>15435</v>
      </c>
      <c r="J42" s="6"/>
      <c r="K42" s="6">
        <v>15435</v>
      </c>
      <c r="L42" s="6"/>
      <c r="M42" s="6">
        <v>15435</v>
      </c>
    </row>
    <row r="43" spans="1:13" ht="16.350000000000001" customHeight="1">
      <c r="A43" s="24" t="s">
        <v>40</v>
      </c>
      <c r="B43" s="10"/>
      <c r="C43" s="25"/>
      <c r="D43" s="25"/>
      <c r="E43" s="22">
        <v>11</v>
      </c>
      <c r="F43" s="22"/>
      <c r="G43" s="6">
        <v>7336572</v>
      </c>
      <c r="H43" s="6"/>
      <c r="I43" s="6">
        <v>7109631</v>
      </c>
      <c r="J43" s="6"/>
      <c r="K43" s="6">
        <v>1442325</v>
      </c>
      <c r="L43" s="6"/>
      <c r="M43" s="6">
        <v>1276286</v>
      </c>
    </row>
    <row r="44" spans="1:13" ht="16.350000000000001" customHeight="1">
      <c r="A44" s="24" t="s">
        <v>41</v>
      </c>
      <c r="B44" s="10"/>
      <c r="C44" s="25"/>
      <c r="D44" s="25"/>
      <c r="E44" s="22">
        <v>11</v>
      </c>
      <c r="F44" s="22"/>
      <c r="G44" s="6">
        <v>2875999</v>
      </c>
      <c r="H44" s="6"/>
      <c r="I44" s="6">
        <v>2825756</v>
      </c>
      <c r="J44" s="6"/>
      <c r="K44" s="6">
        <v>322935</v>
      </c>
      <c r="L44" s="6"/>
      <c r="M44" s="6">
        <v>323837</v>
      </c>
    </row>
    <row r="45" spans="1:13" ht="16.350000000000001" customHeight="1">
      <c r="A45" s="24" t="s">
        <v>42</v>
      </c>
      <c r="B45" s="10"/>
      <c r="C45" s="25"/>
      <c r="D45" s="25"/>
      <c r="E45" s="22">
        <v>11</v>
      </c>
      <c r="F45" s="22"/>
      <c r="G45" s="6">
        <v>764679</v>
      </c>
      <c r="H45" s="6"/>
      <c r="I45" s="6">
        <v>665746</v>
      </c>
      <c r="J45" s="6"/>
      <c r="K45" s="6">
        <v>30440</v>
      </c>
      <c r="L45" s="6"/>
      <c r="M45" s="6">
        <v>30209</v>
      </c>
    </row>
    <row r="46" spans="1:13" ht="16.350000000000001" customHeight="1">
      <c r="A46" s="24" t="s">
        <v>43</v>
      </c>
      <c r="B46" s="10"/>
      <c r="C46" s="25"/>
      <c r="D46" s="25"/>
      <c r="E46" s="22"/>
      <c r="F46" s="22"/>
      <c r="G46" s="6">
        <v>1131935</v>
      </c>
      <c r="H46" s="6"/>
      <c r="I46" s="6">
        <v>1436883</v>
      </c>
      <c r="J46" s="6"/>
      <c r="K46" s="6">
        <v>576273</v>
      </c>
      <c r="L46" s="6"/>
      <c r="M46" s="6">
        <v>666321</v>
      </c>
    </row>
    <row r="47" spans="1:13" ht="16.350000000000001" customHeight="1">
      <c r="A47" s="24" t="s">
        <v>44</v>
      </c>
      <c r="B47" s="10"/>
      <c r="C47" s="25"/>
      <c r="D47" s="25"/>
      <c r="E47" s="22">
        <v>12</v>
      </c>
      <c r="F47" s="22"/>
      <c r="G47" s="6">
        <v>17756890</v>
      </c>
      <c r="H47" s="6"/>
      <c r="I47" s="6">
        <v>14813768</v>
      </c>
      <c r="J47" s="6"/>
      <c r="K47" s="6">
        <v>7847480</v>
      </c>
      <c r="L47" s="6"/>
      <c r="M47" s="6">
        <v>7286595</v>
      </c>
    </row>
    <row r="48" spans="1:13" ht="16.350000000000001" customHeight="1">
      <c r="A48" s="24" t="s">
        <v>45</v>
      </c>
      <c r="B48" s="10"/>
      <c r="C48" s="25"/>
      <c r="D48" s="25"/>
      <c r="E48" s="22"/>
      <c r="F48" s="22"/>
      <c r="G48" s="6">
        <v>7255418</v>
      </c>
      <c r="H48" s="6"/>
      <c r="I48" s="6">
        <v>6790109</v>
      </c>
      <c r="J48" s="6"/>
      <c r="K48" s="6">
        <v>0</v>
      </c>
      <c r="L48" s="6"/>
      <c r="M48" s="6">
        <v>0</v>
      </c>
    </row>
    <row r="49" spans="1:13" ht="16.350000000000001" customHeight="1">
      <c r="A49" s="24" t="s">
        <v>46</v>
      </c>
      <c r="B49" s="10"/>
      <c r="C49" s="25"/>
      <c r="D49" s="25"/>
      <c r="E49" s="22"/>
      <c r="F49" s="22"/>
      <c r="G49" s="6">
        <v>157287</v>
      </c>
      <c r="H49" s="6"/>
      <c r="I49" s="6">
        <v>151609</v>
      </c>
      <c r="J49" s="6"/>
      <c r="K49" s="6">
        <v>0</v>
      </c>
      <c r="L49" s="6"/>
      <c r="M49" s="6">
        <v>0</v>
      </c>
    </row>
    <row r="50" spans="1:13" ht="16.350000000000001" customHeight="1">
      <c r="A50" s="24" t="s">
        <v>47</v>
      </c>
      <c r="B50" s="10"/>
      <c r="C50" s="25"/>
      <c r="D50" s="25"/>
      <c r="E50" s="22"/>
      <c r="F50" s="22"/>
      <c r="G50" s="6">
        <v>131142</v>
      </c>
      <c r="H50" s="6"/>
      <c r="I50" s="6">
        <v>126407</v>
      </c>
      <c r="J50" s="6"/>
      <c r="K50" s="6">
        <v>0</v>
      </c>
      <c r="L50" s="6"/>
      <c r="M50" s="6">
        <v>0</v>
      </c>
    </row>
    <row r="51" spans="1:13" ht="16.350000000000001" customHeight="1">
      <c r="A51" s="24" t="s">
        <v>48</v>
      </c>
      <c r="B51" s="10"/>
      <c r="C51" s="25"/>
      <c r="D51" s="25"/>
      <c r="E51" s="22"/>
      <c r="F51" s="22"/>
      <c r="G51" s="6">
        <v>51389</v>
      </c>
      <c r="H51" s="6"/>
      <c r="I51" s="6">
        <v>59775</v>
      </c>
      <c r="J51" s="6"/>
      <c r="K51" s="6">
        <v>25184</v>
      </c>
      <c r="L51" s="6"/>
      <c r="M51" s="6">
        <v>33111</v>
      </c>
    </row>
    <row r="52" spans="1:13" ht="16.350000000000001" customHeight="1">
      <c r="A52" s="24" t="s">
        <v>49</v>
      </c>
      <c r="B52" s="10"/>
      <c r="C52" s="25"/>
      <c r="D52" s="25"/>
      <c r="E52" s="22"/>
      <c r="F52" s="22"/>
      <c r="G52" s="99">
        <v>196114</v>
      </c>
      <c r="H52" s="6"/>
      <c r="I52" s="99">
        <v>206086</v>
      </c>
      <c r="J52" s="6"/>
      <c r="K52" s="99">
        <v>105062</v>
      </c>
      <c r="L52" s="6"/>
      <c r="M52" s="99">
        <v>104456</v>
      </c>
    </row>
    <row r="53" spans="1:13" ht="9.9499999999999993" customHeight="1">
      <c r="A53" s="24"/>
      <c r="B53" s="10"/>
      <c r="C53" s="25"/>
      <c r="D53" s="25"/>
      <c r="E53" s="22"/>
      <c r="F53" s="22"/>
      <c r="G53" s="51"/>
      <c r="H53" s="23"/>
      <c r="I53" s="51"/>
      <c r="J53" s="23"/>
      <c r="K53" s="51"/>
      <c r="L53" s="23"/>
      <c r="M53" s="51"/>
    </row>
    <row r="54" spans="1:13" ht="16.350000000000001" customHeight="1">
      <c r="A54" s="27" t="s">
        <v>50</v>
      </c>
      <c r="B54" s="10"/>
      <c r="C54" s="25"/>
      <c r="D54" s="25"/>
      <c r="E54" s="22"/>
      <c r="F54" s="22"/>
      <c r="G54" s="8">
        <f>SUM(G35:G52)</f>
        <v>44519913</v>
      </c>
      <c r="H54" s="23"/>
      <c r="I54" s="8">
        <f>SUM(I35:I52)</f>
        <v>40900664</v>
      </c>
      <c r="J54" s="23"/>
      <c r="K54" s="8">
        <f>SUM(K35:K52)</f>
        <v>15133799</v>
      </c>
      <c r="L54" s="23"/>
      <c r="M54" s="8">
        <f>SUM(M35:M52)</f>
        <v>14489615</v>
      </c>
    </row>
    <row r="55" spans="1:13" ht="9.9499999999999993" customHeight="1">
      <c r="A55" s="10"/>
      <c r="B55" s="10"/>
      <c r="C55" s="10"/>
      <c r="D55" s="10"/>
      <c r="E55" s="10"/>
      <c r="F55" s="10"/>
      <c r="G55" s="6"/>
      <c r="H55" s="23"/>
      <c r="I55" s="6"/>
      <c r="J55" s="23"/>
      <c r="K55" s="6"/>
      <c r="L55" s="23"/>
      <c r="M55" s="6"/>
    </row>
    <row r="56" spans="1:13" ht="16.350000000000001" customHeight="1" thickBot="1">
      <c r="A56" s="27" t="s">
        <v>51</v>
      </c>
      <c r="B56" s="24"/>
      <c r="C56" s="25"/>
      <c r="D56" s="25"/>
      <c r="E56" s="22"/>
      <c r="F56" s="22"/>
      <c r="G56" s="28">
        <f>SUM(G54,G30)</f>
        <v>72451555</v>
      </c>
      <c r="H56" s="6"/>
      <c r="I56" s="28">
        <f>SUM(I54,I30)</f>
        <v>69654037</v>
      </c>
      <c r="J56" s="6"/>
      <c r="K56" s="28">
        <f>SUM(K54,K30)</f>
        <v>33842697</v>
      </c>
      <c r="L56" s="6"/>
      <c r="M56" s="28">
        <f>SUM(M54,M30)</f>
        <v>33433570</v>
      </c>
    </row>
    <row r="57" spans="1:13" ht="16.350000000000001" customHeight="1" thickTop="1">
      <c r="A57" s="27"/>
      <c r="B57" s="24"/>
      <c r="C57" s="25"/>
      <c r="D57" s="25"/>
      <c r="E57" s="22"/>
      <c r="F57" s="22"/>
      <c r="G57" s="6"/>
      <c r="H57" s="23"/>
      <c r="I57" s="6"/>
      <c r="J57" s="23"/>
      <c r="K57" s="6"/>
      <c r="L57" s="23"/>
      <c r="M57" s="6"/>
    </row>
    <row r="58" spans="1:13" ht="16.350000000000001" customHeight="1">
      <c r="A58" s="27"/>
      <c r="B58" s="24"/>
      <c r="C58" s="25"/>
      <c r="D58" s="25"/>
      <c r="E58" s="22"/>
      <c r="F58" s="22"/>
      <c r="G58" s="6"/>
      <c r="H58" s="23"/>
      <c r="I58" s="6"/>
      <c r="J58" s="23"/>
      <c r="K58" s="6"/>
      <c r="L58" s="23"/>
      <c r="M58" s="6"/>
    </row>
    <row r="59" spans="1:13" ht="12" customHeight="1">
      <c r="A59" s="27"/>
      <c r="B59" s="24"/>
      <c r="C59" s="25"/>
      <c r="D59" s="25"/>
      <c r="E59" s="22"/>
      <c r="F59" s="22"/>
      <c r="G59" s="6"/>
      <c r="H59" s="23"/>
      <c r="I59" s="6"/>
      <c r="J59" s="23"/>
      <c r="K59" s="6"/>
      <c r="L59" s="23"/>
      <c r="M59" s="6"/>
    </row>
    <row r="60" spans="1:13" ht="16.350000000000001" customHeight="1">
      <c r="A60" s="27"/>
      <c r="B60" s="24"/>
      <c r="C60" s="25"/>
      <c r="D60" s="25"/>
      <c r="E60" s="22"/>
      <c r="F60" s="22"/>
      <c r="G60" s="6"/>
      <c r="H60" s="23"/>
      <c r="I60" s="6"/>
      <c r="J60" s="23"/>
      <c r="K60" s="6"/>
      <c r="L60" s="23"/>
      <c r="M60" s="6"/>
    </row>
    <row r="61" spans="1:13" ht="16.350000000000001" customHeight="1">
      <c r="A61" s="129" t="s">
        <v>52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</row>
    <row r="62" spans="1:13" ht="16.350000000000001" customHeigh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ht="12">
      <c r="A63" s="27"/>
      <c r="B63" s="24"/>
      <c r="C63" s="25"/>
      <c r="D63" s="25"/>
      <c r="E63" s="22"/>
      <c r="F63" s="22"/>
      <c r="G63" s="6"/>
      <c r="H63" s="23"/>
      <c r="I63" s="6"/>
      <c r="J63" s="23"/>
      <c r="K63" s="6"/>
      <c r="L63" s="23"/>
      <c r="M63" s="6"/>
    </row>
    <row r="64" spans="1:13" ht="22.35" customHeight="1">
      <c r="A64" s="126" t="s">
        <v>53</v>
      </c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</row>
    <row r="65" spans="1:13" ht="16.5" customHeight="1">
      <c r="A65" s="4" t="s">
        <v>54</v>
      </c>
      <c r="B65" s="5"/>
      <c r="C65" s="5"/>
      <c r="D65" s="5"/>
      <c r="E65" s="5"/>
      <c r="F65" s="5"/>
      <c r="G65" s="6"/>
      <c r="H65" s="7"/>
      <c r="I65" s="41"/>
      <c r="J65" s="7"/>
      <c r="K65" s="41"/>
      <c r="L65" s="7"/>
      <c r="M65" s="41"/>
    </row>
    <row r="66" spans="1:13" ht="16.5" customHeight="1">
      <c r="A66" s="43" t="s">
        <v>55</v>
      </c>
      <c r="B66" s="5"/>
      <c r="C66" s="5"/>
      <c r="D66" s="5"/>
      <c r="E66" s="5"/>
      <c r="F66" s="5"/>
      <c r="G66" s="6"/>
      <c r="H66" s="7"/>
      <c r="I66" s="41"/>
      <c r="J66" s="7"/>
      <c r="K66" s="41"/>
      <c r="L66" s="7"/>
      <c r="M66" s="41"/>
    </row>
    <row r="67" spans="1:13" ht="16.5" customHeight="1">
      <c r="A67" s="44" t="s">
        <v>2</v>
      </c>
      <c r="B67" s="45"/>
      <c r="C67" s="45"/>
      <c r="D67" s="45"/>
      <c r="E67" s="45"/>
      <c r="F67" s="45"/>
      <c r="G67" s="8"/>
      <c r="H67" s="9"/>
      <c r="I67" s="46"/>
      <c r="J67" s="9"/>
      <c r="K67" s="46"/>
      <c r="L67" s="9"/>
      <c r="M67" s="46"/>
    </row>
    <row r="68" spans="1:13" ht="16.5" customHeight="1">
      <c r="A68" s="43"/>
      <c r="B68" s="5"/>
      <c r="C68" s="5"/>
      <c r="D68" s="5"/>
      <c r="E68" s="5"/>
      <c r="F68" s="5"/>
      <c r="G68" s="6"/>
      <c r="H68" s="7"/>
      <c r="I68" s="41"/>
      <c r="J68" s="7"/>
      <c r="K68" s="41"/>
      <c r="L68" s="7"/>
      <c r="M68" s="41"/>
    </row>
    <row r="69" spans="1:13" ht="16.5" customHeight="1">
      <c r="A69" s="10"/>
      <c r="B69" s="10"/>
      <c r="C69" s="5"/>
      <c r="D69" s="5"/>
      <c r="E69" s="10"/>
      <c r="F69" s="10"/>
      <c r="G69" s="6"/>
      <c r="H69" s="11"/>
      <c r="I69" s="12"/>
      <c r="J69" s="11"/>
      <c r="K69" s="6"/>
      <c r="L69" s="11"/>
      <c r="M69" s="6"/>
    </row>
    <row r="70" spans="1:13" ht="16.5" customHeight="1">
      <c r="A70" s="10"/>
      <c r="B70" s="10"/>
      <c r="C70" s="5"/>
      <c r="D70" s="5"/>
      <c r="E70" s="10"/>
      <c r="F70" s="10"/>
      <c r="G70" s="127" t="s">
        <v>3</v>
      </c>
      <c r="H70" s="127"/>
      <c r="I70" s="127"/>
      <c r="J70" s="48"/>
      <c r="K70" s="127" t="s">
        <v>4</v>
      </c>
      <c r="L70" s="127"/>
      <c r="M70" s="127"/>
    </row>
    <row r="71" spans="1:13" ht="16.5" customHeight="1">
      <c r="A71" s="10"/>
      <c r="B71" s="10"/>
      <c r="C71" s="5"/>
      <c r="D71" s="5"/>
      <c r="E71" s="10"/>
      <c r="F71" s="10"/>
      <c r="G71" s="128" t="s">
        <v>5</v>
      </c>
      <c r="H71" s="128"/>
      <c r="I71" s="128"/>
      <c r="J71" s="48"/>
      <c r="K71" s="128" t="s">
        <v>5</v>
      </c>
      <c r="L71" s="128"/>
      <c r="M71" s="128"/>
    </row>
    <row r="72" spans="1:13" ht="16.5" customHeight="1">
      <c r="A72" s="10"/>
      <c r="B72" s="10"/>
      <c r="C72" s="5"/>
      <c r="D72" s="5"/>
      <c r="E72" s="10"/>
      <c r="F72" s="10"/>
      <c r="G72" s="49" t="s">
        <v>6</v>
      </c>
      <c r="H72" s="47"/>
      <c r="I72" s="49" t="s">
        <v>7</v>
      </c>
      <c r="J72" s="48"/>
      <c r="K72" s="49" t="s">
        <v>6</v>
      </c>
      <c r="L72" s="47"/>
      <c r="M72" s="49" t="s">
        <v>7</v>
      </c>
    </row>
    <row r="73" spans="1:13" ht="16.5" customHeight="1">
      <c r="A73" s="10"/>
      <c r="B73" s="10"/>
      <c r="C73" s="5"/>
      <c r="D73" s="5"/>
      <c r="E73" s="10"/>
      <c r="F73" s="10"/>
      <c r="G73" s="13" t="s">
        <v>8</v>
      </c>
      <c r="H73" s="14"/>
      <c r="I73" s="13" t="s">
        <v>9</v>
      </c>
      <c r="J73" s="14"/>
      <c r="K73" s="13" t="s">
        <v>8</v>
      </c>
      <c r="L73" s="14"/>
      <c r="M73" s="13" t="s">
        <v>9</v>
      </c>
    </row>
    <row r="74" spans="1:13" ht="16.5" customHeight="1">
      <c r="A74" s="10"/>
      <c r="B74" s="10"/>
      <c r="C74" s="5"/>
      <c r="D74" s="5"/>
      <c r="E74" s="10"/>
      <c r="F74" s="10"/>
      <c r="G74" s="13" t="s">
        <v>10</v>
      </c>
      <c r="H74" s="19"/>
      <c r="I74" s="13" t="s">
        <v>11</v>
      </c>
      <c r="J74" s="14"/>
      <c r="K74" s="13" t="s">
        <v>10</v>
      </c>
      <c r="L74" s="19"/>
      <c r="M74" s="13" t="s">
        <v>11</v>
      </c>
    </row>
    <row r="75" spans="1:13" ht="16.5" customHeight="1">
      <c r="A75" s="10"/>
      <c r="B75" s="10"/>
      <c r="C75" s="5"/>
      <c r="D75" s="5"/>
      <c r="E75" s="15" t="s">
        <v>12</v>
      </c>
      <c r="F75" s="10"/>
      <c r="G75" s="16" t="s">
        <v>13</v>
      </c>
      <c r="H75" s="10"/>
      <c r="I75" s="16" t="s">
        <v>13</v>
      </c>
      <c r="J75" s="10"/>
      <c r="K75" s="16" t="s">
        <v>13</v>
      </c>
      <c r="L75" s="10"/>
      <c r="M75" s="16" t="s">
        <v>13</v>
      </c>
    </row>
    <row r="76" spans="1:13" ht="16.5" customHeight="1">
      <c r="A76" s="10"/>
      <c r="B76" s="10"/>
      <c r="C76" s="5"/>
      <c r="D76" s="5"/>
      <c r="E76" s="17"/>
      <c r="F76" s="10"/>
      <c r="G76" s="18"/>
      <c r="H76" s="10"/>
      <c r="I76" s="18"/>
      <c r="J76" s="10"/>
      <c r="K76" s="18"/>
      <c r="L76" s="10"/>
      <c r="M76" s="18"/>
    </row>
    <row r="77" spans="1:13" ht="16.5" customHeight="1">
      <c r="A77" s="4" t="s">
        <v>56</v>
      </c>
      <c r="B77" s="4"/>
      <c r="C77" s="5"/>
      <c r="D77" s="5"/>
      <c r="E77" s="17"/>
      <c r="F77" s="5"/>
      <c r="G77" s="19"/>
      <c r="H77" s="7"/>
      <c r="I77" s="19"/>
      <c r="J77" s="20"/>
      <c r="K77" s="19"/>
      <c r="L77" s="7"/>
      <c r="M77" s="19"/>
    </row>
    <row r="78" spans="1:13" ht="16.5" customHeight="1">
      <c r="A78" s="4"/>
      <c r="B78" s="4"/>
      <c r="C78" s="5"/>
      <c r="D78" s="5"/>
      <c r="E78" s="5"/>
      <c r="F78" s="5"/>
      <c r="G78" s="6"/>
      <c r="H78" s="7"/>
      <c r="I78" s="6"/>
      <c r="J78" s="23"/>
      <c r="K78" s="41"/>
      <c r="L78" s="7"/>
      <c r="M78" s="41"/>
    </row>
    <row r="79" spans="1:13" ht="16.5" customHeight="1">
      <c r="A79" s="4" t="s">
        <v>57</v>
      </c>
      <c r="B79" s="4"/>
      <c r="C79" s="21"/>
      <c r="D79" s="21"/>
      <c r="E79" s="22"/>
      <c r="F79" s="22"/>
      <c r="G79" s="6"/>
      <c r="H79" s="11"/>
      <c r="I79" s="6"/>
      <c r="J79" s="23"/>
      <c r="K79" s="6"/>
      <c r="L79" s="11"/>
      <c r="M79" s="6"/>
    </row>
    <row r="80" spans="1:13" ht="16.5" customHeight="1">
      <c r="A80" s="4"/>
      <c r="B80" s="4"/>
      <c r="C80" s="5"/>
      <c r="D80" s="5"/>
      <c r="E80" s="5"/>
      <c r="F80" s="5"/>
      <c r="G80" s="6"/>
      <c r="H80" s="7"/>
      <c r="I80" s="6"/>
      <c r="J80" s="23"/>
      <c r="K80" s="41"/>
      <c r="L80" s="7"/>
      <c r="M80" s="41"/>
    </row>
    <row r="81" spans="1:13" ht="16.5" customHeight="1">
      <c r="A81" s="10" t="s">
        <v>58</v>
      </c>
      <c r="B81" s="10"/>
      <c r="C81" s="21"/>
      <c r="D81" s="21"/>
      <c r="E81" s="22">
        <v>14</v>
      </c>
      <c r="F81" s="22"/>
      <c r="G81" s="98">
        <v>2079000</v>
      </c>
      <c r="H81" s="10"/>
      <c r="I81" s="98">
        <v>1649031</v>
      </c>
      <c r="J81" s="6"/>
      <c r="K81" s="98">
        <v>680000</v>
      </c>
      <c r="L81" s="6"/>
      <c r="M81" s="98">
        <v>700000</v>
      </c>
    </row>
    <row r="82" spans="1:13" ht="16.5" customHeight="1">
      <c r="A82" s="10" t="s">
        <v>59</v>
      </c>
      <c r="B82" s="10"/>
      <c r="C82" s="21"/>
      <c r="D82" s="21"/>
      <c r="E82" s="22" t="s">
        <v>60</v>
      </c>
      <c r="F82" s="22"/>
      <c r="G82" s="98">
        <v>295566</v>
      </c>
      <c r="H82" s="10"/>
      <c r="I82" s="98">
        <v>58961</v>
      </c>
      <c r="J82" s="6"/>
      <c r="K82" s="98">
        <v>0</v>
      </c>
      <c r="L82" s="6"/>
      <c r="M82" s="98">
        <v>0</v>
      </c>
    </row>
    <row r="83" spans="1:13" ht="16.5" customHeight="1">
      <c r="A83" s="10" t="s">
        <v>61</v>
      </c>
      <c r="B83" s="10"/>
      <c r="C83" s="21"/>
      <c r="D83" s="21"/>
      <c r="E83" s="22">
        <v>13</v>
      </c>
      <c r="F83" s="22"/>
      <c r="G83" s="2">
        <v>2395858</v>
      </c>
      <c r="H83" s="10"/>
      <c r="I83" s="2">
        <v>2383591</v>
      </c>
      <c r="J83" s="6"/>
      <c r="K83" s="2">
        <v>519928</v>
      </c>
      <c r="L83" s="6"/>
      <c r="M83" s="2">
        <v>496560</v>
      </c>
    </row>
    <row r="84" spans="1:13" ht="16.5" customHeight="1">
      <c r="A84" s="10" t="s">
        <v>62</v>
      </c>
      <c r="B84" s="10"/>
      <c r="C84" s="21"/>
      <c r="D84" s="21"/>
      <c r="G84" s="2"/>
      <c r="H84" s="10"/>
      <c r="J84" s="6"/>
      <c r="K84" s="2"/>
      <c r="L84" s="6"/>
    </row>
    <row r="85" spans="1:13" ht="16.5" customHeight="1">
      <c r="A85" s="10"/>
      <c r="B85" s="10" t="s">
        <v>63</v>
      </c>
      <c r="C85" s="21"/>
      <c r="D85" s="21"/>
      <c r="E85" s="22">
        <v>14</v>
      </c>
      <c r="F85" s="22"/>
      <c r="G85" s="2">
        <v>4219542</v>
      </c>
      <c r="H85" s="10"/>
      <c r="I85" s="2">
        <v>3928280</v>
      </c>
      <c r="J85" s="6"/>
      <c r="K85" s="2">
        <v>2284211</v>
      </c>
      <c r="L85" s="6"/>
      <c r="M85" s="2">
        <v>2275658</v>
      </c>
    </row>
    <row r="86" spans="1:13" ht="16.5" customHeight="1">
      <c r="A86" s="10" t="s">
        <v>64</v>
      </c>
      <c r="B86" s="10"/>
      <c r="C86" s="21"/>
      <c r="D86" s="21"/>
      <c r="E86" s="22">
        <v>15</v>
      </c>
      <c r="F86" s="22"/>
      <c r="G86" s="2">
        <v>61359</v>
      </c>
      <c r="H86" s="10"/>
      <c r="I86" s="2">
        <v>57074</v>
      </c>
      <c r="J86" s="6"/>
      <c r="K86" s="2">
        <v>11186</v>
      </c>
      <c r="L86" s="6"/>
      <c r="M86" s="2">
        <v>10562</v>
      </c>
    </row>
    <row r="87" spans="1:13" ht="16.5" customHeight="1">
      <c r="A87" s="10" t="s">
        <v>65</v>
      </c>
      <c r="B87" s="10"/>
      <c r="C87" s="21"/>
      <c r="D87" s="21"/>
      <c r="E87" s="22"/>
      <c r="F87" s="22"/>
      <c r="G87" s="2">
        <v>10810615</v>
      </c>
      <c r="H87" s="10"/>
      <c r="I87" s="2">
        <v>11450485</v>
      </c>
      <c r="J87" s="6"/>
      <c r="K87" s="2">
        <v>8353970</v>
      </c>
      <c r="L87" s="6"/>
      <c r="M87" s="2">
        <v>9334162</v>
      </c>
    </row>
    <row r="88" spans="1:13" ht="16.5" customHeight="1">
      <c r="A88" s="10" t="s">
        <v>66</v>
      </c>
      <c r="B88" s="10"/>
      <c r="C88" s="21"/>
      <c r="D88" s="21"/>
      <c r="E88" s="22"/>
      <c r="F88" s="22"/>
      <c r="G88" s="2"/>
      <c r="H88" s="10"/>
      <c r="J88" s="6"/>
      <c r="K88" s="2"/>
      <c r="L88" s="6"/>
    </row>
    <row r="89" spans="1:13" ht="16.5" customHeight="1">
      <c r="A89" s="10"/>
      <c r="B89" s="10" t="s">
        <v>67</v>
      </c>
      <c r="C89" s="21"/>
      <c r="D89" s="21"/>
      <c r="E89" s="22"/>
      <c r="F89" s="22"/>
      <c r="G89" s="2">
        <v>112432</v>
      </c>
      <c r="H89" s="10"/>
      <c r="I89" s="2">
        <v>108374</v>
      </c>
      <c r="J89" s="6"/>
      <c r="K89" s="2">
        <v>0</v>
      </c>
      <c r="L89" s="6"/>
      <c r="M89" s="3">
        <v>0</v>
      </c>
    </row>
    <row r="90" spans="1:13" ht="16.5" customHeight="1">
      <c r="A90" s="10" t="s">
        <v>68</v>
      </c>
      <c r="B90" s="10"/>
      <c r="C90" s="21"/>
      <c r="D90" s="21"/>
      <c r="E90" s="22"/>
      <c r="F90" s="22"/>
      <c r="G90" s="2">
        <v>347594</v>
      </c>
      <c r="H90" s="10"/>
      <c r="I90" s="2">
        <v>346331</v>
      </c>
      <c r="J90" s="6"/>
      <c r="K90" s="2">
        <v>114838</v>
      </c>
      <c r="L90" s="6"/>
      <c r="M90" s="3">
        <v>53734</v>
      </c>
    </row>
    <row r="91" spans="1:13" ht="16.5" customHeight="1">
      <c r="A91" s="10" t="s">
        <v>69</v>
      </c>
      <c r="B91" s="10"/>
      <c r="C91" s="21"/>
      <c r="D91" s="21"/>
      <c r="E91" s="22"/>
      <c r="F91" s="22"/>
      <c r="G91" s="1">
        <v>199534</v>
      </c>
      <c r="H91" s="10"/>
      <c r="I91" s="1">
        <v>179410</v>
      </c>
      <c r="J91" s="6"/>
      <c r="K91" s="1">
        <v>30803</v>
      </c>
      <c r="L91" s="6"/>
      <c r="M91" s="1">
        <v>23494</v>
      </c>
    </row>
    <row r="92" spans="1:13" ht="16.5" customHeight="1">
      <c r="A92" s="4"/>
      <c r="B92" s="4"/>
      <c r="C92" s="5"/>
      <c r="D92" s="5"/>
      <c r="E92" s="5"/>
      <c r="F92" s="5"/>
      <c r="G92" s="6"/>
      <c r="H92" s="10"/>
      <c r="I92" s="6"/>
      <c r="J92" s="6"/>
      <c r="K92" s="6"/>
      <c r="L92" s="6"/>
      <c r="M92" s="6"/>
    </row>
    <row r="93" spans="1:13" ht="16.5" customHeight="1">
      <c r="A93" s="4" t="s">
        <v>70</v>
      </c>
      <c r="B93" s="10"/>
      <c r="C93" s="21"/>
      <c r="D93" s="5"/>
      <c r="E93" s="22"/>
      <c r="F93" s="22"/>
      <c r="G93" s="8">
        <f>SUM(G81:G91)</f>
        <v>20521500</v>
      </c>
      <c r="H93" s="10"/>
      <c r="I93" s="8">
        <f>SUM(I81:I91)</f>
        <v>20161537</v>
      </c>
      <c r="J93" s="6"/>
      <c r="K93" s="8">
        <f>SUM(K81:K91)</f>
        <v>11994936</v>
      </c>
      <c r="L93" s="6"/>
      <c r="M93" s="8">
        <f>SUM(M81:M91)</f>
        <v>12894170</v>
      </c>
    </row>
    <row r="94" spans="1:13" ht="16.5" customHeight="1">
      <c r="A94" s="4"/>
      <c r="B94" s="10"/>
      <c r="C94" s="21"/>
      <c r="D94" s="21"/>
      <c r="E94" s="22"/>
      <c r="F94" s="22"/>
      <c r="G94" s="6"/>
      <c r="H94" s="10"/>
      <c r="I94" s="6"/>
      <c r="J94" s="6"/>
      <c r="K94" s="6"/>
      <c r="L94" s="6"/>
      <c r="M94" s="6"/>
    </row>
    <row r="95" spans="1:13" ht="16.5" customHeight="1">
      <c r="A95" s="4" t="s">
        <v>71</v>
      </c>
      <c r="B95" s="10"/>
      <c r="C95" s="21"/>
      <c r="D95" s="21"/>
      <c r="E95" s="22"/>
      <c r="F95" s="22"/>
      <c r="G95" s="6"/>
      <c r="H95" s="10"/>
      <c r="I95" s="6"/>
      <c r="J95" s="6"/>
      <c r="K95" s="6"/>
      <c r="L95" s="6"/>
      <c r="M95" s="6"/>
    </row>
    <row r="96" spans="1:13" ht="16.5" customHeight="1">
      <c r="A96" s="4"/>
      <c r="B96" s="4"/>
      <c r="C96" s="5"/>
      <c r="D96" s="5"/>
      <c r="E96" s="5"/>
      <c r="F96" s="5"/>
      <c r="G96" s="6"/>
      <c r="H96" s="7"/>
      <c r="I96" s="6"/>
      <c r="J96" s="6"/>
      <c r="K96" s="6"/>
      <c r="L96" s="6"/>
      <c r="M96" s="6"/>
    </row>
    <row r="97" spans="1:13" ht="16.5" customHeight="1">
      <c r="A97" s="10" t="s">
        <v>72</v>
      </c>
      <c r="B97" s="4"/>
      <c r="C97" s="5"/>
      <c r="D97" s="5"/>
      <c r="E97" s="22">
        <v>14</v>
      </c>
      <c r="F97" s="5"/>
      <c r="G97" s="100">
        <v>1249522</v>
      </c>
      <c r="H97" s="23"/>
      <c r="I97" s="2">
        <v>1249462</v>
      </c>
      <c r="J97" s="6"/>
      <c r="K97" s="2">
        <v>1249522</v>
      </c>
      <c r="L97" s="6"/>
      <c r="M97" s="2">
        <v>1249462</v>
      </c>
    </row>
    <row r="98" spans="1:13" ht="16.5" customHeight="1">
      <c r="A98" s="10" t="s">
        <v>73</v>
      </c>
      <c r="B98" s="4"/>
      <c r="C98" s="5"/>
      <c r="D98" s="5"/>
      <c r="E98" s="22">
        <v>14</v>
      </c>
      <c r="F98" s="5"/>
      <c r="G98" s="100">
        <v>12873809</v>
      </c>
      <c r="H98" s="23"/>
      <c r="I98" s="2">
        <v>12294119</v>
      </c>
      <c r="J98" s="6"/>
      <c r="K98" s="2">
        <v>4145000</v>
      </c>
      <c r="L98" s="6"/>
      <c r="M98" s="2">
        <v>3930000</v>
      </c>
    </row>
    <row r="99" spans="1:13" ht="16.5" customHeight="1">
      <c r="A99" s="10" t="s">
        <v>74</v>
      </c>
      <c r="B99" s="4"/>
      <c r="C99" s="5"/>
      <c r="D99" s="5"/>
      <c r="E99" s="22">
        <v>15</v>
      </c>
      <c r="F99" s="5"/>
      <c r="G99" s="100">
        <v>1249418</v>
      </c>
      <c r="H99" s="23"/>
      <c r="I99" s="2">
        <v>1164221</v>
      </c>
      <c r="J99" s="6"/>
      <c r="K99" s="2">
        <v>19915</v>
      </c>
      <c r="L99" s="6"/>
      <c r="M99" s="2">
        <v>20314</v>
      </c>
    </row>
    <row r="100" spans="1:13" ht="16.5" customHeight="1">
      <c r="A100" s="10" t="s">
        <v>75</v>
      </c>
      <c r="B100" s="4"/>
      <c r="C100" s="5"/>
      <c r="D100" s="5"/>
      <c r="E100" s="22"/>
      <c r="F100" s="5"/>
      <c r="G100" s="100">
        <v>2456199</v>
      </c>
      <c r="H100" s="23"/>
      <c r="I100" s="2">
        <v>2485830</v>
      </c>
      <c r="J100" s="6"/>
      <c r="K100" s="2">
        <v>1330655</v>
      </c>
      <c r="L100" s="6"/>
      <c r="M100" s="2">
        <v>1342180</v>
      </c>
    </row>
    <row r="101" spans="1:13" ht="16.5" customHeight="1">
      <c r="A101" s="10" t="s">
        <v>76</v>
      </c>
      <c r="B101" s="4"/>
      <c r="C101" s="5"/>
      <c r="D101" s="5"/>
      <c r="E101" s="22"/>
      <c r="F101" s="5"/>
      <c r="G101" s="100">
        <v>102561</v>
      </c>
      <c r="H101" s="23"/>
      <c r="I101" s="2">
        <v>100131</v>
      </c>
      <c r="J101" s="6"/>
      <c r="K101" s="2">
        <v>43864</v>
      </c>
      <c r="L101" s="6"/>
      <c r="M101" s="2">
        <v>42668</v>
      </c>
    </row>
    <row r="102" spans="1:13" ht="16.5" customHeight="1">
      <c r="A102" s="93" t="s">
        <v>77</v>
      </c>
      <c r="B102" s="4"/>
      <c r="C102" s="5"/>
      <c r="D102" s="5"/>
      <c r="E102" s="22"/>
      <c r="F102" s="5"/>
      <c r="G102" s="100">
        <v>125537</v>
      </c>
      <c r="H102" s="23"/>
      <c r="I102" s="2">
        <v>121005</v>
      </c>
      <c r="J102" s="6"/>
      <c r="K102" s="2">
        <v>0</v>
      </c>
      <c r="L102" s="6"/>
      <c r="M102" s="2">
        <v>0</v>
      </c>
    </row>
    <row r="103" spans="1:13" ht="16.5" customHeight="1">
      <c r="A103" s="93" t="s">
        <v>258</v>
      </c>
      <c r="B103" s="4"/>
      <c r="C103" s="5"/>
      <c r="D103" s="5"/>
      <c r="E103" s="22">
        <v>16</v>
      </c>
      <c r="F103" s="5"/>
      <c r="G103" s="2">
        <v>456968</v>
      </c>
      <c r="H103" s="23"/>
      <c r="I103" s="2">
        <v>453030</v>
      </c>
      <c r="J103" s="6"/>
      <c r="K103" s="2">
        <v>456968</v>
      </c>
      <c r="L103" s="6"/>
      <c r="M103" s="2">
        <v>453030</v>
      </c>
    </row>
    <row r="104" spans="1:13" ht="16.5" customHeight="1">
      <c r="A104" s="10" t="s">
        <v>78</v>
      </c>
      <c r="B104" s="10"/>
      <c r="C104" s="5"/>
      <c r="D104" s="5"/>
      <c r="E104" s="22"/>
      <c r="F104" s="5"/>
      <c r="G104" s="2">
        <v>296898</v>
      </c>
      <c r="H104" s="23"/>
      <c r="I104" s="2">
        <v>275954</v>
      </c>
      <c r="J104" s="6"/>
      <c r="K104" s="2">
        <v>0</v>
      </c>
      <c r="L104" s="6"/>
      <c r="M104" s="2">
        <v>0</v>
      </c>
    </row>
    <row r="105" spans="1:13" ht="16.5" customHeight="1">
      <c r="A105" s="10" t="s">
        <v>79</v>
      </c>
      <c r="B105" s="10"/>
      <c r="C105" s="21"/>
      <c r="D105" s="21"/>
      <c r="E105" s="22"/>
      <c r="F105" s="22"/>
      <c r="G105" s="2">
        <v>705870</v>
      </c>
      <c r="H105" s="23"/>
      <c r="I105" s="2">
        <v>687426</v>
      </c>
      <c r="J105" s="23"/>
      <c r="K105" s="2">
        <v>0</v>
      </c>
      <c r="L105" s="23"/>
      <c r="M105" s="2">
        <v>0</v>
      </c>
    </row>
    <row r="106" spans="1:13" ht="16.5" customHeight="1">
      <c r="A106" s="10" t="s">
        <v>80</v>
      </c>
      <c r="B106" s="10"/>
      <c r="C106" s="21"/>
      <c r="D106" s="21"/>
      <c r="E106" s="22"/>
      <c r="F106" s="22"/>
      <c r="G106" s="8">
        <v>251298</v>
      </c>
      <c r="H106" s="23"/>
      <c r="I106" s="8">
        <v>239925</v>
      </c>
      <c r="J106" s="23"/>
      <c r="K106" s="8">
        <v>130915</v>
      </c>
      <c r="L106" s="23"/>
      <c r="M106" s="8">
        <v>122271</v>
      </c>
    </row>
    <row r="107" spans="1:13" ht="16.5" customHeight="1">
      <c r="A107" s="4"/>
      <c r="B107" s="4"/>
      <c r="C107" s="5"/>
      <c r="D107" s="5"/>
      <c r="E107" s="5"/>
      <c r="F107" s="5"/>
      <c r="G107" s="6"/>
      <c r="H107" s="23"/>
      <c r="I107" s="6"/>
      <c r="J107" s="23"/>
      <c r="K107" s="6"/>
      <c r="L107" s="23"/>
      <c r="M107" s="6"/>
    </row>
    <row r="108" spans="1:13" ht="16.5" customHeight="1">
      <c r="A108" s="4" t="s">
        <v>81</v>
      </c>
      <c r="B108" s="10"/>
      <c r="C108" s="21"/>
      <c r="D108" s="21"/>
      <c r="E108" s="22"/>
      <c r="F108" s="22"/>
      <c r="G108" s="8">
        <f>SUM(G97:G106)</f>
        <v>19768080</v>
      </c>
      <c r="H108" s="23"/>
      <c r="I108" s="8">
        <f>SUM(I97:I106)</f>
        <v>19071103</v>
      </c>
      <c r="J108" s="23"/>
      <c r="K108" s="8">
        <f>SUM(K97:K106)</f>
        <v>7376839</v>
      </c>
      <c r="L108" s="23"/>
      <c r="M108" s="8">
        <f>SUM(M97:M106)</f>
        <v>7159925</v>
      </c>
    </row>
    <row r="109" spans="1:13" ht="16.5" customHeight="1">
      <c r="A109" s="4"/>
      <c r="B109" s="4"/>
      <c r="C109" s="5"/>
      <c r="D109" s="5"/>
      <c r="E109" s="5"/>
      <c r="F109" s="5"/>
      <c r="G109" s="6"/>
      <c r="H109" s="23"/>
      <c r="I109" s="6"/>
      <c r="J109" s="23"/>
      <c r="K109" s="6"/>
      <c r="L109" s="23"/>
      <c r="M109" s="6"/>
    </row>
    <row r="110" spans="1:13" ht="16.5" customHeight="1">
      <c r="A110" s="4" t="s">
        <v>82</v>
      </c>
      <c r="B110" s="10"/>
      <c r="C110" s="21"/>
      <c r="D110" s="21"/>
      <c r="E110" s="22"/>
      <c r="F110" s="22"/>
      <c r="G110" s="8">
        <f>SUM(G93,G108)</f>
        <v>40289580</v>
      </c>
      <c r="H110" s="6"/>
      <c r="I110" s="8">
        <f>SUM(I93,I108)</f>
        <v>39232640</v>
      </c>
      <c r="J110" s="6"/>
      <c r="K110" s="8">
        <f>SUM(K93,K108)</f>
        <v>19371775</v>
      </c>
      <c r="L110" s="6"/>
      <c r="M110" s="8">
        <f>SUM(M93,M108)</f>
        <v>20054095</v>
      </c>
    </row>
    <row r="111" spans="1:13" ht="16.5" customHeight="1">
      <c r="A111" s="4"/>
      <c r="B111" s="10"/>
      <c r="C111" s="21"/>
      <c r="D111" s="21"/>
      <c r="E111" s="22"/>
      <c r="F111" s="22"/>
      <c r="G111" s="6"/>
      <c r="H111" s="23"/>
      <c r="I111" s="6"/>
      <c r="J111" s="23"/>
      <c r="K111" s="6"/>
      <c r="L111" s="23"/>
      <c r="M111" s="6"/>
    </row>
    <row r="112" spans="1:13" ht="16.5" customHeight="1">
      <c r="A112" s="4"/>
      <c r="B112" s="10"/>
      <c r="C112" s="21"/>
      <c r="D112" s="21"/>
      <c r="E112" s="22"/>
      <c r="F112" s="22"/>
      <c r="G112" s="6"/>
      <c r="H112" s="23"/>
      <c r="I112" s="6"/>
      <c r="J112" s="23"/>
      <c r="K112" s="6"/>
      <c r="L112" s="23"/>
      <c r="M112" s="6"/>
    </row>
    <row r="113" spans="1:13" ht="16.5" customHeight="1">
      <c r="A113" s="4"/>
      <c r="B113" s="10"/>
      <c r="C113" s="21"/>
      <c r="D113" s="21"/>
      <c r="E113" s="22"/>
      <c r="F113" s="22"/>
      <c r="G113" s="6"/>
      <c r="H113" s="23"/>
      <c r="I113" s="6"/>
      <c r="J113" s="23"/>
      <c r="K113" s="6"/>
      <c r="L113" s="23"/>
      <c r="M113" s="6"/>
    </row>
    <row r="114" spans="1:13" ht="16.5" customHeight="1">
      <c r="A114" s="4"/>
      <c r="B114" s="10"/>
      <c r="C114" s="21"/>
      <c r="D114" s="21"/>
      <c r="E114" s="22"/>
      <c r="F114" s="22"/>
      <c r="G114" s="6"/>
      <c r="H114" s="23"/>
      <c r="I114" s="6"/>
      <c r="J114" s="23"/>
      <c r="K114" s="6"/>
      <c r="L114" s="23"/>
      <c r="M114" s="6"/>
    </row>
    <row r="115" spans="1:13" ht="16.5" customHeight="1">
      <c r="A115" s="4"/>
      <c r="B115" s="10"/>
      <c r="C115" s="21"/>
      <c r="D115" s="21"/>
      <c r="E115" s="22"/>
      <c r="F115" s="22"/>
      <c r="G115" s="6"/>
      <c r="H115" s="23"/>
      <c r="I115" s="6"/>
      <c r="J115" s="23"/>
      <c r="K115" s="6"/>
      <c r="L115" s="23"/>
      <c r="M115" s="6"/>
    </row>
    <row r="116" spans="1:13" ht="16.5" customHeight="1">
      <c r="A116" s="4"/>
      <c r="B116" s="10"/>
      <c r="C116" s="21"/>
      <c r="D116" s="21"/>
      <c r="E116" s="22"/>
      <c r="F116" s="22"/>
      <c r="G116" s="6"/>
      <c r="H116" s="23"/>
      <c r="I116" s="6"/>
      <c r="J116" s="23"/>
      <c r="K116" s="6"/>
      <c r="L116" s="23"/>
      <c r="M116" s="6"/>
    </row>
    <row r="117" spans="1:13" ht="16.5" customHeight="1">
      <c r="A117" s="4"/>
      <c r="B117" s="10"/>
      <c r="C117" s="21"/>
      <c r="D117" s="21"/>
      <c r="E117" s="22"/>
      <c r="F117" s="22"/>
      <c r="G117" s="6"/>
      <c r="H117" s="23"/>
      <c r="I117" s="6"/>
      <c r="J117" s="23"/>
      <c r="K117" s="6"/>
      <c r="L117" s="23"/>
      <c r="M117" s="6"/>
    </row>
    <row r="118" spans="1:13" ht="16.5" customHeight="1">
      <c r="A118" s="4"/>
      <c r="B118" s="10"/>
      <c r="C118" s="21"/>
      <c r="D118" s="21"/>
      <c r="E118" s="22"/>
      <c r="F118" s="22"/>
      <c r="G118" s="6"/>
      <c r="H118" s="23"/>
      <c r="I118" s="6"/>
      <c r="J118" s="23"/>
      <c r="K118" s="6"/>
      <c r="L118" s="23"/>
      <c r="M118" s="6"/>
    </row>
    <row r="119" spans="1:13" ht="16.5" customHeight="1">
      <c r="A119" s="4"/>
      <c r="B119" s="10"/>
      <c r="C119" s="21"/>
      <c r="D119" s="21"/>
      <c r="E119" s="22"/>
      <c r="F119" s="22"/>
      <c r="G119" s="6"/>
      <c r="H119" s="23"/>
      <c r="I119" s="6"/>
      <c r="J119" s="23"/>
      <c r="K119" s="6"/>
      <c r="L119" s="23"/>
      <c r="M119" s="6"/>
    </row>
    <row r="120" spans="1:13" ht="16.5" customHeight="1">
      <c r="A120" s="4"/>
      <c r="B120" s="10"/>
      <c r="C120" s="21"/>
      <c r="D120" s="21"/>
      <c r="E120" s="22"/>
      <c r="F120" s="22"/>
      <c r="G120" s="6"/>
      <c r="H120" s="23"/>
      <c r="I120" s="6"/>
      <c r="J120" s="23"/>
      <c r="K120" s="6"/>
      <c r="L120" s="23"/>
      <c r="M120" s="6"/>
    </row>
    <row r="121" spans="1:13" ht="16.5" customHeight="1">
      <c r="A121" s="4"/>
      <c r="B121" s="10"/>
      <c r="C121" s="21"/>
      <c r="D121" s="21"/>
      <c r="E121" s="22"/>
      <c r="F121" s="22"/>
      <c r="G121" s="6"/>
      <c r="H121" s="23"/>
      <c r="I121" s="6"/>
      <c r="J121" s="23"/>
      <c r="K121" s="6"/>
      <c r="L121" s="23"/>
      <c r="M121" s="6"/>
    </row>
    <row r="122" spans="1:13" ht="16.5" customHeight="1">
      <c r="A122" s="10"/>
      <c r="B122" s="10"/>
      <c r="C122" s="21"/>
      <c r="D122" s="21"/>
      <c r="E122" s="22"/>
      <c r="F122" s="22"/>
      <c r="G122" s="6"/>
      <c r="H122" s="10"/>
      <c r="I122" s="12"/>
      <c r="J122" s="6"/>
      <c r="K122" s="12"/>
      <c r="L122" s="6"/>
      <c r="M122" s="12"/>
    </row>
    <row r="123" spans="1:13" ht="16.5" customHeight="1">
      <c r="A123" s="10"/>
      <c r="B123" s="10"/>
      <c r="C123" s="21"/>
      <c r="D123" s="21"/>
      <c r="E123" s="22"/>
      <c r="F123" s="22"/>
      <c r="G123" s="6"/>
      <c r="H123" s="10"/>
      <c r="I123" s="12"/>
      <c r="J123" s="6"/>
      <c r="K123" s="12"/>
      <c r="L123" s="6"/>
      <c r="M123" s="12"/>
    </row>
    <row r="124" spans="1:13" ht="22.35" customHeight="1">
      <c r="A124" s="126" t="s">
        <v>53</v>
      </c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</row>
    <row r="125" spans="1:13" ht="16.5" customHeight="1">
      <c r="A125" s="4" t="s">
        <v>54</v>
      </c>
      <c r="B125" s="5"/>
      <c r="C125" s="5"/>
      <c r="D125" s="5"/>
      <c r="E125" s="5"/>
      <c r="F125" s="5"/>
      <c r="G125" s="6"/>
      <c r="H125" s="7"/>
      <c r="I125" s="41"/>
      <c r="J125" s="7"/>
      <c r="K125" s="41"/>
      <c r="L125" s="7"/>
      <c r="M125" s="41"/>
    </row>
    <row r="126" spans="1:13" ht="16.5" customHeight="1">
      <c r="A126" s="43" t="s">
        <v>55</v>
      </c>
      <c r="B126" s="5"/>
      <c r="C126" s="5"/>
      <c r="D126" s="5"/>
      <c r="E126" s="5"/>
      <c r="F126" s="5"/>
      <c r="G126" s="6"/>
      <c r="H126" s="7"/>
      <c r="I126" s="41"/>
      <c r="J126" s="7"/>
      <c r="K126" s="41"/>
      <c r="L126" s="7"/>
      <c r="M126" s="41"/>
    </row>
    <row r="127" spans="1:13" ht="16.5" customHeight="1">
      <c r="A127" s="44" t="s">
        <v>2</v>
      </c>
      <c r="B127" s="45"/>
      <c r="C127" s="45"/>
      <c r="D127" s="45"/>
      <c r="E127" s="45"/>
      <c r="F127" s="45"/>
      <c r="G127" s="8"/>
      <c r="H127" s="9"/>
      <c r="I127" s="46"/>
      <c r="J127" s="9"/>
      <c r="K127" s="46"/>
      <c r="L127" s="9"/>
      <c r="M127" s="46"/>
    </row>
    <row r="128" spans="1:13" ht="16.5" customHeight="1">
      <c r="A128" s="43"/>
      <c r="B128" s="5"/>
      <c r="C128" s="5"/>
      <c r="D128" s="5"/>
      <c r="E128" s="5"/>
      <c r="F128" s="5"/>
      <c r="G128" s="6"/>
      <c r="H128" s="7"/>
      <c r="I128" s="41"/>
      <c r="J128" s="7"/>
      <c r="K128" s="41"/>
      <c r="L128" s="7"/>
      <c r="M128" s="41"/>
    </row>
    <row r="129" spans="1:13" ht="16.5" customHeight="1">
      <c r="A129" s="10"/>
      <c r="B129" s="10"/>
      <c r="C129" s="5"/>
      <c r="D129" s="5"/>
      <c r="E129" s="10"/>
      <c r="F129" s="10"/>
      <c r="G129" s="6"/>
      <c r="H129" s="11"/>
      <c r="I129" s="12"/>
      <c r="J129" s="11"/>
      <c r="K129" s="6"/>
      <c r="L129" s="11"/>
      <c r="M129" s="6"/>
    </row>
    <row r="130" spans="1:13" ht="16.5" customHeight="1">
      <c r="A130" s="10"/>
      <c r="B130" s="10"/>
      <c r="C130" s="5"/>
      <c r="D130" s="5"/>
      <c r="E130" s="10"/>
      <c r="F130" s="10"/>
      <c r="G130" s="127" t="s">
        <v>3</v>
      </c>
      <c r="H130" s="127"/>
      <c r="I130" s="127"/>
      <c r="J130" s="48"/>
      <c r="K130" s="127" t="s">
        <v>4</v>
      </c>
      <c r="L130" s="127"/>
      <c r="M130" s="127"/>
    </row>
    <row r="131" spans="1:13" ht="16.5" customHeight="1">
      <c r="A131" s="10"/>
      <c r="B131" s="10"/>
      <c r="C131" s="5"/>
      <c r="D131" s="5"/>
      <c r="E131" s="10"/>
      <c r="F131" s="10"/>
      <c r="G131" s="128" t="s">
        <v>5</v>
      </c>
      <c r="H131" s="128"/>
      <c r="I131" s="128"/>
      <c r="J131" s="48"/>
      <c r="K131" s="128" t="s">
        <v>5</v>
      </c>
      <c r="L131" s="128"/>
      <c r="M131" s="128"/>
    </row>
    <row r="132" spans="1:13" ht="16.5" customHeight="1">
      <c r="A132" s="10"/>
      <c r="B132" s="10"/>
      <c r="C132" s="5"/>
      <c r="D132" s="5"/>
      <c r="E132" s="10"/>
      <c r="F132" s="10"/>
      <c r="G132" s="49" t="s">
        <v>6</v>
      </c>
      <c r="H132" s="47"/>
      <c r="I132" s="49" t="s">
        <v>7</v>
      </c>
      <c r="J132" s="48"/>
      <c r="K132" s="49" t="s">
        <v>6</v>
      </c>
      <c r="L132" s="47"/>
      <c r="M132" s="49" t="s">
        <v>7</v>
      </c>
    </row>
    <row r="133" spans="1:13" ht="16.5" customHeight="1">
      <c r="A133" s="10"/>
      <c r="B133" s="10"/>
      <c r="C133" s="5"/>
      <c r="D133" s="5"/>
      <c r="E133" s="10"/>
      <c r="F133" s="10"/>
      <c r="G133" s="13" t="s">
        <v>8</v>
      </c>
      <c r="H133" s="14"/>
      <c r="I133" s="13" t="s">
        <v>9</v>
      </c>
      <c r="J133" s="14"/>
      <c r="K133" s="13" t="s">
        <v>8</v>
      </c>
      <c r="L133" s="14"/>
      <c r="M133" s="13" t="s">
        <v>9</v>
      </c>
    </row>
    <row r="134" spans="1:13" ht="16.5" customHeight="1">
      <c r="A134" s="10"/>
      <c r="B134" s="10"/>
      <c r="C134" s="5"/>
      <c r="D134" s="5"/>
      <c r="E134" s="10"/>
      <c r="F134" s="10"/>
      <c r="G134" s="13" t="s">
        <v>10</v>
      </c>
      <c r="H134" s="19"/>
      <c r="I134" s="13" t="s">
        <v>11</v>
      </c>
      <c r="J134" s="14"/>
      <c r="K134" s="13" t="s">
        <v>10</v>
      </c>
      <c r="L134" s="19"/>
      <c r="M134" s="13" t="s">
        <v>11</v>
      </c>
    </row>
    <row r="135" spans="1:13" ht="16.5" customHeight="1">
      <c r="A135" s="10"/>
      <c r="B135" s="10"/>
      <c r="C135" s="5"/>
      <c r="D135" s="5"/>
      <c r="E135" s="17"/>
      <c r="F135" s="10"/>
      <c r="G135" s="16" t="s">
        <v>13</v>
      </c>
      <c r="H135" s="10"/>
      <c r="I135" s="16" t="s">
        <v>13</v>
      </c>
      <c r="J135" s="10"/>
      <c r="K135" s="16" t="s">
        <v>13</v>
      </c>
      <c r="L135" s="10"/>
      <c r="M135" s="16" t="s">
        <v>13</v>
      </c>
    </row>
    <row r="136" spans="1:13" ht="16.5" customHeight="1">
      <c r="A136" s="10"/>
      <c r="B136" s="10"/>
      <c r="C136" s="5"/>
      <c r="D136" s="5"/>
      <c r="E136" s="17"/>
      <c r="F136" s="10"/>
      <c r="G136" s="18"/>
      <c r="H136" s="10"/>
      <c r="I136" s="18"/>
      <c r="J136" s="10"/>
      <c r="K136" s="18"/>
      <c r="L136" s="10"/>
      <c r="M136" s="18"/>
    </row>
    <row r="137" spans="1:13" ht="16.5" customHeight="1">
      <c r="A137" s="4" t="s">
        <v>83</v>
      </c>
      <c r="B137" s="4"/>
      <c r="C137" s="5"/>
      <c r="D137" s="5"/>
      <c r="E137" s="17"/>
      <c r="F137" s="5"/>
      <c r="G137" s="19"/>
      <c r="H137" s="7"/>
      <c r="I137" s="19"/>
      <c r="J137" s="20"/>
      <c r="K137" s="19"/>
      <c r="L137" s="7"/>
      <c r="M137" s="19"/>
    </row>
    <row r="138" spans="1:13" ht="16.899999999999999" customHeight="1">
      <c r="A138" s="10"/>
      <c r="B138" s="10"/>
      <c r="C138" s="10"/>
      <c r="D138" s="10"/>
      <c r="E138" s="17"/>
      <c r="F138" s="5"/>
      <c r="G138" s="19"/>
      <c r="H138" s="20"/>
      <c r="I138" s="19"/>
      <c r="J138" s="20"/>
      <c r="K138" s="19"/>
      <c r="L138" s="20"/>
      <c r="M138" s="19"/>
    </row>
    <row r="139" spans="1:13" ht="16.5" customHeight="1">
      <c r="A139" s="4" t="s">
        <v>84</v>
      </c>
      <c r="B139" s="10"/>
      <c r="C139" s="21"/>
      <c r="D139" s="21"/>
      <c r="E139" s="22"/>
      <c r="F139" s="22"/>
      <c r="G139" s="6"/>
      <c r="H139" s="23"/>
      <c r="I139" s="6"/>
      <c r="J139" s="23"/>
      <c r="K139" s="6"/>
      <c r="L139" s="23"/>
      <c r="M139" s="6"/>
    </row>
    <row r="140" spans="1:13" ht="16.5" customHeight="1">
      <c r="A140" s="4"/>
      <c r="B140" s="4"/>
      <c r="C140" s="5"/>
      <c r="D140" s="5"/>
      <c r="E140" s="5"/>
      <c r="F140" s="5"/>
      <c r="G140" s="6"/>
      <c r="H140" s="7"/>
      <c r="I140" s="6"/>
      <c r="J140" s="23"/>
      <c r="K140" s="6"/>
      <c r="L140" s="7"/>
      <c r="M140" s="6"/>
    </row>
    <row r="141" spans="1:13" ht="16.5" customHeight="1">
      <c r="A141" s="10" t="s">
        <v>85</v>
      </c>
      <c r="B141" s="10"/>
      <c r="C141" s="21"/>
      <c r="D141" s="21"/>
      <c r="E141" s="22"/>
      <c r="F141" s="22"/>
      <c r="G141" s="6"/>
      <c r="H141" s="6"/>
      <c r="I141" s="6"/>
      <c r="J141" s="6"/>
      <c r="K141" s="6"/>
      <c r="L141" s="23"/>
      <c r="M141" s="6"/>
    </row>
    <row r="142" spans="1:13" ht="16.5" customHeight="1">
      <c r="A142" s="10"/>
      <c r="B142" s="10" t="s">
        <v>86</v>
      </c>
      <c r="C142" s="21"/>
      <c r="D142" s="21"/>
      <c r="E142" s="22"/>
      <c r="F142" s="22"/>
      <c r="G142" s="6"/>
      <c r="H142" s="6"/>
      <c r="I142" s="6"/>
      <c r="J142" s="6"/>
      <c r="K142" s="6"/>
      <c r="L142" s="23"/>
      <c r="M142" s="6"/>
    </row>
    <row r="143" spans="1:13" ht="16.5" customHeight="1">
      <c r="A143" s="10"/>
      <c r="B143" s="10"/>
      <c r="C143" s="21" t="s">
        <v>87</v>
      </c>
      <c r="D143" s="10"/>
      <c r="E143" s="22"/>
      <c r="F143" s="22"/>
      <c r="G143" s="22"/>
      <c r="H143" s="6"/>
      <c r="I143" s="22"/>
      <c r="J143" s="6"/>
      <c r="K143" s="6"/>
      <c r="L143" s="23"/>
      <c r="M143" s="6"/>
    </row>
    <row r="144" spans="1:13" ht="16.5" customHeight="1" thickBot="1">
      <c r="A144" s="10"/>
      <c r="B144" s="10"/>
      <c r="C144" s="21"/>
      <c r="D144" s="10" t="s">
        <v>88</v>
      </c>
      <c r="E144" s="22"/>
      <c r="F144" s="22"/>
      <c r="G144" s="28">
        <v>1150000</v>
      </c>
      <c r="H144" s="6"/>
      <c r="I144" s="28">
        <v>1150000</v>
      </c>
      <c r="J144" s="6"/>
      <c r="K144" s="28">
        <v>1150000</v>
      </c>
      <c r="L144" s="23"/>
      <c r="M144" s="28">
        <v>1150000</v>
      </c>
    </row>
    <row r="145" spans="1:14" ht="16.5" customHeight="1" thickTop="1">
      <c r="A145" s="10"/>
      <c r="B145" s="10"/>
      <c r="C145" s="21"/>
      <c r="D145" s="21"/>
      <c r="E145" s="22"/>
      <c r="F145" s="22"/>
      <c r="G145" s="6"/>
      <c r="H145" s="6"/>
      <c r="I145" s="6"/>
      <c r="J145" s="6"/>
      <c r="K145" s="6"/>
      <c r="L145" s="23"/>
      <c r="M145" s="6"/>
    </row>
    <row r="146" spans="1:14" ht="16.5" customHeight="1">
      <c r="A146" s="10"/>
      <c r="B146" s="10" t="s">
        <v>89</v>
      </c>
      <c r="C146" s="21"/>
      <c r="D146" s="21"/>
      <c r="E146" s="22"/>
      <c r="F146" s="22"/>
      <c r="G146" s="6"/>
      <c r="H146" s="6"/>
      <c r="I146" s="6"/>
      <c r="J146" s="6"/>
      <c r="K146" s="6"/>
      <c r="L146" s="23"/>
      <c r="M146" s="6"/>
    </row>
    <row r="147" spans="1:14" ht="16.5" customHeight="1">
      <c r="A147" s="10"/>
      <c r="B147" s="10"/>
      <c r="C147" s="21" t="s">
        <v>87</v>
      </c>
      <c r="D147" s="10"/>
      <c r="E147" s="22"/>
      <c r="F147" s="22"/>
      <c r="G147" s="6"/>
      <c r="H147" s="6"/>
      <c r="I147" s="6"/>
      <c r="J147" s="6"/>
      <c r="K147" s="6"/>
      <c r="L147" s="23"/>
      <c r="M147" s="6"/>
    </row>
    <row r="148" spans="1:14" ht="16.5" customHeight="1">
      <c r="A148" s="10"/>
      <c r="B148" s="10"/>
      <c r="C148" s="21"/>
      <c r="D148" s="10" t="s">
        <v>90</v>
      </c>
      <c r="E148" s="22"/>
      <c r="F148" s="22"/>
      <c r="G148" s="6">
        <v>1150000</v>
      </c>
      <c r="H148" s="6"/>
      <c r="I148" s="6">
        <v>1150000</v>
      </c>
      <c r="J148" s="6"/>
      <c r="K148" s="6">
        <v>1150000</v>
      </c>
      <c r="L148" s="6"/>
      <c r="M148" s="6">
        <v>1150000</v>
      </c>
      <c r="N148" s="96"/>
    </row>
    <row r="149" spans="1:14" ht="16.5" customHeight="1">
      <c r="A149" s="10" t="s">
        <v>91</v>
      </c>
      <c r="B149" s="10"/>
      <c r="C149" s="21"/>
      <c r="D149" s="21"/>
      <c r="E149" s="22"/>
      <c r="F149" s="22"/>
      <c r="G149" s="6">
        <v>1070000</v>
      </c>
      <c r="H149" s="6"/>
      <c r="I149" s="6">
        <v>1070000</v>
      </c>
      <c r="J149" s="6"/>
      <c r="K149" s="6">
        <v>1070000</v>
      </c>
      <c r="L149" s="6"/>
      <c r="M149" s="6">
        <v>1070000</v>
      </c>
      <c r="N149" s="96"/>
    </row>
    <row r="150" spans="1:14" ht="16.5" customHeight="1">
      <c r="A150" s="10" t="s">
        <v>92</v>
      </c>
      <c r="B150" s="10"/>
      <c r="C150" s="21"/>
      <c r="D150" s="21"/>
      <c r="E150" s="22"/>
      <c r="F150" s="22"/>
      <c r="G150" s="6">
        <v>1361408</v>
      </c>
      <c r="H150" s="6"/>
      <c r="I150" s="6">
        <v>1361408</v>
      </c>
      <c r="J150" s="6"/>
      <c r="K150" s="6">
        <v>0</v>
      </c>
      <c r="L150" s="6"/>
      <c r="M150" s="6">
        <v>0</v>
      </c>
      <c r="N150" s="96"/>
    </row>
    <row r="151" spans="1:14" ht="16.5" customHeight="1">
      <c r="A151" s="10" t="s">
        <v>93</v>
      </c>
      <c r="B151" s="10"/>
      <c r="C151" s="21"/>
      <c r="D151" s="21"/>
      <c r="E151" s="10"/>
      <c r="F151" s="22"/>
      <c r="G151" s="6"/>
      <c r="H151" s="6"/>
      <c r="I151" s="6"/>
      <c r="J151" s="6"/>
      <c r="K151" s="6"/>
      <c r="L151" s="6"/>
      <c r="M151" s="6"/>
      <c r="N151" s="96"/>
    </row>
    <row r="152" spans="1:14" ht="16.5" customHeight="1">
      <c r="A152" s="10"/>
      <c r="B152" s="10" t="s">
        <v>94</v>
      </c>
      <c r="C152" s="10"/>
      <c r="D152" s="21"/>
      <c r="E152" s="22"/>
      <c r="F152" s="22"/>
      <c r="G152" s="6">
        <v>115000</v>
      </c>
      <c r="H152" s="6"/>
      <c r="I152" s="6">
        <v>115000</v>
      </c>
      <c r="J152" s="6"/>
      <c r="K152" s="6">
        <v>115000</v>
      </c>
      <c r="L152" s="6"/>
      <c r="M152" s="6">
        <v>115000</v>
      </c>
      <c r="N152" s="96"/>
    </row>
    <row r="153" spans="1:14" ht="16.5" customHeight="1">
      <c r="A153" s="10"/>
      <c r="B153" s="10" t="s">
        <v>95</v>
      </c>
      <c r="C153" s="10"/>
      <c r="D153" s="21"/>
      <c r="E153" s="22"/>
      <c r="F153" s="22"/>
      <c r="G153" s="6">
        <v>22346039</v>
      </c>
      <c r="H153" s="6"/>
      <c r="I153" s="6">
        <v>20967522</v>
      </c>
      <c r="J153" s="6"/>
      <c r="K153" s="6">
        <v>12121119</v>
      </c>
      <c r="L153" s="6"/>
      <c r="M153" s="6">
        <v>11029672</v>
      </c>
      <c r="N153" s="96"/>
    </row>
    <row r="154" spans="1:14" ht="16.5" customHeight="1">
      <c r="A154" s="10" t="s">
        <v>96</v>
      </c>
      <c r="B154" s="10"/>
      <c r="C154" s="10"/>
      <c r="D154" s="21"/>
      <c r="E154" s="22"/>
      <c r="F154" s="22"/>
      <c r="G154" s="8">
        <v>-961828</v>
      </c>
      <c r="H154" s="6"/>
      <c r="I154" s="8">
        <v>-1133338</v>
      </c>
      <c r="J154" s="6"/>
      <c r="K154" s="8">
        <v>14803</v>
      </c>
      <c r="L154" s="6"/>
      <c r="M154" s="8">
        <v>14803</v>
      </c>
      <c r="N154" s="96"/>
    </row>
    <row r="155" spans="1:14" ht="16.5" customHeight="1">
      <c r="A155" s="10"/>
      <c r="B155" s="10"/>
      <c r="C155" s="10"/>
      <c r="D155" s="21"/>
      <c r="E155" s="22"/>
      <c r="F155" s="22"/>
      <c r="G155" s="6"/>
      <c r="H155" s="6"/>
      <c r="I155" s="6"/>
      <c r="J155" s="6"/>
      <c r="K155" s="6"/>
      <c r="L155" s="6"/>
      <c r="M155" s="6"/>
      <c r="N155" s="96"/>
    </row>
    <row r="156" spans="1:14" ht="16.5" customHeight="1">
      <c r="A156" s="4" t="s">
        <v>97</v>
      </c>
      <c r="B156" s="10"/>
      <c r="C156" s="10"/>
      <c r="D156" s="21"/>
      <c r="E156" s="22"/>
      <c r="F156" s="22"/>
      <c r="G156" s="6">
        <f>SUM(G148:G154)</f>
        <v>25080619</v>
      </c>
      <c r="H156" s="6"/>
      <c r="I156" s="6">
        <f>SUM(I148:I154)</f>
        <v>23530592</v>
      </c>
      <c r="J156" s="6"/>
      <c r="K156" s="6">
        <f>SUM(K148:K155)</f>
        <v>14470922</v>
      </c>
      <c r="L156" s="6"/>
      <c r="M156" s="6">
        <f>SUM(M148:M154)</f>
        <v>13379475</v>
      </c>
      <c r="N156" s="96"/>
    </row>
    <row r="157" spans="1:14" ht="16.5" customHeight="1">
      <c r="A157" s="10" t="s">
        <v>98</v>
      </c>
      <c r="B157" s="10"/>
      <c r="C157" s="10"/>
      <c r="D157" s="21"/>
      <c r="E157" s="22"/>
      <c r="F157" s="22"/>
      <c r="G157" s="8">
        <v>7081356</v>
      </c>
      <c r="H157" s="6"/>
      <c r="I157" s="8">
        <v>6890805</v>
      </c>
      <c r="J157" s="6"/>
      <c r="K157" s="8">
        <v>0</v>
      </c>
      <c r="L157" s="6"/>
      <c r="M157" s="8">
        <v>0</v>
      </c>
      <c r="N157" s="96"/>
    </row>
    <row r="158" spans="1:14" ht="16.5" customHeight="1">
      <c r="A158" s="10"/>
      <c r="B158" s="10"/>
      <c r="C158" s="10"/>
      <c r="D158" s="21"/>
      <c r="E158" s="22"/>
      <c r="F158" s="22"/>
      <c r="G158" s="6"/>
      <c r="H158" s="6"/>
      <c r="I158" s="6"/>
      <c r="J158" s="6"/>
      <c r="K158" s="6"/>
      <c r="L158" s="6"/>
      <c r="M158" s="6"/>
    </row>
    <row r="159" spans="1:14" ht="16.5" customHeight="1">
      <c r="A159" s="4" t="s">
        <v>99</v>
      </c>
      <c r="B159" s="10"/>
      <c r="C159" s="21"/>
      <c r="D159" s="21"/>
      <c r="E159" s="22"/>
      <c r="F159" s="22"/>
      <c r="G159" s="8">
        <f>SUM(G156:G157)</f>
        <v>32161975</v>
      </c>
      <c r="H159" s="6"/>
      <c r="I159" s="8">
        <f>SUM(I156:I157)</f>
        <v>30421397</v>
      </c>
      <c r="J159" s="6"/>
      <c r="K159" s="8">
        <f>SUM(K156:K157)</f>
        <v>14470922</v>
      </c>
      <c r="L159" s="6"/>
      <c r="M159" s="8">
        <f>SUM(M156:M157)</f>
        <v>13379475</v>
      </c>
    </row>
    <row r="160" spans="1:14" ht="16.5" customHeight="1">
      <c r="A160" s="4"/>
      <c r="B160" s="4"/>
      <c r="C160" s="5"/>
      <c r="D160" s="5"/>
      <c r="E160" s="5"/>
      <c r="F160" s="5"/>
      <c r="G160" s="6"/>
      <c r="H160" s="6"/>
      <c r="I160" s="6"/>
      <c r="J160" s="6"/>
      <c r="K160" s="6"/>
      <c r="L160" s="6"/>
      <c r="M160" s="6"/>
    </row>
    <row r="161" spans="1:13" ht="16.5" customHeight="1" thickBot="1">
      <c r="A161" s="4" t="s">
        <v>100</v>
      </c>
      <c r="B161" s="4"/>
      <c r="C161" s="21"/>
      <c r="D161" s="21"/>
      <c r="E161" s="22"/>
      <c r="F161" s="22"/>
      <c r="G161" s="28">
        <f>SUM(G159,G110)</f>
        <v>72451555</v>
      </c>
      <c r="H161" s="6"/>
      <c r="I161" s="28">
        <f>SUM(I159,I110)</f>
        <v>69654037</v>
      </c>
      <c r="J161" s="6"/>
      <c r="K161" s="28">
        <f>SUM(K159,K110)</f>
        <v>33842697</v>
      </c>
      <c r="L161" s="6"/>
      <c r="M161" s="28">
        <f>SUM(M159,M110)</f>
        <v>33433570</v>
      </c>
    </row>
    <row r="162" spans="1:13" ht="16.5" customHeight="1" thickTop="1">
      <c r="A162" s="4"/>
      <c r="B162" s="4"/>
      <c r="C162" s="21"/>
      <c r="D162" s="21"/>
      <c r="E162" s="22"/>
      <c r="F162" s="22"/>
      <c r="G162" s="52"/>
      <c r="H162" s="53"/>
      <c r="I162" s="52"/>
      <c r="J162" s="53"/>
      <c r="K162" s="52"/>
      <c r="L162" s="53"/>
      <c r="M162" s="52"/>
    </row>
    <row r="163" spans="1:13" ht="16.5" customHeight="1">
      <c r="A163" s="10"/>
      <c r="B163" s="10"/>
      <c r="C163" s="21"/>
      <c r="D163" s="10"/>
      <c r="E163" s="22"/>
      <c r="F163" s="22"/>
      <c r="G163" s="6"/>
      <c r="H163" s="6"/>
      <c r="I163" s="6"/>
      <c r="J163" s="6"/>
      <c r="K163" s="6"/>
      <c r="L163" s="23"/>
      <c r="M163" s="6"/>
    </row>
    <row r="164" spans="1:13" ht="16.5" customHeight="1">
      <c r="A164" s="10"/>
      <c r="B164" s="10"/>
      <c r="C164" s="21"/>
      <c r="D164" s="10"/>
      <c r="E164" s="22"/>
      <c r="F164" s="22"/>
      <c r="G164" s="6"/>
      <c r="H164" s="6"/>
      <c r="I164" s="6"/>
      <c r="J164" s="6"/>
      <c r="K164" s="6"/>
      <c r="L164" s="6"/>
      <c r="M164" s="6"/>
    </row>
    <row r="165" spans="1:13" ht="16.5" customHeight="1">
      <c r="A165" s="10"/>
      <c r="B165" s="10"/>
      <c r="C165" s="21"/>
      <c r="D165" s="10"/>
      <c r="E165" s="22"/>
      <c r="F165" s="22"/>
      <c r="G165" s="22"/>
      <c r="H165" s="6"/>
      <c r="I165" s="22"/>
      <c r="J165" s="6"/>
      <c r="K165" s="6"/>
      <c r="L165" s="23"/>
      <c r="M165" s="6"/>
    </row>
    <row r="166" spans="1:13" ht="16.5" customHeight="1">
      <c r="A166" s="10"/>
      <c r="B166" s="10"/>
      <c r="C166" s="21"/>
      <c r="D166" s="21"/>
      <c r="E166" s="22"/>
      <c r="F166" s="22"/>
      <c r="G166" s="6"/>
      <c r="H166" s="6"/>
      <c r="I166" s="6"/>
      <c r="J166" s="6"/>
      <c r="K166" s="6"/>
      <c r="L166" s="23"/>
      <c r="M166" s="6"/>
    </row>
    <row r="167" spans="1:13" ht="16.5" customHeight="1">
      <c r="A167" s="4"/>
      <c r="B167" s="4"/>
      <c r="C167" s="21"/>
      <c r="D167" s="21"/>
      <c r="E167" s="22"/>
      <c r="F167" s="22"/>
      <c r="G167" s="54"/>
      <c r="H167" s="6"/>
      <c r="I167" s="54"/>
      <c r="J167" s="6"/>
      <c r="K167" s="54"/>
      <c r="L167" s="6"/>
      <c r="M167" s="54"/>
    </row>
    <row r="168" spans="1:13" ht="16.5" customHeight="1">
      <c r="A168" s="4"/>
      <c r="B168" s="4"/>
      <c r="C168" s="21"/>
      <c r="D168" s="21"/>
      <c r="E168" s="22"/>
      <c r="F168" s="22"/>
      <c r="G168" s="54"/>
      <c r="H168" s="6"/>
      <c r="I168" s="54"/>
      <c r="J168" s="6"/>
      <c r="K168" s="54"/>
      <c r="L168" s="6"/>
      <c r="M168" s="54"/>
    </row>
    <row r="169" spans="1:13" ht="16.5" customHeight="1">
      <c r="A169" s="4"/>
      <c r="B169" s="4"/>
      <c r="C169" s="21"/>
      <c r="D169" s="21"/>
      <c r="E169" s="22"/>
      <c r="F169" s="22"/>
      <c r="G169" s="6"/>
      <c r="H169" s="6"/>
      <c r="I169" s="6"/>
      <c r="J169" s="6"/>
      <c r="K169" s="6"/>
      <c r="L169" s="6"/>
      <c r="M169" s="6"/>
    </row>
    <row r="170" spans="1:13" ht="16.5" customHeight="1">
      <c r="A170" s="4"/>
      <c r="B170" s="4"/>
      <c r="C170" s="21"/>
      <c r="D170" s="21"/>
      <c r="E170" s="22"/>
      <c r="F170" s="22"/>
      <c r="G170" s="6"/>
      <c r="H170" s="6"/>
      <c r="I170" s="6"/>
      <c r="J170" s="6"/>
      <c r="K170" s="6"/>
      <c r="L170" s="6"/>
      <c r="M170" s="6"/>
    </row>
    <row r="171" spans="1:13" ht="16.5" customHeight="1">
      <c r="A171" s="4"/>
      <c r="B171" s="4"/>
      <c r="C171" s="21"/>
      <c r="D171" s="21"/>
      <c r="E171" s="22"/>
      <c r="F171" s="22"/>
      <c r="G171" s="6"/>
      <c r="H171" s="6"/>
      <c r="I171" s="6"/>
      <c r="J171" s="6"/>
      <c r="K171" s="6"/>
      <c r="L171" s="6"/>
      <c r="M171" s="6"/>
    </row>
    <row r="172" spans="1:13" ht="16.5" customHeight="1">
      <c r="A172" s="4"/>
      <c r="B172" s="4"/>
      <c r="C172" s="21"/>
      <c r="D172" s="21"/>
      <c r="E172" s="22"/>
      <c r="F172" s="22"/>
      <c r="G172" s="6"/>
      <c r="H172" s="6"/>
      <c r="I172" s="6"/>
      <c r="J172" s="6"/>
      <c r="K172" s="6"/>
      <c r="L172" s="6"/>
      <c r="M172" s="6"/>
    </row>
    <row r="173" spans="1:13" ht="16.5" customHeight="1">
      <c r="A173" s="4"/>
      <c r="B173" s="4"/>
      <c r="C173" s="21"/>
      <c r="D173" s="21"/>
      <c r="E173" s="22"/>
      <c r="F173" s="22"/>
      <c r="G173" s="6"/>
      <c r="H173" s="6"/>
      <c r="I173" s="6"/>
      <c r="J173" s="6"/>
      <c r="K173" s="6"/>
      <c r="L173" s="6"/>
      <c r="M173" s="6"/>
    </row>
    <row r="174" spans="1:13" ht="16.5" customHeight="1">
      <c r="A174" s="4"/>
      <c r="B174" s="4"/>
      <c r="C174" s="21"/>
      <c r="D174" s="21"/>
      <c r="E174" s="22"/>
      <c r="F174" s="22"/>
      <c r="G174" s="6"/>
      <c r="H174" s="6"/>
      <c r="I174" s="6"/>
      <c r="J174" s="6"/>
      <c r="K174" s="6"/>
      <c r="L174" s="6"/>
      <c r="M174" s="6"/>
    </row>
    <row r="175" spans="1:13" ht="16.5" customHeight="1">
      <c r="A175" s="4"/>
      <c r="B175" s="4"/>
      <c r="C175" s="21"/>
      <c r="D175" s="21"/>
      <c r="E175" s="22"/>
      <c r="F175" s="22"/>
      <c r="G175" s="6"/>
      <c r="H175" s="6"/>
      <c r="I175" s="6"/>
      <c r="J175" s="6"/>
      <c r="K175" s="6"/>
      <c r="L175" s="6"/>
      <c r="M175" s="6"/>
    </row>
    <row r="176" spans="1:13" ht="16.5" customHeight="1">
      <c r="A176" s="4"/>
      <c r="B176" s="4"/>
      <c r="C176" s="21"/>
      <c r="D176" s="21"/>
      <c r="E176" s="22"/>
      <c r="F176" s="22"/>
      <c r="G176" s="6"/>
      <c r="H176" s="6"/>
      <c r="I176" s="6"/>
      <c r="J176" s="6"/>
      <c r="K176" s="6"/>
      <c r="L176" s="6"/>
      <c r="M176" s="6"/>
    </row>
    <row r="177" spans="1:13" ht="16.5" customHeight="1">
      <c r="A177" s="4"/>
      <c r="B177" s="4"/>
      <c r="C177" s="21"/>
      <c r="D177" s="21"/>
      <c r="E177" s="22"/>
      <c r="F177" s="22"/>
      <c r="G177" s="6"/>
      <c r="H177" s="6"/>
      <c r="I177" s="6"/>
      <c r="J177" s="6"/>
      <c r="K177" s="6"/>
      <c r="L177" s="6"/>
      <c r="M177" s="6"/>
    </row>
    <row r="178" spans="1:13" ht="16.5" customHeight="1">
      <c r="A178" s="4"/>
      <c r="B178" s="4"/>
      <c r="C178" s="21"/>
      <c r="D178" s="21"/>
      <c r="E178" s="22"/>
      <c r="F178" s="22"/>
      <c r="G178" s="6"/>
      <c r="H178" s="6"/>
      <c r="I178" s="6"/>
      <c r="J178" s="6"/>
      <c r="K178" s="6"/>
      <c r="L178" s="6"/>
      <c r="M178" s="6"/>
    </row>
    <row r="179" spans="1:13" ht="16.5" customHeight="1">
      <c r="A179" s="4"/>
      <c r="B179" s="4"/>
      <c r="C179" s="21"/>
      <c r="D179" s="21"/>
      <c r="E179" s="22"/>
      <c r="F179" s="22"/>
      <c r="G179" s="6"/>
      <c r="H179" s="6"/>
      <c r="I179" s="6"/>
      <c r="J179" s="6"/>
      <c r="K179" s="6"/>
      <c r="L179" s="6"/>
      <c r="M179" s="6"/>
    </row>
    <row r="180" spans="1:13" ht="21.75" customHeight="1">
      <c r="A180" s="4"/>
      <c r="B180" s="4"/>
      <c r="C180" s="21"/>
      <c r="D180" s="21"/>
      <c r="E180" s="22"/>
      <c r="F180" s="22"/>
      <c r="G180" s="6"/>
      <c r="H180" s="6"/>
      <c r="I180" s="6"/>
      <c r="J180" s="6"/>
      <c r="K180" s="6"/>
      <c r="L180" s="6"/>
      <c r="M180" s="6"/>
    </row>
    <row r="181" spans="1:13" ht="24.75" customHeight="1">
      <c r="A181" s="4"/>
      <c r="B181" s="4"/>
      <c r="C181" s="21"/>
      <c r="D181" s="21"/>
      <c r="E181" s="22"/>
      <c r="F181" s="22"/>
      <c r="G181" s="6"/>
      <c r="H181" s="6"/>
      <c r="I181" s="6"/>
      <c r="J181" s="6"/>
      <c r="K181" s="6"/>
      <c r="L181" s="6"/>
      <c r="M181" s="6"/>
    </row>
    <row r="182" spans="1:13" ht="18" customHeight="1">
      <c r="A182" s="4"/>
      <c r="B182" s="4"/>
      <c r="C182" s="21"/>
      <c r="D182" s="21"/>
      <c r="E182" s="22"/>
      <c r="F182" s="22"/>
      <c r="G182" s="6"/>
      <c r="H182" s="6"/>
      <c r="I182" s="6"/>
      <c r="J182" s="6"/>
      <c r="K182" s="6"/>
      <c r="L182" s="6"/>
      <c r="M182" s="6"/>
    </row>
    <row r="183" spans="1:13" ht="22.35" customHeight="1">
      <c r="A183" s="126" t="s">
        <v>53</v>
      </c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</row>
  </sheetData>
  <mergeCells count="16">
    <mergeCell ref="G131:I131"/>
    <mergeCell ref="K131:M131"/>
    <mergeCell ref="A183:M183"/>
    <mergeCell ref="G70:I70"/>
    <mergeCell ref="K70:M70"/>
    <mergeCell ref="G71:I71"/>
    <mergeCell ref="K71:M71"/>
    <mergeCell ref="A124:M124"/>
    <mergeCell ref="G130:I130"/>
    <mergeCell ref="K130:M130"/>
    <mergeCell ref="A64:M64"/>
    <mergeCell ref="G6:I6"/>
    <mergeCell ref="K6:M6"/>
    <mergeCell ref="G7:I7"/>
    <mergeCell ref="K7:M7"/>
    <mergeCell ref="A61:M61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4" max="16383" man="1"/>
    <brk id="124" max="16383" man="1"/>
  </rowBreaks>
  <ignoredErrors>
    <ignoredError sqref="G10:M10 G74:M74 G134:N13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E9349-CCFA-410D-93C7-C7F191C4C4D8}">
  <dimension ref="A1:M107"/>
  <sheetViews>
    <sheetView topLeftCell="A82" zoomScaleNormal="100" zoomScaleSheetLayoutView="80" workbookViewId="0">
      <selection activeCell="T99" sqref="T99"/>
    </sheetView>
  </sheetViews>
  <sheetFormatPr defaultColWidth="9.42578125" defaultRowHeight="16.5" customHeight="1"/>
  <cols>
    <col min="1" max="3" width="1.7109375" style="10" customWidth="1"/>
    <col min="4" max="4" width="32.85546875" style="10" customWidth="1"/>
    <col min="5" max="5" width="5.42578125" style="5" customWidth="1"/>
    <col min="6" max="6" width="0.5703125" style="11" customWidth="1"/>
    <col min="7" max="7" width="13.42578125" style="6" customWidth="1"/>
    <col min="8" max="8" width="0.5703125" style="11" customWidth="1"/>
    <col min="9" max="9" width="13.42578125" style="6" customWidth="1"/>
    <col min="10" max="10" width="0.5703125" style="71" customWidth="1"/>
    <col min="11" max="11" width="13.42578125" style="6" customWidth="1"/>
    <col min="12" max="12" width="0.5703125" style="71" customWidth="1"/>
    <col min="13" max="13" width="13.42578125" style="6" customWidth="1"/>
    <col min="14" max="16384" width="9.42578125" style="10"/>
  </cols>
  <sheetData>
    <row r="1" spans="1:13" ht="16.5" customHeight="1">
      <c r="A1" s="4" t="s">
        <v>0</v>
      </c>
      <c r="B1" s="25"/>
      <c r="C1" s="25"/>
      <c r="D1" s="25"/>
      <c r="E1" s="22"/>
      <c r="F1" s="7"/>
      <c r="H1" s="7"/>
      <c r="J1" s="69"/>
      <c r="L1" s="69"/>
    </row>
    <row r="2" spans="1:13" ht="16.5" customHeight="1">
      <c r="A2" s="29" t="s">
        <v>101</v>
      </c>
      <c r="B2" s="25"/>
      <c r="C2" s="25"/>
      <c r="D2" s="25"/>
      <c r="E2" s="22"/>
      <c r="F2" s="7"/>
      <c r="H2" s="7"/>
      <c r="J2" s="69"/>
      <c r="L2" s="69"/>
    </row>
    <row r="3" spans="1:13" ht="16.5" customHeight="1">
      <c r="A3" s="30" t="s">
        <v>102</v>
      </c>
      <c r="B3" s="31"/>
      <c r="C3" s="31"/>
      <c r="D3" s="31"/>
      <c r="E3" s="32"/>
      <c r="F3" s="9"/>
      <c r="G3" s="8"/>
      <c r="H3" s="9"/>
      <c r="I3" s="8"/>
      <c r="J3" s="70"/>
      <c r="K3" s="8"/>
      <c r="L3" s="70"/>
      <c r="M3" s="8"/>
    </row>
    <row r="4" spans="1:13" ht="16.5" customHeight="1">
      <c r="A4" s="25"/>
      <c r="B4" s="25"/>
      <c r="C4" s="25"/>
      <c r="D4" s="25"/>
      <c r="E4" s="22"/>
      <c r="F4" s="7"/>
      <c r="H4" s="7"/>
      <c r="J4" s="69"/>
      <c r="L4" s="69"/>
    </row>
    <row r="5" spans="1:13" ht="16.5" customHeight="1">
      <c r="A5" s="25"/>
      <c r="B5" s="25"/>
      <c r="C5" s="25"/>
      <c r="D5" s="25"/>
      <c r="E5" s="22"/>
      <c r="F5" s="7"/>
      <c r="H5" s="7"/>
      <c r="J5" s="69"/>
      <c r="L5" s="69"/>
    </row>
    <row r="6" spans="1:13" ht="16.5" customHeight="1">
      <c r="A6" s="25"/>
      <c r="B6" s="25"/>
      <c r="C6" s="25"/>
      <c r="D6" s="25"/>
      <c r="E6" s="22"/>
      <c r="F6" s="22"/>
      <c r="G6" s="130" t="s">
        <v>3</v>
      </c>
      <c r="H6" s="130"/>
      <c r="I6" s="130"/>
      <c r="K6" s="131" t="s">
        <v>103</v>
      </c>
      <c r="L6" s="131"/>
      <c r="M6" s="131"/>
    </row>
    <row r="7" spans="1:13" ht="16.5" customHeight="1">
      <c r="A7" s="25"/>
      <c r="B7" s="25"/>
      <c r="C7" s="25"/>
      <c r="D7" s="25"/>
      <c r="E7" s="22"/>
      <c r="F7" s="22"/>
      <c r="G7" s="128" t="s">
        <v>5</v>
      </c>
      <c r="H7" s="128"/>
      <c r="I7" s="128"/>
      <c r="K7" s="128" t="s">
        <v>5</v>
      </c>
      <c r="L7" s="128"/>
      <c r="M7" s="128"/>
    </row>
    <row r="8" spans="1:13" ht="16.5" customHeight="1">
      <c r="A8" s="25"/>
      <c r="B8" s="25"/>
      <c r="C8" s="25"/>
      <c r="D8" s="25"/>
      <c r="E8" s="22"/>
      <c r="F8" s="13"/>
      <c r="G8" s="13" t="s">
        <v>10</v>
      </c>
      <c r="H8" s="13"/>
      <c r="I8" s="13" t="s">
        <v>11</v>
      </c>
      <c r="J8" s="14"/>
      <c r="K8" s="13" t="s">
        <v>10</v>
      </c>
      <c r="L8" s="13"/>
      <c r="M8" s="13" t="s">
        <v>11</v>
      </c>
    </row>
    <row r="9" spans="1:13" ht="16.5" customHeight="1">
      <c r="A9" s="25"/>
      <c r="B9" s="25"/>
      <c r="C9" s="25"/>
      <c r="D9" s="25"/>
      <c r="E9" s="15" t="s">
        <v>12</v>
      </c>
      <c r="F9" s="14"/>
      <c r="G9" s="72" t="s">
        <v>13</v>
      </c>
      <c r="H9" s="14"/>
      <c r="I9" s="72" t="s">
        <v>13</v>
      </c>
      <c r="J9" s="14"/>
      <c r="K9" s="72" t="s">
        <v>13</v>
      </c>
      <c r="L9" s="14"/>
      <c r="M9" s="72" t="s">
        <v>13</v>
      </c>
    </row>
    <row r="10" spans="1:13" ht="16.5" customHeight="1">
      <c r="A10" s="25"/>
      <c r="B10" s="25"/>
      <c r="C10" s="25"/>
      <c r="D10" s="25"/>
      <c r="E10" s="22"/>
      <c r="F10" s="23"/>
      <c r="H10" s="23"/>
      <c r="J10" s="73"/>
      <c r="L10" s="73"/>
    </row>
    <row r="11" spans="1:13" ht="16.5" customHeight="1">
      <c r="A11" s="29" t="s">
        <v>104</v>
      </c>
      <c r="B11" s="25"/>
      <c r="C11" s="25"/>
      <c r="D11" s="25"/>
      <c r="E11" s="22"/>
      <c r="F11" s="23"/>
      <c r="H11" s="23"/>
      <c r="J11" s="73"/>
      <c r="L11" s="73"/>
    </row>
    <row r="12" spans="1:13" ht="16.5" customHeight="1">
      <c r="A12" s="25"/>
      <c r="B12" s="25"/>
      <c r="C12" s="25"/>
      <c r="D12" s="25"/>
      <c r="E12" s="22"/>
      <c r="F12" s="23"/>
      <c r="H12" s="23"/>
      <c r="J12" s="73"/>
      <c r="L12" s="73"/>
    </row>
    <row r="13" spans="1:13" ht="16.5" customHeight="1">
      <c r="A13" s="25" t="s">
        <v>105</v>
      </c>
      <c r="B13" s="25"/>
      <c r="C13" s="25"/>
      <c r="D13" s="25"/>
      <c r="E13" s="22"/>
      <c r="F13" s="74"/>
      <c r="G13" s="6">
        <v>2485733</v>
      </c>
      <c r="H13" s="74"/>
      <c r="I13" s="6">
        <v>1912652</v>
      </c>
      <c r="J13" s="74"/>
      <c r="K13" s="6">
        <v>2313209</v>
      </c>
      <c r="L13" s="75"/>
      <c r="M13" s="6">
        <v>1257346</v>
      </c>
    </row>
    <row r="14" spans="1:13" ht="16.5" customHeight="1">
      <c r="A14" s="25" t="s">
        <v>106</v>
      </c>
      <c r="B14" s="25"/>
      <c r="C14" s="25"/>
      <c r="D14" s="25"/>
      <c r="E14" s="22"/>
      <c r="F14" s="74"/>
      <c r="G14" s="6">
        <v>1200761</v>
      </c>
      <c r="H14" s="74"/>
      <c r="I14" s="6">
        <v>1171739</v>
      </c>
      <c r="J14" s="74"/>
      <c r="K14" s="6">
        <v>0</v>
      </c>
      <c r="L14" s="75"/>
      <c r="M14" s="6">
        <v>0</v>
      </c>
    </row>
    <row r="15" spans="1:13" ht="16.5" customHeight="1">
      <c r="A15" s="25" t="s">
        <v>107</v>
      </c>
      <c r="B15" s="25"/>
      <c r="C15" s="25"/>
      <c r="D15" s="25"/>
      <c r="E15" s="22"/>
      <c r="F15" s="74"/>
      <c r="G15" s="6">
        <v>258088</v>
      </c>
      <c r="H15" s="74"/>
      <c r="I15" s="6">
        <v>244662</v>
      </c>
      <c r="J15" s="74"/>
      <c r="K15" s="6">
        <v>36522</v>
      </c>
      <c r="L15" s="75"/>
      <c r="M15" s="6">
        <v>39925</v>
      </c>
    </row>
    <row r="16" spans="1:13" ht="16.5" customHeight="1">
      <c r="A16" s="25" t="s">
        <v>108</v>
      </c>
      <c r="B16" s="25"/>
      <c r="C16" s="25"/>
      <c r="D16" s="25"/>
      <c r="E16" s="22"/>
      <c r="F16" s="73"/>
      <c r="G16" s="6">
        <v>24255</v>
      </c>
      <c r="H16" s="76"/>
      <c r="I16" s="6">
        <v>19325</v>
      </c>
      <c r="J16" s="76"/>
      <c r="K16" s="6">
        <v>12013</v>
      </c>
      <c r="L16" s="76"/>
      <c r="M16" s="6">
        <v>33666</v>
      </c>
    </row>
    <row r="17" spans="1:13" ht="16.5" customHeight="1">
      <c r="A17" s="25" t="s">
        <v>109</v>
      </c>
      <c r="B17" s="25"/>
      <c r="C17" s="25"/>
      <c r="D17" s="25"/>
      <c r="E17" s="22"/>
      <c r="F17" s="77"/>
      <c r="G17" s="8">
        <v>27108</v>
      </c>
      <c r="H17" s="73"/>
      <c r="I17" s="8">
        <v>41756</v>
      </c>
      <c r="J17" s="73"/>
      <c r="K17" s="8">
        <v>22165</v>
      </c>
      <c r="L17" s="73"/>
      <c r="M17" s="8">
        <v>17838</v>
      </c>
    </row>
    <row r="18" spans="1:13" ht="5.0999999999999996" customHeight="1">
      <c r="A18" s="25"/>
      <c r="B18" s="25"/>
      <c r="C18" s="25"/>
      <c r="D18" s="25"/>
      <c r="E18" s="22"/>
      <c r="F18" s="77"/>
      <c r="H18" s="73"/>
      <c r="J18" s="73"/>
      <c r="L18" s="73"/>
    </row>
    <row r="19" spans="1:13" ht="16.5" customHeight="1">
      <c r="A19" s="29" t="s">
        <v>110</v>
      </c>
      <c r="B19" s="25"/>
      <c r="C19" s="25"/>
      <c r="D19" s="25"/>
      <c r="E19" s="22"/>
      <c r="F19" s="73"/>
      <c r="G19" s="8">
        <f>SUM(G13:G17)</f>
        <v>3995945</v>
      </c>
      <c r="H19" s="73"/>
      <c r="I19" s="8">
        <f>SUM(I13:I17)</f>
        <v>3390134</v>
      </c>
      <c r="J19" s="73"/>
      <c r="K19" s="8">
        <f>SUM(K13:K17)</f>
        <v>2383909</v>
      </c>
      <c r="L19" s="73"/>
      <c r="M19" s="8">
        <f>SUM(M13:M17)</f>
        <v>1348775</v>
      </c>
    </row>
    <row r="20" spans="1:13" ht="16.5" customHeight="1">
      <c r="A20" s="25"/>
      <c r="B20" s="25"/>
      <c r="C20" s="25"/>
      <c r="D20" s="25"/>
      <c r="E20" s="22"/>
      <c r="F20" s="23"/>
      <c r="H20" s="23"/>
      <c r="J20" s="73"/>
      <c r="L20" s="73"/>
    </row>
    <row r="21" spans="1:13" ht="16.5" customHeight="1">
      <c r="A21" s="29" t="s">
        <v>111</v>
      </c>
      <c r="B21" s="25"/>
      <c r="C21" s="25"/>
      <c r="D21" s="25"/>
      <c r="E21" s="22"/>
      <c r="F21" s="23"/>
      <c r="H21" s="23"/>
      <c r="J21" s="73"/>
      <c r="L21" s="73"/>
    </row>
    <row r="22" spans="1:13" ht="16.5" customHeight="1">
      <c r="A22" s="25"/>
      <c r="B22" s="25"/>
      <c r="C22" s="25"/>
      <c r="D22" s="25"/>
      <c r="E22" s="22"/>
      <c r="F22" s="23"/>
      <c r="H22" s="23"/>
      <c r="J22" s="73"/>
      <c r="L22" s="73"/>
    </row>
    <row r="23" spans="1:13" ht="16.5" customHeight="1">
      <c r="A23" s="25" t="s">
        <v>112</v>
      </c>
      <c r="B23" s="25"/>
      <c r="C23" s="25"/>
      <c r="D23" s="25"/>
      <c r="E23" s="22"/>
      <c r="F23" s="76"/>
      <c r="G23" s="6">
        <v>-1059247</v>
      </c>
      <c r="H23" s="76"/>
      <c r="I23" s="6">
        <v>-863354</v>
      </c>
      <c r="J23" s="76"/>
      <c r="K23" s="6">
        <v>-926190</v>
      </c>
      <c r="L23" s="76"/>
      <c r="M23" s="6">
        <v>-441257</v>
      </c>
    </row>
    <row r="24" spans="1:13" ht="16.5" customHeight="1">
      <c r="A24" s="25" t="s">
        <v>113</v>
      </c>
      <c r="B24" s="25"/>
      <c r="C24" s="25"/>
      <c r="D24" s="25"/>
      <c r="E24" s="22"/>
      <c r="F24" s="76"/>
      <c r="G24" s="6">
        <v>-973693</v>
      </c>
      <c r="H24" s="76"/>
      <c r="I24" s="6">
        <v>-952743</v>
      </c>
      <c r="J24" s="76"/>
      <c r="K24" s="6">
        <v>0</v>
      </c>
      <c r="L24" s="76"/>
      <c r="M24" s="6">
        <v>0</v>
      </c>
    </row>
    <row r="25" spans="1:13" ht="16.5" customHeight="1">
      <c r="A25" s="25" t="s">
        <v>114</v>
      </c>
      <c r="B25" s="25"/>
      <c r="C25" s="25"/>
      <c r="D25" s="25"/>
      <c r="E25" s="22"/>
      <c r="F25" s="76"/>
      <c r="G25" s="6">
        <v>-39898</v>
      </c>
      <c r="H25" s="77"/>
      <c r="I25" s="6">
        <v>-56411</v>
      </c>
      <c r="J25" s="77"/>
      <c r="K25" s="6">
        <v>-4331</v>
      </c>
      <c r="L25" s="77"/>
      <c r="M25" s="6">
        <v>-5296</v>
      </c>
    </row>
    <row r="26" spans="1:13" ht="16.5" customHeight="1">
      <c r="A26" s="25" t="s">
        <v>115</v>
      </c>
      <c r="B26" s="25"/>
      <c r="C26" s="25"/>
      <c r="D26" s="25"/>
      <c r="E26" s="22"/>
      <c r="F26" s="77"/>
      <c r="G26" s="6">
        <v>-128834</v>
      </c>
      <c r="H26" s="77"/>
      <c r="I26" s="6">
        <v>-172195</v>
      </c>
      <c r="J26" s="77"/>
      <c r="K26" s="6">
        <v>-109450</v>
      </c>
      <c r="L26" s="77"/>
      <c r="M26" s="6">
        <v>-97913</v>
      </c>
    </row>
    <row r="27" spans="1:13" ht="16.5" customHeight="1">
      <c r="A27" s="25" t="s">
        <v>116</v>
      </c>
      <c r="B27" s="25"/>
      <c r="C27" s="25"/>
      <c r="D27" s="25"/>
      <c r="E27" s="22"/>
      <c r="F27" s="77"/>
      <c r="G27" s="6">
        <v>-282691</v>
      </c>
      <c r="H27" s="73"/>
      <c r="I27" s="6">
        <v>-268423</v>
      </c>
      <c r="J27" s="73"/>
      <c r="K27" s="6">
        <v>-135410</v>
      </c>
      <c r="L27" s="73"/>
      <c r="M27" s="6">
        <v>-114409</v>
      </c>
    </row>
    <row r="28" spans="1:13" ht="16.5" customHeight="1">
      <c r="A28" s="25" t="s">
        <v>272</v>
      </c>
      <c r="B28" s="25"/>
      <c r="C28" s="25"/>
      <c r="D28" s="25"/>
      <c r="E28" s="22"/>
      <c r="F28" s="77"/>
      <c r="G28" s="8">
        <v>50776</v>
      </c>
      <c r="H28" s="73"/>
      <c r="I28" s="8">
        <v>-15935</v>
      </c>
      <c r="J28" s="73"/>
      <c r="K28" s="8">
        <v>-32</v>
      </c>
      <c r="L28" s="73"/>
      <c r="M28" s="8">
        <v>-91</v>
      </c>
    </row>
    <row r="29" spans="1:13" ht="16.5" customHeight="1">
      <c r="A29" s="25"/>
      <c r="B29" s="25"/>
      <c r="C29" s="25"/>
      <c r="D29" s="25"/>
      <c r="E29" s="22"/>
      <c r="F29" s="77"/>
      <c r="H29" s="73"/>
      <c r="J29" s="73"/>
      <c r="L29" s="73"/>
    </row>
    <row r="30" spans="1:13" ht="16.5" customHeight="1">
      <c r="A30" s="29" t="s">
        <v>117</v>
      </c>
      <c r="B30" s="25"/>
      <c r="C30" s="25"/>
      <c r="D30" s="25"/>
      <c r="E30" s="22"/>
      <c r="F30" s="77"/>
      <c r="G30" s="8">
        <f>SUM(G23:G28)</f>
        <v>-2433587</v>
      </c>
      <c r="H30" s="73"/>
      <c r="I30" s="8">
        <f>SUM(I23:I28)</f>
        <v>-2329061</v>
      </c>
      <c r="J30" s="73"/>
      <c r="K30" s="8">
        <f>SUM(K23:K28)</f>
        <v>-1175413</v>
      </c>
      <c r="L30" s="73"/>
      <c r="M30" s="8">
        <f>SUM(M23:M28)</f>
        <v>-658966</v>
      </c>
    </row>
    <row r="31" spans="1:13" ht="16.5" customHeight="1">
      <c r="A31" s="29"/>
      <c r="B31" s="25"/>
      <c r="C31" s="25"/>
      <c r="D31" s="25"/>
      <c r="E31" s="22"/>
      <c r="F31" s="78"/>
      <c r="H31" s="78"/>
      <c r="J31" s="78"/>
      <c r="L31" s="78"/>
    </row>
    <row r="32" spans="1:13" ht="16.5" customHeight="1">
      <c r="A32" s="29" t="s">
        <v>118</v>
      </c>
      <c r="B32" s="25"/>
      <c r="C32" s="25"/>
      <c r="D32" s="25"/>
      <c r="E32" s="22"/>
      <c r="F32" s="78"/>
      <c r="G32" s="6">
        <f>SUM(G19,G30)</f>
        <v>1562358</v>
      </c>
      <c r="H32" s="78"/>
      <c r="I32" s="6">
        <f>SUM(I19,I30)</f>
        <v>1061073</v>
      </c>
      <c r="J32" s="78"/>
      <c r="K32" s="6">
        <f>SUM(K19,K30)</f>
        <v>1208496</v>
      </c>
      <c r="L32" s="78"/>
      <c r="M32" s="6">
        <f>SUM(M19,M30)</f>
        <v>689809</v>
      </c>
    </row>
    <row r="33" spans="1:13" s="25" customFormat="1" ht="16.5" customHeight="1">
      <c r="A33" s="25" t="s">
        <v>119</v>
      </c>
      <c r="E33" s="22"/>
      <c r="F33" s="79"/>
      <c r="G33" s="6"/>
      <c r="K33" s="6"/>
    </row>
    <row r="34" spans="1:13" s="25" customFormat="1" ht="16.5" customHeight="1">
      <c r="B34" s="25" t="s">
        <v>120</v>
      </c>
      <c r="E34" s="22" t="s">
        <v>217</v>
      </c>
      <c r="F34" s="79"/>
      <c r="G34" s="8">
        <v>152081</v>
      </c>
      <c r="H34" s="73"/>
      <c r="I34" s="8">
        <v>229515</v>
      </c>
      <c r="J34" s="73"/>
      <c r="K34" s="8">
        <v>0</v>
      </c>
      <c r="L34" s="73"/>
      <c r="M34" s="8">
        <v>0</v>
      </c>
    </row>
    <row r="35" spans="1:13" s="25" customFormat="1" ht="16.5" customHeight="1">
      <c r="E35" s="80"/>
      <c r="F35" s="79"/>
      <c r="G35" s="6"/>
      <c r="H35" s="73"/>
      <c r="I35" s="6"/>
      <c r="J35" s="73"/>
      <c r="K35" s="6"/>
      <c r="L35" s="73"/>
      <c r="M35" s="6"/>
    </row>
    <row r="36" spans="1:13" ht="16.5" customHeight="1">
      <c r="A36" s="29" t="s">
        <v>121</v>
      </c>
      <c r="B36" s="25"/>
      <c r="C36" s="25"/>
      <c r="D36" s="25"/>
      <c r="E36" s="22"/>
      <c r="F36" s="77"/>
      <c r="G36" s="6">
        <f>SUM(G32,G34)</f>
        <v>1714439</v>
      </c>
      <c r="H36" s="6"/>
      <c r="I36" s="6">
        <f t="shared" ref="I36:M36" si="0">SUM(I32,I34)</f>
        <v>1290588</v>
      </c>
      <c r="J36" s="6"/>
      <c r="K36" s="6">
        <f t="shared" si="0"/>
        <v>1208496</v>
      </c>
      <c r="L36" s="6"/>
      <c r="M36" s="6">
        <f t="shared" si="0"/>
        <v>689809</v>
      </c>
    </row>
    <row r="37" spans="1:13" ht="16.5" customHeight="1">
      <c r="A37" s="25" t="s">
        <v>122</v>
      </c>
      <c r="B37" s="25"/>
      <c r="C37" s="25"/>
      <c r="D37" s="25"/>
      <c r="E37" s="22"/>
      <c r="F37" s="78"/>
      <c r="G37" s="8">
        <v>-139573</v>
      </c>
      <c r="H37" s="77"/>
      <c r="I37" s="8">
        <v>-169126</v>
      </c>
      <c r="J37" s="77"/>
      <c r="K37" s="8">
        <v>-40728</v>
      </c>
      <c r="L37" s="77"/>
      <c r="M37" s="8">
        <v>-91578</v>
      </c>
    </row>
    <row r="39" spans="1:13" ht="16.5" customHeight="1">
      <c r="A39" s="29" t="s">
        <v>123</v>
      </c>
      <c r="B39" s="25"/>
      <c r="C39" s="25"/>
      <c r="D39" s="25"/>
      <c r="E39" s="22"/>
      <c r="F39" s="73"/>
      <c r="G39" s="6">
        <f>SUM(G36:G37)</f>
        <v>1574866</v>
      </c>
      <c r="H39" s="73"/>
      <c r="I39" s="6">
        <f>SUM(I36:I37)</f>
        <v>1121462</v>
      </c>
      <c r="J39" s="73"/>
      <c r="K39" s="6">
        <f>SUM(K36:K37)</f>
        <v>1167768</v>
      </c>
      <c r="L39" s="73"/>
      <c r="M39" s="6">
        <f>SUM(M36:M37)</f>
        <v>598231</v>
      </c>
    </row>
    <row r="40" spans="1:13" ht="16.5" customHeight="1">
      <c r="A40" s="25" t="s">
        <v>267</v>
      </c>
      <c r="B40" s="25"/>
      <c r="C40" s="25"/>
      <c r="D40" s="25"/>
      <c r="E40" s="22"/>
      <c r="F40" s="78"/>
      <c r="G40" s="8">
        <v>-150540</v>
      </c>
      <c r="H40" s="78"/>
      <c r="I40" s="8">
        <v>-185947</v>
      </c>
      <c r="J40" s="78"/>
      <c r="K40" s="8">
        <v>-76321</v>
      </c>
      <c r="L40" s="78"/>
      <c r="M40" s="8">
        <v>-121020</v>
      </c>
    </row>
    <row r="41" spans="1:13" ht="16.5" customHeight="1">
      <c r="A41" s="25"/>
      <c r="B41" s="25"/>
      <c r="C41" s="25"/>
      <c r="D41" s="25"/>
      <c r="E41" s="22"/>
      <c r="F41" s="23"/>
      <c r="H41" s="23"/>
      <c r="J41" s="73"/>
      <c r="L41" s="73"/>
    </row>
    <row r="42" spans="1:13" ht="16.5" customHeight="1">
      <c r="A42" s="29" t="s">
        <v>124</v>
      </c>
      <c r="B42" s="25"/>
      <c r="C42" s="25"/>
      <c r="D42" s="25"/>
      <c r="E42" s="22"/>
      <c r="F42" s="23"/>
      <c r="G42" s="8">
        <f>SUM(G39:G40)</f>
        <v>1424326</v>
      </c>
      <c r="H42" s="23"/>
      <c r="I42" s="8">
        <f>SUM(I39:I40)</f>
        <v>935515</v>
      </c>
      <c r="J42" s="73"/>
      <c r="K42" s="8">
        <f>SUM(K39:K40)</f>
        <v>1091447</v>
      </c>
      <c r="L42" s="73"/>
      <c r="M42" s="8">
        <f>SUM(M39:M40)</f>
        <v>477211</v>
      </c>
    </row>
    <row r="43" spans="1:13" ht="16.5" customHeight="1">
      <c r="A43" s="29"/>
      <c r="B43" s="25"/>
      <c r="C43" s="25"/>
      <c r="D43" s="25"/>
      <c r="E43" s="22"/>
      <c r="F43" s="73"/>
      <c r="H43" s="73"/>
      <c r="J43" s="73"/>
      <c r="L43" s="73"/>
    </row>
    <row r="44" spans="1:13" ht="16.5" customHeight="1">
      <c r="A44" s="29"/>
      <c r="B44" s="25"/>
      <c r="C44" s="25"/>
      <c r="D44" s="25"/>
      <c r="E44" s="22"/>
      <c r="F44" s="73"/>
      <c r="H44" s="73"/>
      <c r="J44" s="73"/>
      <c r="L44" s="73"/>
    </row>
    <row r="45" spans="1:13" ht="16.5" customHeight="1">
      <c r="A45" s="29"/>
      <c r="B45" s="25"/>
      <c r="C45" s="25"/>
      <c r="D45" s="25"/>
      <c r="E45" s="22"/>
      <c r="F45" s="73"/>
      <c r="H45" s="73"/>
      <c r="J45" s="73"/>
      <c r="L45" s="73"/>
    </row>
    <row r="46" spans="1:13" ht="16.5" customHeight="1">
      <c r="A46" s="29"/>
      <c r="B46" s="25"/>
      <c r="C46" s="25"/>
      <c r="D46" s="25"/>
      <c r="E46" s="22"/>
      <c r="F46" s="73"/>
      <c r="H46" s="73"/>
      <c r="J46" s="73"/>
      <c r="L46" s="73"/>
    </row>
    <row r="47" spans="1:13" ht="16.5" customHeight="1">
      <c r="A47" s="29"/>
      <c r="B47" s="25"/>
      <c r="C47" s="25"/>
      <c r="D47" s="25"/>
      <c r="E47" s="22"/>
      <c r="F47" s="73"/>
      <c r="H47" s="73"/>
      <c r="J47" s="73"/>
      <c r="L47" s="73"/>
    </row>
    <row r="48" spans="1:13" ht="16.5" customHeight="1">
      <c r="A48" s="29"/>
      <c r="B48" s="25"/>
      <c r="C48" s="25"/>
      <c r="D48" s="25"/>
      <c r="E48" s="22"/>
      <c r="F48" s="73"/>
      <c r="H48" s="73"/>
      <c r="J48" s="73"/>
      <c r="L48" s="73"/>
    </row>
    <row r="49" spans="1:13" ht="16.5" customHeight="1">
      <c r="A49" s="29"/>
      <c r="B49" s="25"/>
      <c r="C49" s="25"/>
      <c r="D49" s="25"/>
      <c r="E49" s="22"/>
      <c r="F49" s="73"/>
      <c r="H49" s="73"/>
      <c r="J49" s="73"/>
      <c r="L49" s="73"/>
    </row>
    <row r="50" spans="1:13" ht="16.5" customHeight="1">
      <c r="A50" s="29"/>
      <c r="B50" s="25"/>
      <c r="C50" s="25"/>
      <c r="D50" s="25"/>
      <c r="E50" s="22"/>
      <c r="F50" s="73"/>
      <c r="H50" s="73"/>
      <c r="J50" s="73"/>
      <c r="L50" s="73"/>
    </row>
    <row r="51" spans="1:13" ht="16.5" customHeight="1">
      <c r="A51" s="29"/>
      <c r="B51" s="25"/>
      <c r="C51" s="25"/>
      <c r="D51" s="25"/>
      <c r="E51" s="22"/>
      <c r="F51" s="73"/>
      <c r="H51" s="73"/>
      <c r="J51" s="73"/>
      <c r="L51" s="73"/>
    </row>
    <row r="52" spans="1:13" ht="16.5" customHeight="1">
      <c r="A52" s="29"/>
      <c r="B52" s="25"/>
      <c r="C52" s="25"/>
      <c r="D52" s="25"/>
      <c r="E52" s="22"/>
      <c r="F52" s="73"/>
      <c r="H52" s="73"/>
      <c r="J52" s="73"/>
      <c r="L52" s="73"/>
    </row>
    <row r="53" spans="1:13" ht="15" customHeight="1">
      <c r="A53" s="29"/>
      <c r="B53" s="25"/>
      <c r="C53" s="25"/>
      <c r="D53" s="25"/>
      <c r="E53" s="22"/>
      <c r="F53" s="73"/>
      <c r="H53" s="73"/>
      <c r="J53" s="73"/>
      <c r="L53" s="73"/>
    </row>
    <row r="54" spans="1:13" ht="22.35" customHeight="1">
      <c r="A54" s="31" t="s">
        <v>53</v>
      </c>
      <c r="B54" s="31"/>
      <c r="C54" s="31"/>
      <c r="D54" s="31"/>
      <c r="E54" s="32"/>
      <c r="F54" s="81"/>
      <c r="G54" s="8"/>
      <c r="H54" s="81"/>
      <c r="I54" s="8"/>
      <c r="J54" s="82"/>
      <c r="K54" s="8"/>
      <c r="L54" s="82"/>
      <c r="M54" s="8"/>
    </row>
    <row r="55" spans="1:13" ht="16.5" customHeight="1">
      <c r="A55" s="4" t="s">
        <v>0</v>
      </c>
      <c r="B55" s="25"/>
      <c r="C55" s="25"/>
      <c r="D55" s="25"/>
      <c r="E55" s="22"/>
      <c r="F55" s="7"/>
      <c r="H55" s="7"/>
      <c r="J55" s="69"/>
      <c r="L55" s="69"/>
    </row>
    <row r="56" spans="1:13" ht="16.5" customHeight="1">
      <c r="A56" s="29" t="s">
        <v>125</v>
      </c>
      <c r="B56" s="25"/>
      <c r="C56" s="25"/>
      <c r="D56" s="25"/>
      <c r="E56" s="22"/>
      <c r="F56" s="7"/>
      <c r="H56" s="7"/>
      <c r="J56" s="69"/>
      <c r="L56" s="69"/>
    </row>
    <row r="57" spans="1:13" ht="16.5" customHeight="1">
      <c r="A57" s="30" t="s">
        <v>102</v>
      </c>
      <c r="B57" s="31"/>
      <c r="C57" s="31"/>
      <c r="D57" s="31"/>
      <c r="E57" s="32"/>
      <c r="F57" s="9"/>
      <c r="G57" s="8"/>
      <c r="H57" s="9"/>
      <c r="I57" s="8"/>
      <c r="J57" s="70"/>
      <c r="K57" s="8"/>
      <c r="L57" s="70"/>
      <c r="M57" s="8"/>
    </row>
    <row r="58" spans="1:13" ht="16.5" customHeight="1">
      <c r="A58" s="25"/>
      <c r="B58" s="25"/>
      <c r="C58" s="25"/>
      <c r="D58" s="25"/>
      <c r="E58" s="22"/>
      <c r="F58" s="7"/>
      <c r="H58" s="7"/>
      <c r="J58" s="69"/>
      <c r="L58" s="69"/>
    </row>
    <row r="59" spans="1:13" ht="16.5" customHeight="1">
      <c r="A59" s="25"/>
      <c r="B59" s="25"/>
      <c r="C59" s="25"/>
      <c r="D59" s="25"/>
      <c r="E59" s="22"/>
      <c r="F59" s="7"/>
      <c r="H59" s="7"/>
      <c r="J59" s="69"/>
      <c r="L59" s="69"/>
    </row>
    <row r="60" spans="1:13" ht="16.5" customHeight="1">
      <c r="A60" s="25"/>
      <c r="B60" s="25"/>
      <c r="C60" s="25"/>
      <c r="D60" s="25"/>
      <c r="E60" s="22"/>
      <c r="F60" s="60"/>
      <c r="G60" s="130" t="s">
        <v>3</v>
      </c>
      <c r="H60" s="130"/>
      <c r="I60" s="130"/>
      <c r="K60" s="131" t="s">
        <v>103</v>
      </c>
      <c r="L60" s="131"/>
      <c r="M60" s="131"/>
    </row>
    <row r="61" spans="1:13" ht="16.5" customHeight="1">
      <c r="A61" s="25"/>
      <c r="B61" s="25"/>
      <c r="C61" s="25"/>
      <c r="D61" s="25"/>
      <c r="E61" s="22"/>
      <c r="F61" s="60"/>
      <c r="G61" s="128" t="s">
        <v>5</v>
      </c>
      <c r="H61" s="128"/>
      <c r="I61" s="128"/>
      <c r="K61" s="128" t="s">
        <v>5</v>
      </c>
      <c r="L61" s="128"/>
      <c r="M61" s="128"/>
    </row>
    <row r="62" spans="1:13" ht="16.5" customHeight="1">
      <c r="A62" s="25"/>
      <c r="B62" s="25"/>
      <c r="C62" s="25"/>
      <c r="D62" s="25"/>
      <c r="E62" s="22"/>
      <c r="F62" s="13"/>
      <c r="G62" s="13" t="s">
        <v>10</v>
      </c>
      <c r="H62" s="13"/>
      <c r="I62" s="13" t="s">
        <v>11</v>
      </c>
      <c r="J62" s="14"/>
      <c r="K62" s="13" t="s">
        <v>10</v>
      </c>
      <c r="L62" s="13"/>
      <c r="M62" s="13" t="s">
        <v>11</v>
      </c>
    </row>
    <row r="63" spans="1:13" ht="16.5" customHeight="1">
      <c r="A63" s="25"/>
      <c r="B63" s="25"/>
      <c r="C63" s="25"/>
      <c r="D63" s="25"/>
      <c r="E63" s="22"/>
      <c r="F63" s="14"/>
      <c r="G63" s="72" t="s">
        <v>13</v>
      </c>
      <c r="H63" s="14"/>
      <c r="I63" s="72" t="s">
        <v>13</v>
      </c>
      <c r="J63" s="14"/>
      <c r="K63" s="72" t="s">
        <v>13</v>
      </c>
      <c r="L63" s="14"/>
      <c r="M63" s="72" t="s">
        <v>13</v>
      </c>
    </row>
    <row r="64" spans="1:13" ht="16.5" customHeight="1">
      <c r="A64" s="25"/>
      <c r="B64" s="25"/>
      <c r="C64" s="25"/>
      <c r="D64" s="25"/>
      <c r="E64" s="22"/>
      <c r="F64" s="23"/>
      <c r="H64" s="23"/>
      <c r="J64" s="73"/>
      <c r="L64" s="73"/>
    </row>
    <row r="65" spans="1:13" ht="16.5" customHeight="1">
      <c r="A65" s="29" t="s">
        <v>126</v>
      </c>
      <c r="B65" s="25"/>
      <c r="C65" s="25"/>
      <c r="D65" s="25"/>
      <c r="E65" s="22"/>
      <c r="F65" s="23"/>
      <c r="H65" s="23"/>
      <c r="J65" s="73"/>
      <c r="L65" s="73"/>
    </row>
    <row r="66" spans="1:13" ht="16.5" customHeight="1">
      <c r="A66" s="25" t="s">
        <v>127</v>
      </c>
      <c r="C66" s="25"/>
      <c r="D66" s="25"/>
      <c r="E66" s="22"/>
      <c r="F66" s="23"/>
      <c r="H66" s="23"/>
      <c r="J66" s="73"/>
      <c r="L66" s="73"/>
    </row>
    <row r="67" spans="1:13" ht="16.5" customHeight="1">
      <c r="A67" s="25"/>
      <c r="B67" s="10" t="s">
        <v>128</v>
      </c>
      <c r="C67" s="25"/>
      <c r="D67" s="25"/>
      <c r="E67" s="22"/>
      <c r="F67" s="23"/>
      <c r="H67" s="23"/>
      <c r="J67" s="73"/>
      <c r="L67" s="73"/>
    </row>
    <row r="68" spans="1:13" ht="16.5" customHeight="1">
      <c r="A68" s="25"/>
      <c r="B68" s="83" t="s">
        <v>271</v>
      </c>
      <c r="C68" s="25"/>
      <c r="E68" s="22"/>
      <c r="F68" s="23"/>
      <c r="H68" s="23"/>
      <c r="J68" s="73"/>
      <c r="L68" s="73"/>
    </row>
    <row r="69" spans="1:13" ht="16.5" customHeight="1">
      <c r="A69" s="25"/>
      <c r="B69" s="25"/>
      <c r="C69" s="10" t="s">
        <v>129</v>
      </c>
      <c r="E69" s="22"/>
      <c r="F69" s="23"/>
      <c r="H69" s="23"/>
      <c r="J69" s="73"/>
      <c r="L69" s="73"/>
    </row>
    <row r="70" spans="1:13" ht="16.5" customHeight="1">
      <c r="A70" s="25"/>
      <c r="B70" s="25"/>
      <c r="C70" s="10" t="s">
        <v>130</v>
      </c>
      <c r="D70" s="25"/>
      <c r="E70" s="22"/>
      <c r="F70" s="23"/>
      <c r="G70" s="6">
        <v>18241</v>
      </c>
      <c r="H70" s="23"/>
      <c r="I70" s="62">
        <v>-27257</v>
      </c>
      <c r="J70" s="92"/>
      <c r="K70" s="62">
        <v>0</v>
      </c>
      <c r="L70" s="64"/>
      <c r="M70" s="62">
        <v>0</v>
      </c>
    </row>
    <row r="71" spans="1:13" ht="16.5" customHeight="1">
      <c r="B71" s="83" t="s">
        <v>131</v>
      </c>
      <c r="C71" s="25"/>
      <c r="F71" s="25"/>
      <c r="G71" s="50">
        <v>247679</v>
      </c>
      <c r="I71" s="50">
        <v>-37774</v>
      </c>
      <c r="J71" s="11"/>
      <c r="K71" s="8">
        <v>0</v>
      </c>
      <c r="L71" s="84"/>
      <c r="M71" s="8">
        <v>0</v>
      </c>
    </row>
    <row r="72" spans="1:13" ht="16.5" customHeight="1">
      <c r="A72" s="25"/>
      <c r="B72" s="25"/>
      <c r="C72" s="25"/>
      <c r="D72" s="25"/>
      <c r="E72" s="22"/>
      <c r="F72" s="23"/>
      <c r="H72" s="23"/>
      <c r="J72" s="73"/>
      <c r="L72" s="79"/>
    </row>
    <row r="73" spans="1:13" ht="16.5" customHeight="1">
      <c r="A73" s="29" t="s">
        <v>126</v>
      </c>
      <c r="B73" s="25"/>
      <c r="C73" s="25"/>
      <c r="D73" s="25"/>
      <c r="E73" s="22"/>
      <c r="F73" s="23"/>
      <c r="H73" s="23"/>
      <c r="J73" s="73"/>
      <c r="L73" s="79"/>
    </row>
    <row r="74" spans="1:13" ht="16.5" customHeight="1">
      <c r="B74" s="4" t="s">
        <v>132</v>
      </c>
      <c r="C74" s="25"/>
      <c r="D74" s="25"/>
      <c r="E74" s="22"/>
      <c r="F74" s="78"/>
      <c r="G74" s="8">
        <f>SUM(G66:G71)</f>
        <v>265920</v>
      </c>
      <c r="H74" s="78"/>
      <c r="I74" s="8">
        <f>SUM(I66:I71)</f>
        <v>-65031</v>
      </c>
      <c r="J74" s="78"/>
      <c r="K74" s="8">
        <f>SUM(K66:K71)</f>
        <v>0</v>
      </c>
      <c r="L74" s="79"/>
      <c r="M74" s="8">
        <f>SUM(M66:M71)</f>
        <v>0</v>
      </c>
    </row>
    <row r="75" spans="1:13" ht="16.5" customHeight="1">
      <c r="A75" s="25"/>
      <c r="B75" s="25"/>
      <c r="C75" s="25"/>
      <c r="D75" s="25"/>
      <c r="E75" s="22"/>
      <c r="F75" s="23"/>
      <c r="H75" s="23"/>
      <c r="J75" s="73"/>
      <c r="L75" s="73"/>
    </row>
    <row r="76" spans="1:13" ht="16.5" customHeight="1">
      <c r="A76" s="29" t="s">
        <v>133</v>
      </c>
      <c r="B76" s="25"/>
      <c r="C76" s="25"/>
      <c r="D76" s="25"/>
      <c r="E76" s="22"/>
      <c r="F76" s="23"/>
      <c r="G76" s="10"/>
      <c r="H76" s="10"/>
      <c r="I76" s="10"/>
      <c r="J76" s="10"/>
      <c r="K76" s="10"/>
      <c r="L76" s="10"/>
      <c r="M76" s="10"/>
    </row>
    <row r="77" spans="1:13" ht="16.5" customHeight="1" thickBot="1">
      <c r="A77" s="29"/>
      <c r="B77" s="29" t="s">
        <v>134</v>
      </c>
      <c r="C77" s="25"/>
      <c r="D77" s="25"/>
      <c r="E77" s="22"/>
      <c r="F77" s="23"/>
      <c r="G77" s="28">
        <f>SUM(G74,G42)</f>
        <v>1690246</v>
      </c>
      <c r="H77" s="6"/>
      <c r="I77" s="28">
        <f>SUM(I74,I42)</f>
        <v>870484</v>
      </c>
      <c r="J77" s="6"/>
      <c r="K77" s="28">
        <f>SUM(K74,K42)</f>
        <v>1091447</v>
      </c>
      <c r="L77" s="6"/>
      <c r="M77" s="28">
        <f>SUM(M74,M42)</f>
        <v>477211</v>
      </c>
    </row>
    <row r="78" spans="1:13" ht="16.5" customHeight="1" thickTop="1">
      <c r="A78" s="25"/>
      <c r="B78" s="25"/>
      <c r="C78" s="25"/>
      <c r="D78" s="25"/>
      <c r="E78" s="22"/>
      <c r="F78" s="23"/>
      <c r="H78" s="23"/>
      <c r="J78" s="73"/>
      <c r="L78" s="73"/>
    </row>
    <row r="79" spans="1:13" ht="16.5" customHeight="1">
      <c r="A79" s="29" t="s">
        <v>135</v>
      </c>
    </row>
    <row r="80" spans="1:13" ht="16.5" customHeight="1">
      <c r="A80" s="25" t="s">
        <v>136</v>
      </c>
      <c r="F80" s="85"/>
      <c r="G80" s="6">
        <v>1378517</v>
      </c>
      <c r="H80" s="85"/>
      <c r="I80" s="6">
        <v>829181</v>
      </c>
      <c r="J80" s="74"/>
      <c r="K80" s="6">
        <v>1091447</v>
      </c>
      <c r="L80" s="75"/>
      <c r="M80" s="6">
        <v>477211</v>
      </c>
    </row>
    <row r="81" spans="1:13" ht="16.5" customHeight="1">
      <c r="A81" s="25" t="s">
        <v>98</v>
      </c>
      <c r="F81" s="85"/>
      <c r="G81" s="8">
        <v>45809</v>
      </c>
      <c r="H81" s="85"/>
      <c r="I81" s="8">
        <v>106334</v>
      </c>
      <c r="J81" s="74"/>
      <c r="K81" s="8">
        <v>0</v>
      </c>
      <c r="L81" s="75"/>
      <c r="M81" s="86">
        <v>0</v>
      </c>
    </row>
    <row r="82" spans="1:13" ht="16.5" customHeight="1">
      <c r="B82" s="25"/>
      <c r="F82" s="23"/>
      <c r="H82" s="23"/>
      <c r="J82" s="73"/>
      <c r="L82" s="73"/>
    </row>
    <row r="83" spans="1:13" ht="16.5" customHeight="1" thickBot="1">
      <c r="A83" s="25"/>
      <c r="B83" s="25"/>
      <c r="C83" s="25"/>
      <c r="D83" s="25"/>
      <c r="E83" s="22"/>
      <c r="F83" s="6"/>
      <c r="G83" s="28">
        <f>SUM(G80:G81)</f>
        <v>1424326</v>
      </c>
      <c r="H83" s="6"/>
      <c r="I83" s="28">
        <f>SUM(I80:I81)</f>
        <v>935515</v>
      </c>
      <c r="J83" s="73"/>
      <c r="K83" s="28">
        <f>SUM(K80:K81)</f>
        <v>1091447</v>
      </c>
      <c r="L83" s="73"/>
      <c r="M83" s="28">
        <f>SUM(M80:M81)</f>
        <v>477211</v>
      </c>
    </row>
    <row r="84" spans="1:13" ht="16.5" customHeight="1" thickTop="1">
      <c r="A84" s="25"/>
      <c r="B84" s="25"/>
      <c r="C84" s="25"/>
      <c r="D84" s="25"/>
      <c r="E84" s="22"/>
      <c r="F84" s="23"/>
      <c r="H84" s="23"/>
      <c r="J84" s="73"/>
      <c r="L84" s="73"/>
    </row>
    <row r="85" spans="1:13" ht="16.5" customHeight="1">
      <c r="A85" s="29" t="s">
        <v>137</v>
      </c>
      <c r="B85" s="25"/>
      <c r="C85" s="25"/>
      <c r="D85" s="25"/>
      <c r="E85" s="22"/>
      <c r="F85" s="23"/>
      <c r="H85" s="23"/>
      <c r="J85" s="73"/>
      <c r="L85" s="73"/>
    </row>
    <row r="86" spans="1:13" ht="16.5" customHeight="1">
      <c r="A86" s="25" t="s">
        <v>136</v>
      </c>
      <c r="C86" s="25"/>
      <c r="D86" s="25"/>
      <c r="E86" s="22"/>
      <c r="F86" s="74"/>
      <c r="G86" s="6">
        <v>1550027</v>
      </c>
      <c r="H86" s="74"/>
      <c r="I86" s="6">
        <v>769339</v>
      </c>
      <c r="J86" s="74"/>
      <c r="K86" s="6">
        <v>1091447</v>
      </c>
      <c r="L86" s="75"/>
      <c r="M86" s="6">
        <v>477211</v>
      </c>
    </row>
    <row r="87" spans="1:13" ht="16.5" customHeight="1">
      <c r="A87" s="25" t="s">
        <v>98</v>
      </c>
      <c r="F87" s="74"/>
      <c r="G87" s="8">
        <v>140219</v>
      </c>
      <c r="H87" s="74"/>
      <c r="I87" s="8">
        <v>101145</v>
      </c>
      <c r="J87" s="74"/>
      <c r="K87" s="8">
        <v>0</v>
      </c>
      <c r="L87" s="75"/>
      <c r="M87" s="8">
        <v>0</v>
      </c>
    </row>
    <row r="88" spans="1:13" ht="16.5" customHeight="1">
      <c r="A88" s="25"/>
      <c r="B88" s="25"/>
      <c r="C88" s="25"/>
      <c r="D88" s="25"/>
      <c r="E88" s="22"/>
      <c r="F88" s="23"/>
      <c r="H88" s="23"/>
      <c r="J88" s="73"/>
      <c r="L88" s="73"/>
    </row>
    <row r="89" spans="1:13" ht="16.5" customHeight="1" thickBot="1">
      <c r="A89" s="25"/>
      <c r="B89" s="25"/>
      <c r="C89" s="25"/>
      <c r="D89" s="25"/>
      <c r="E89" s="22"/>
      <c r="F89" s="23"/>
      <c r="G89" s="28">
        <f>SUM(G86:G87)</f>
        <v>1690246</v>
      </c>
      <c r="H89" s="23"/>
      <c r="I89" s="28">
        <f>SUM(I86:I87)</f>
        <v>870484</v>
      </c>
      <c r="J89" s="73"/>
      <c r="K89" s="28">
        <f>SUM(K86:K87)</f>
        <v>1091447</v>
      </c>
      <c r="L89" s="23"/>
      <c r="M89" s="28">
        <f>SUM(M86:M87)</f>
        <v>477211</v>
      </c>
    </row>
    <row r="90" spans="1:13" ht="16.5" customHeight="1" thickTop="1">
      <c r="A90" s="25"/>
      <c r="B90" s="25"/>
      <c r="C90" s="25"/>
      <c r="D90" s="25"/>
      <c r="E90" s="22"/>
      <c r="F90" s="23"/>
      <c r="H90" s="23"/>
      <c r="J90" s="73"/>
      <c r="L90" s="73"/>
    </row>
    <row r="91" spans="1:13" ht="16.5" customHeight="1">
      <c r="A91" s="25"/>
      <c r="B91" s="25"/>
      <c r="C91" s="25"/>
      <c r="D91" s="25"/>
      <c r="E91" s="22"/>
      <c r="F91" s="23"/>
      <c r="G91" s="90"/>
      <c r="H91" s="23"/>
      <c r="I91" s="90"/>
      <c r="J91" s="73"/>
      <c r="K91" s="90"/>
      <c r="L91" s="73"/>
      <c r="M91" s="90"/>
    </row>
    <row r="92" spans="1:13" ht="16.5" customHeight="1">
      <c r="A92" s="34" t="s">
        <v>138</v>
      </c>
      <c r="B92" s="25"/>
      <c r="C92" s="25"/>
      <c r="D92" s="25"/>
      <c r="E92" s="22"/>
      <c r="F92" s="23"/>
      <c r="H92" s="23"/>
      <c r="J92" s="73"/>
      <c r="L92" s="73"/>
    </row>
    <row r="93" spans="1:13" ht="16.5" customHeight="1">
      <c r="A93" s="34"/>
      <c r="B93" s="87" t="s">
        <v>139</v>
      </c>
      <c r="C93" s="25"/>
      <c r="D93" s="25"/>
      <c r="E93" s="22"/>
      <c r="F93" s="23"/>
      <c r="H93" s="23"/>
      <c r="J93" s="73"/>
      <c r="L93" s="73"/>
    </row>
    <row r="94" spans="1:13" ht="16.5" customHeight="1">
      <c r="A94" s="25"/>
      <c r="B94" s="25"/>
      <c r="C94" s="25"/>
      <c r="D94" s="25"/>
      <c r="E94" s="22"/>
      <c r="F94" s="23"/>
      <c r="H94" s="23"/>
      <c r="J94" s="73"/>
      <c r="L94" s="73"/>
    </row>
    <row r="95" spans="1:13" ht="16.5" customHeight="1" thickBot="1">
      <c r="A95" s="25" t="s">
        <v>140</v>
      </c>
      <c r="B95" s="25"/>
      <c r="C95" s="25"/>
      <c r="D95" s="25"/>
      <c r="E95" s="22"/>
      <c r="F95" s="88"/>
      <c r="G95" s="89">
        <v>1.2</v>
      </c>
      <c r="H95" s="88"/>
      <c r="I95" s="89">
        <v>0.72</v>
      </c>
      <c r="J95" s="88"/>
      <c r="K95" s="89">
        <v>0.95</v>
      </c>
      <c r="L95" s="90"/>
      <c r="M95" s="89">
        <v>0.41</v>
      </c>
    </row>
    <row r="96" spans="1:13" ht="16.5" customHeight="1" thickTop="1">
      <c r="A96" s="25"/>
      <c r="B96" s="25"/>
      <c r="C96" s="25"/>
      <c r="D96" s="25"/>
      <c r="E96" s="22"/>
      <c r="F96" s="88"/>
      <c r="H96" s="88"/>
      <c r="J96" s="91"/>
      <c r="L96" s="91"/>
    </row>
    <row r="97" spans="1:13" ht="16.5" customHeight="1">
      <c r="A97" s="25"/>
      <c r="B97" s="25"/>
      <c r="C97" s="25"/>
      <c r="D97" s="25"/>
      <c r="E97" s="22"/>
      <c r="F97" s="88"/>
      <c r="H97" s="88"/>
      <c r="J97" s="73"/>
      <c r="L97" s="73"/>
    </row>
    <row r="98" spans="1:13" ht="16.5" customHeight="1">
      <c r="A98" s="25"/>
      <c r="B98" s="25"/>
      <c r="C98" s="25"/>
      <c r="D98" s="25"/>
      <c r="E98" s="22"/>
      <c r="F98" s="88"/>
      <c r="H98" s="88"/>
      <c r="J98" s="73"/>
      <c r="L98" s="73"/>
    </row>
    <row r="99" spans="1:13" ht="16.5" customHeight="1">
      <c r="A99" s="25"/>
      <c r="B99" s="25"/>
      <c r="C99" s="25"/>
      <c r="D99" s="25"/>
      <c r="E99" s="22"/>
      <c r="F99" s="88"/>
      <c r="H99" s="88"/>
      <c r="J99" s="73"/>
      <c r="L99" s="73"/>
    </row>
    <row r="100" spans="1:13" ht="16.5" customHeight="1">
      <c r="A100" s="25"/>
      <c r="B100" s="25"/>
      <c r="C100" s="25"/>
      <c r="D100" s="25"/>
      <c r="E100" s="22"/>
      <c r="F100" s="88"/>
      <c r="H100" s="88"/>
      <c r="J100" s="73"/>
      <c r="L100" s="73"/>
    </row>
    <row r="101" spans="1:13" ht="16.5" customHeight="1">
      <c r="A101" s="25"/>
      <c r="B101" s="25"/>
      <c r="C101" s="25"/>
      <c r="D101" s="25"/>
      <c r="E101" s="22"/>
      <c r="F101" s="88"/>
      <c r="H101" s="88"/>
      <c r="J101" s="73"/>
      <c r="L101" s="73"/>
    </row>
    <row r="102" spans="1:13" ht="16.5" customHeight="1">
      <c r="A102" s="25"/>
      <c r="B102" s="25"/>
      <c r="C102" s="25"/>
      <c r="D102" s="25"/>
      <c r="E102" s="22"/>
      <c r="F102" s="88"/>
      <c r="H102" s="88"/>
      <c r="J102" s="73"/>
      <c r="L102" s="73"/>
    </row>
    <row r="103" spans="1:13" ht="16.5" customHeight="1">
      <c r="A103" s="25"/>
      <c r="B103" s="25"/>
      <c r="C103" s="25"/>
      <c r="D103" s="25"/>
      <c r="E103" s="22"/>
      <c r="F103" s="88"/>
      <c r="H103" s="88"/>
      <c r="J103" s="73"/>
      <c r="L103" s="73"/>
    </row>
    <row r="104" spans="1:13" ht="16.5" customHeight="1">
      <c r="A104" s="25"/>
      <c r="B104" s="25"/>
      <c r="C104" s="25"/>
      <c r="D104" s="25"/>
      <c r="E104" s="22"/>
      <c r="F104" s="88"/>
      <c r="H104" s="88"/>
      <c r="J104" s="73"/>
      <c r="L104" s="73"/>
    </row>
    <row r="105" spans="1:13" ht="16.5" customHeight="1">
      <c r="A105" s="25"/>
      <c r="B105" s="25"/>
      <c r="C105" s="25"/>
      <c r="D105" s="25"/>
      <c r="E105" s="22"/>
      <c r="F105" s="88"/>
      <c r="H105" s="88"/>
      <c r="J105" s="73"/>
      <c r="L105" s="73"/>
    </row>
    <row r="106" spans="1:13" ht="19.5" customHeight="1">
      <c r="A106" s="25"/>
      <c r="B106" s="25"/>
      <c r="C106" s="25"/>
      <c r="D106" s="25"/>
      <c r="E106" s="22"/>
      <c r="F106" s="88"/>
      <c r="H106" s="88"/>
      <c r="J106" s="73"/>
      <c r="L106" s="73"/>
    </row>
    <row r="107" spans="1:13" ht="22.35" customHeight="1">
      <c r="A107" s="126" t="s">
        <v>53</v>
      </c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</row>
  </sheetData>
  <mergeCells count="9">
    <mergeCell ref="A107:M107"/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2" man="1"/>
  </rowBreaks>
  <ignoredErrors>
    <ignoredError sqref="G8:M8 G62:M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B9894-493B-46A7-9B57-309A9D52F83A}">
  <dimension ref="A1:AH59"/>
  <sheetViews>
    <sheetView topLeftCell="AJC4" zoomScaleNormal="100" zoomScaleSheetLayoutView="100" zoomScalePageLayoutView="120" workbookViewId="0">
      <selection activeCell="AJK24" sqref="AJK24"/>
    </sheetView>
  </sheetViews>
  <sheetFormatPr defaultColWidth="10.42578125" defaultRowHeight="16.5" customHeight="1"/>
  <cols>
    <col min="1" max="1" width="32.140625" style="21" customWidth="1"/>
    <col min="2" max="2" width="5.5703125" style="21" customWidth="1"/>
    <col min="3" max="3" width="0.85546875" style="21" customWidth="1"/>
    <col min="4" max="4" width="12.42578125" style="6" customWidth="1"/>
    <col min="5" max="5" width="0.5703125" style="11" customWidth="1"/>
    <col min="6" max="6" width="12.42578125" style="6" customWidth="1"/>
    <col min="7" max="7" width="0.5703125" style="11" customWidth="1"/>
    <col min="8" max="8" width="13.42578125" style="6" customWidth="1"/>
    <col min="9" max="9" width="0.5703125" style="11" customWidth="1"/>
    <col min="10" max="10" width="12.42578125" style="6" customWidth="1"/>
    <col min="11" max="11" width="0.5703125" style="6" customWidth="1"/>
    <col min="12" max="12" width="12.42578125" style="6" customWidth="1"/>
    <col min="13" max="13" width="0.5703125" style="11" customWidth="1"/>
    <col min="14" max="14" width="12.42578125" style="6" customWidth="1"/>
    <col min="15" max="15" width="0.5703125" style="6" customWidth="1"/>
    <col min="16" max="16" width="12.42578125" style="6" customWidth="1"/>
    <col min="17" max="17" width="0.5703125" style="6" customWidth="1"/>
    <col min="18" max="18" width="14.5703125" style="6" customWidth="1"/>
    <col min="19" max="19" width="0.5703125" style="6" customWidth="1"/>
    <col min="20" max="20" width="13.42578125" style="6" customWidth="1"/>
    <col min="21" max="21" width="0.5703125" style="6" customWidth="1"/>
    <col min="22" max="22" width="15.42578125" style="6" customWidth="1"/>
    <col min="23" max="23" width="0.5703125" style="6" customWidth="1"/>
    <col min="24" max="24" width="13" style="6" customWidth="1"/>
    <col min="25" max="25" width="0.5703125" style="6" customWidth="1"/>
    <col min="26" max="26" width="18.42578125" style="6" customWidth="1"/>
    <col min="27" max="27" width="0.5703125" style="6" customWidth="1"/>
    <col min="28" max="28" width="12.42578125" style="6" customWidth="1"/>
    <col min="29" max="29" width="0.5703125" style="6" customWidth="1"/>
    <col min="30" max="30" width="12.42578125" style="6" customWidth="1"/>
    <col min="31" max="31" width="0.5703125" style="11" customWidth="1"/>
    <col min="32" max="32" width="12.5703125" style="6" customWidth="1"/>
    <col min="33" max="33" width="0.5703125" style="11" customWidth="1"/>
    <col min="34" max="34" width="12.42578125" style="6" customWidth="1"/>
    <col min="35" max="219" width="10.42578125" style="21"/>
    <col min="220" max="220" width="33.5703125" style="21" customWidth="1"/>
    <col min="221" max="221" width="10.42578125" style="21" customWidth="1"/>
    <col min="222" max="222" width="0.42578125" style="21" customWidth="1"/>
    <col min="223" max="223" width="12" style="21" customWidth="1"/>
    <col min="224" max="224" width="0.42578125" style="21" customWidth="1"/>
    <col min="225" max="225" width="10.42578125" style="21" customWidth="1"/>
    <col min="226" max="226" width="0.42578125" style="21" customWidth="1"/>
    <col min="227" max="227" width="9.42578125" style="21" customWidth="1"/>
    <col min="228" max="228" width="0.42578125" style="21" customWidth="1"/>
    <col min="229" max="229" width="11" style="21" customWidth="1"/>
    <col min="230" max="230" width="0.42578125" style="21" customWidth="1"/>
    <col min="231" max="231" width="12.42578125" style="21" customWidth="1"/>
    <col min="232" max="232" width="0.42578125" style="21" customWidth="1"/>
    <col min="233" max="233" width="11.42578125" style="21" customWidth="1"/>
    <col min="234" max="234" width="0.42578125" style="21" customWidth="1"/>
    <col min="235" max="235" width="12.42578125" style="21" customWidth="1"/>
    <col min="236" max="236" width="0.42578125" style="21" customWidth="1"/>
    <col min="237" max="237" width="10.42578125" style="21" customWidth="1"/>
    <col min="238" max="238" width="0.42578125" style="21" customWidth="1"/>
    <col min="239" max="239" width="11.42578125" style="21" customWidth="1"/>
    <col min="240" max="240" width="0.42578125" style="21" customWidth="1"/>
    <col min="241" max="241" width="10.42578125" style="21" customWidth="1"/>
    <col min="242" max="242" width="0.42578125" style="21" customWidth="1"/>
    <col min="243" max="243" width="10.5703125" style="21" customWidth="1"/>
    <col min="244" max="244" width="0.42578125" style="21" customWidth="1"/>
    <col min="245" max="245" width="12.42578125" style="21" customWidth="1"/>
    <col min="246" max="246" width="0.42578125" style="21" customWidth="1"/>
    <col min="247" max="247" width="10.5703125" style="21" customWidth="1"/>
    <col min="248" max="248" width="12.42578125" style="21" bestFit="1" customWidth="1"/>
    <col min="249" max="475" width="10.42578125" style="21"/>
    <col min="476" max="476" width="33.5703125" style="21" customWidth="1"/>
    <col min="477" max="477" width="10.42578125" style="21" customWidth="1"/>
    <col min="478" max="478" width="0.42578125" style="21" customWidth="1"/>
    <col min="479" max="479" width="12" style="21" customWidth="1"/>
    <col min="480" max="480" width="0.42578125" style="21" customWidth="1"/>
    <col min="481" max="481" width="10.42578125" style="21" customWidth="1"/>
    <col min="482" max="482" width="0.42578125" style="21" customWidth="1"/>
    <col min="483" max="483" width="9.42578125" style="21" customWidth="1"/>
    <col min="484" max="484" width="0.42578125" style="21" customWidth="1"/>
    <col min="485" max="485" width="11" style="21" customWidth="1"/>
    <col min="486" max="486" width="0.42578125" style="21" customWidth="1"/>
    <col min="487" max="487" width="12.42578125" style="21" customWidth="1"/>
    <col min="488" max="488" width="0.42578125" style="21" customWidth="1"/>
    <col min="489" max="489" width="11.42578125" style="21" customWidth="1"/>
    <col min="490" max="490" width="0.42578125" style="21" customWidth="1"/>
    <col min="491" max="491" width="12.42578125" style="21" customWidth="1"/>
    <col min="492" max="492" width="0.42578125" style="21" customWidth="1"/>
    <col min="493" max="493" width="10.42578125" style="21" customWidth="1"/>
    <col min="494" max="494" width="0.42578125" style="21" customWidth="1"/>
    <col min="495" max="495" width="11.42578125" style="21" customWidth="1"/>
    <col min="496" max="496" width="0.42578125" style="21" customWidth="1"/>
    <col min="497" max="497" width="10.42578125" style="21" customWidth="1"/>
    <col min="498" max="498" width="0.42578125" style="21" customWidth="1"/>
    <col min="499" max="499" width="10.5703125" style="21" customWidth="1"/>
    <col min="500" max="500" width="0.42578125" style="21" customWidth="1"/>
    <col min="501" max="501" width="12.42578125" style="21" customWidth="1"/>
    <col min="502" max="502" width="0.42578125" style="21" customWidth="1"/>
    <col min="503" max="503" width="10.5703125" style="21" customWidth="1"/>
    <col min="504" max="504" width="12.42578125" style="21" bestFit="1" customWidth="1"/>
    <col min="505" max="731" width="10.42578125" style="21"/>
    <col min="732" max="732" width="33.5703125" style="21" customWidth="1"/>
    <col min="733" max="733" width="10.42578125" style="21" customWidth="1"/>
    <col min="734" max="734" width="0.42578125" style="21" customWidth="1"/>
    <col min="735" max="735" width="12" style="21" customWidth="1"/>
    <col min="736" max="736" width="0.42578125" style="21" customWidth="1"/>
    <col min="737" max="737" width="10.42578125" style="21" customWidth="1"/>
    <col min="738" max="738" width="0.42578125" style="21" customWidth="1"/>
    <col min="739" max="739" width="9.42578125" style="21" customWidth="1"/>
    <col min="740" max="740" width="0.42578125" style="21" customWidth="1"/>
    <col min="741" max="741" width="11" style="21" customWidth="1"/>
    <col min="742" max="742" width="0.42578125" style="21" customWidth="1"/>
    <col min="743" max="743" width="12.42578125" style="21" customWidth="1"/>
    <col min="744" max="744" width="0.42578125" style="21" customWidth="1"/>
    <col min="745" max="745" width="11.42578125" style="21" customWidth="1"/>
    <col min="746" max="746" width="0.42578125" style="21" customWidth="1"/>
    <col min="747" max="747" width="12.42578125" style="21" customWidth="1"/>
    <col min="748" max="748" width="0.42578125" style="21" customWidth="1"/>
    <col min="749" max="749" width="10.42578125" style="21" customWidth="1"/>
    <col min="750" max="750" width="0.42578125" style="21" customWidth="1"/>
    <col min="751" max="751" width="11.42578125" style="21" customWidth="1"/>
    <col min="752" max="752" width="0.42578125" style="21" customWidth="1"/>
    <col min="753" max="753" width="10.42578125" style="21" customWidth="1"/>
    <col min="754" max="754" width="0.42578125" style="21" customWidth="1"/>
    <col min="755" max="755" width="10.5703125" style="21" customWidth="1"/>
    <col min="756" max="756" width="0.42578125" style="21" customWidth="1"/>
    <col min="757" max="757" width="12.42578125" style="21" customWidth="1"/>
    <col min="758" max="758" width="0.42578125" style="21" customWidth="1"/>
    <col min="759" max="759" width="10.5703125" style="21" customWidth="1"/>
    <col min="760" max="760" width="12.42578125" style="21" bestFit="1" customWidth="1"/>
    <col min="761" max="987" width="10.42578125" style="21"/>
    <col min="988" max="988" width="33.5703125" style="21" customWidth="1"/>
    <col min="989" max="989" width="10.42578125" style="21" customWidth="1"/>
    <col min="990" max="990" width="0.42578125" style="21" customWidth="1"/>
    <col min="991" max="991" width="12" style="21" customWidth="1"/>
    <col min="992" max="992" width="0.42578125" style="21" customWidth="1"/>
    <col min="993" max="993" width="10.42578125" style="21" customWidth="1"/>
    <col min="994" max="994" width="0.42578125" style="21" customWidth="1"/>
    <col min="995" max="995" width="9.42578125" style="21" customWidth="1"/>
    <col min="996" max="996" width="0.42578125" style="21" customWidth="1"/>
    <col min="997" max="997" width="11" style="21" customWidth="1"/>
    <col min="998" max="998" width="0.42578125" style="21" customWidth="1"/>
    <col min="999" max="999" width="12.42578125" style="21" customWidth="1"/>
    <col min="1000" max="1000" width="0.42578125" style="21" customWidth="1"/>
    <col min="1001" max="1001" width="11.42578125" style="21" customWidth="1"/>
    <col min="1002" max="1002" width="0.42578125" style="21" customWidth="1"/>
    <col min="1003" max="1003" width="12.42578125" style="21" customWidth="1"/>
    <col min="1004" max="1004" width="0.42578125" style="21" customWidth="1"/>
    <col min="1005" max="1005" width="10.42578125" style="21" customWidth="1"/>
    <col min="1006" max="1006" width="0.42578125" style="21" customWidth="1"/>
    <col min="1007" max="1007" width="11.42578125" style="21" customWidth="1"/>
    <col min="1008" max="1008" width="0.42578125" style="21" customWidth="1"/>
    <col min="1009" max="1009" width="10.42578125" style="21" customWidth="1"/>
    <col min="1010" max="1010" width="0.42578125" style="21" customWidth="1"/>
    <col min="1011" max="1011" width="10.5703125" style="21" customWidth="1"/>
    <col min="1012" max="1012" width="0.42578125" style="21" customWidth="1"/>
    <col min="1013" max="1013" width="12.42578125" style="21" customWidth="1"/>
    <col min="1014" max="1014" width="0.42578125" style="21" customWidth="1"/>
    <col min="1015" max="1015" width="10.5703125" style="21" customWidth="1"/>
    <col min="1016" max="1016" width="12.42578125" style="21" bestFit="1" customWidth="1"/>
    <col min="1017" max="1243" width="10.42578125" style="21"/>
    <col min="1244" max="1244" width="33.5703125" style="21" customWidth="1"/>
    <col min="1245" max="1245" width="10.42578125" style="21" customWidth="1"/>
    <col min="1246" max="1246" width="0.42578125" style="21" customWidth="1"/>
    <col min="1247" max="1247" width="12" style="21" customWidth="1"/>
    <col min="1248" max="1248" width="0.42578125" style="21" customWidth="1"/>
    <col min="1249" max="1249" width="10.42578125" style="21" customWidth="1"/>
    <col min="1250" max="1250" width="0.42578125" style="21" customWidth="1"/>
    <col min="1251" max="1251" width="9.42578125" style="21" customWidth="1"/>
    <col min="1252" max="1252" width="0.42578125" style="21" customWidth="1"/>
    <col min="1253" max="1253" width="11" style="21" customWidth="1"/>
    <col min="1254" max="1254" width="0.42578125" style="21" customWidth="1"/>
    <col min="1255" max="1255" width="12.42578125" style="21" customWidth="1"/>
    <col min="1256" max="1256" width="0.42578125" style="21" customWidth="1"/>
    <col min="1257" max="1257" width="11.42578125" style="21" customWidth="1"/>
    <col min="1258" max="1258" width="0.42578125" style="21" customWidth="1"/>
    <col min="1259" max="1259" width="12.42578125" style="21" customWidth="1"/>
    <col min="1260" max="1260" width="0.42578125" style="21" customWidth="1"/>
    <col min="1261" max="1261" width="10.42578125" style="21" customWidth="1"/>
    <col min="1262" max="1262" width="0.42578125" style="21" customWidth="1"/>
    <col min="1263" max="1263" width="11.42578125" style="21" customWidth="1"/>
    <col min="1264" max="1264" width="0.42578125" style="21" customWidth="1"/>
    <col min="1265" max="1265" width="10.42578125" style="21" customWidth="1"/>
    <col min="1266" max="1266" width="0.42578125" style="21" customWidth="1"/>
    <col min="1267" max="1267" width="10.5703125" style="21" customWidth="1"/>
    <col min="1268" max="1268" width="0.42578125" style="21" customWidth="1"/>
    <col min="1269" max="1269" width="12.42578125" style="21" customWidth="1"/>
    <col min="1270" max="1270" width="0.42578125" style="21" customWidth="1"/>
    <col min="1271" max="1271" width="10.5703125" style="21" customWidth="1"/>
    <col min="1272" max="1272" width="12.42578125" style="21" bestFit="1" customWidth="1"/>
    <col min="1273" max="1499" width="10.42578125" style="21"/>
    <col min="1500" max="1500" width="33.5703125" style="21" customWidth="1"/>
    <col min="1501" max="1501" width="10.42578125" style="21" customWidth="1"/>
    <col min="1502" max="1502" width="0.42578125" style="21" customWidth="1"/>
    <col min="1503" max="1503" width="12" style="21" customWidth="1"/>
    <col min="1504" max="1504" width="0.42578125" style="21" customWidth="1"/>
    <col min="1505" max="1505" width="10.42578125" style="21" customWidth="1"/>
    <col min="1506" max="1506" width="0.42578125" style="21" customWidth="1"/>
    <col min="1507" max="1507" width="9.42578125" style="21" customWidth="1"/>
    <col min="1508" max="1508" width="0.42578125" style="21" customWidth="1"/>
    <col min="1509" max="1509" width="11" style="21" customWidth="1"/>
    <col min="1510" max="1510" width="0.42578125" style="21" customWidth="1"/>
    <col min="1511" max="1511" width="12.42578125" style="21" customWidth="1"/>
    <col min="1512" max="1512" width="0.42578125" style="21" customWidth="1"/>
    <col min="1513" max="1513" width="11.42578125" style="21" customWidth="1"/>
    <col min="1514" max="1514" width="0.42578125" style="21" customWidth="1"/>
    <col min="1515" max="1515" width="12.42578125" style="21" customWidth="1"/>
    <col min="1516" max="1516" width="0.42578125" style="21" customWidth="1"/>
    <col min="1517" max="1517" width="10.42578125" style="21" customWidth="1"/>
    <col min="1518" max="1518" width="0.42578125" style="21" customWidth="1"/>
    <col min="1519" max="1519" width="11.42578125" style="21" customWidth="1"/>
    <col min="1520" max="1520" width="0.42578125" style="21" customWidth="1"/>
    <col min="1521" max="1521" width="10.42578125" style="21" customWidth="1"/>
    <col min="1522" max="1522" width="0.42578125" style="21" customWidth="1"/>
    <col min="1523" max="1523" width="10.5703125" style="21" customWidth="1"/>
    <col min="1524" max="1524" width="0.42578125" style="21" customWidth="1"/>
    <col min="1525" max="1525" width="12.42578125" style="21" customWidth="1"/>
    <col min="1526" max="1526" width="0.42578125" style="21" customWidth="1"/>
    <col min="1527" max="1527" width="10.5703125" style="21" customWidth="1"/>
    <col min="1528" max="1528" width="12.42578125" style="21" bestFit="1" customWidth="1"/>
    <col min="1529" max="1755" width="10.42578125" style="21"/>
    <col min="1756" max="1756" width="33.5703125" style="21" customWidth="1"/>
    <col min="1757" max="1757" width="10.42578125" style="21" customWidth="1"/>
    <col min="1758" max="1758" width="0.42578125" style="21" customWidth="1"/>
    <col min="1759" max="1759" width="12" style="21" customWidth="1"/>
    <col min="1760" max="1760" width="0.42578125" style="21" customWidth="1"/>
    <col min="1761" max="1761" width="10.42578125" style="21" customWidth="1"/>
    <col min="1762" max="1762" width="0.42578125" style="21" customWidth="1"/>
    <col min="1763" max="1763" width="9.42578125" style="21" customWidth="1"/>
    <col min="1764" max="1764" width="0.42578125" style="21" customWidth="1"/>
    <col min="1765" max="1765" width="11" style="21" customWidth="1"/>
    <col min="1766" max="1766" width="0.42578125" style="21" customWidth="1"/>
    <col min="1767" max="1767" width="12.42578125" style="21" customWidth="1"/>
    <col min="1768" max="1768" width="0.42578125" style="21" customWidth="1"/>
    <col min="1769" max="1769" width="11.42578125" style="21" customWidth="1"/>
    <col min="1770" max="1770" width="0.42578125" style="21" customWidth="1"/>
    <col min="1771" max="1771" width="12.42578125" style="21" customWidth="1"/>
    <col min="1772" max="1772" width="0.42578125" style="21" customWidth="1"/>
    <col min="1773" max="1773" width="10.42578125" style="21" customWidth="1"/>
    <col min="1774" max="1774" width="0.42578125" style="21" customWidth="1"/>
    <col min="1775" max="1775" width="11.42578125" style="21" customWidth="1"/>
    <col min="1776" max="1776" width="0.42578125" style="21" customWidth="1"/>
    <col min="1777" max="1777" width="10.42578125" style="21" customWidth="1"/>
    <col min="1778" max="1778" width="0.42578125" style="21" customWidth="1"/>
    <col min="1779" max="1779" width="10.5703125" style="21" customWidth="1"/>
    <col min="1780" max="1780" width="0.42578125" style="21" customWidth="1"/>
    <col min="1781" max="1781" width="12.42578125" style="21" customWidth="1"/>
    <col min="1782" max="1782" width="0.42578125" style="21" customWidth="1"/>
    <col min="1783" max="1783" width="10.5703125" style="21" customWidth="1"/>
    <col min="1784" max="1784" width="12.42578125" style="21" bestFit="1" customWidth="1"/>
    <col min="1785" max="2011" width="10.42578125" style="21"/>
    <col min="2012" max="2012" width="33.5703125" style="21" customWidth="1"/>
    <col min="2013" max="2013" width="10.42578125" style="21" customWidth="1"/>
    <col min="2014" max="2014" width="0.42578125" style="21" customWidth="1"/>
    <col min="2015" max="2015" width="12" style="21" customWidth="1"/>
    <col min="2016" max="2016" width="0.42578125" style="21" customWidth="1"/>
    <col min="2017" max="2017" width="10.42578125" style="21" customWidth="1"/>
    <col min="2018" max="2018" width="0.42578125" style="21" customWidth="1"/>
    <col min="2019" max="2019" width="9.42578125" style="21" customWidth="1"/>
    <col min="2020" max="2020" width="0.42578125" style="21" customWidth="1"/>
    <col min="2021" max="2021" width="11" style="21" customWidth="1"/>
    <col min="2022" max="2022" width="0.42578125" style="21" customWidth="1"/>
    <col min="2023" max="2023" width="12.42578125" style="21" customWidth="1"/>
    <col min="2024" max="2024" width="0.42578125" style="21" customWidth="1"/>
    <col min="2025" max="2025" width="11.42578125" style="21" customWidth="1"/>
    <col min="2026" max="2026" width="0.42578125" style="21" customWidth="1"/>
    <col min="2027" max="2027" width="12.42578125" style="21" customWidth="1"/>
    <col min="2028" max="2028" width="0.42578125" style="21" customWidth="1"/>
    <col min="2029" max="2029" width="10.42578125" style="21" customWidth="1"/>
    <col min="2030" max="2030" width="0.42578125" style="21" customWidth="1"/>
    <col min="2031" max="2031" width="11.42578125" style="21" customWidth="1"/>
    <col min="2032" max="2032" width="0.42578125" style="21" customWidth="1"/>
    <col min="2033" max="2033" width="10.42578125" style="21" customWidth="1"/>
    <col min="2034" max="2034" width="0.42578125" style="21" customWidth="1"/>
    <col min="2035" max="2035" width="10.5703125" style="21" customWidth="1"/>
    <col min="2036" max="2036" width="0.42578125" style="21" customWidth="1"/>
    <col min="2037" max="2037" width="12.42578125" style="21" customWidth="1"/>
    <col min="2038" max="2038" width="0.42578125" style="21" customWidth="1"/>
    <col min="2039" max="2039" width="10.5703125" style="21" customWidth="1"/>
    <col min="2040" max="2040" width="12.42578125" style="21" bestFit="1" customWidth="1"/>
    <col min="2041" max="2267" width="10.42578125" style="21"/>
    <col min="2268" max="2268" width="33.5703125" style="21" customWidth="1"/>
    <col min="2269" max="2269" width="10.42578125" style="21" customWidth="1"/>
    <col min="2270" max="2270" width="0.42578125" style="21" customWidth="1"/>
    <col min="2271" max="2271" width="12" style="21" customWidth="1"/>
    <col min="2272" max="2272" width="0.42578125" style="21" customWidth="1"/>
    <col min="2273" max="2273" width="10.42578125" style="21" customWidth="1"/>
    <col min="2274" max="2274" width="0.42578125" style="21" customWidth="1"/>
    <col min="2275" max="2275" width="9.42578125" style="21" customWidth="1"/>
    <col min="2276" max="2276" width="0.42578125" style="21" customWidth="1"/>
    <col min="2277" max="2277" width="11" style="21" customWidth="1"/>
    <col min="2278" max="2278" width="0.42578125" style="21" customWidth="1"/>
    <col min="2279" max="2279" width="12.42578125" style="21" customWidth="1"/>
    <col min="2280" max="2280" width="0.42578125" style="21" customWidth="1"/>
    <col min="2281" max="2281" width="11.42578125" style="21" customWidth="1"/>
    <col min="2282" max="2282" width="0.42578125" style="21" customWidth="1"/>
    <col min="2283" max="2283" width="12.42578125" style="21" customWidth="1"/>
    <col min="2284" max="2284" width="0.42578125" style="21" customWidth="1"/>
    <col min="2285" max="2285" width="10.42578125" style="21" customWidth="1"/>
    <col min="2286" max="2286" width="0.42578125" style="21" customWidth="1"/>
    <col min="2287" max="2287" width="11.42578125" style="21" customWidth="1"/>
    <col min="2288" max="2288" width="0.42578125" style="21" customWidth="1"/>
    <col min="2289" max="2289" width="10.42578125" style="21" customWidth="1"/>
    <col min="2290" max="2290" width="0.42578125" style="21" customWidth="1"/>
    <col min="2291" max="2291" width="10.5703125" style="21" customWidth="1"/>
    <col min="2292" max="2292" width="0.42578125" style="21" customWidth="1"/>
    <col min="2293" max="2293" width="12.42578125" style="21" customWidth="1"/>
    <col min="2294" max="2294" width="0.42578125" style="21" customWidth="1"/>
    <col min="2295" max="2295" width="10.5703125" style="21" customWidth="1"/>
    <col min="2296" max="2296" width="12.42578125" style="21" bestFit="1" customWidth="1"/>
    <col min="2297" max="2523" width="10.42578125" style="21"/>
    <col min="2524" max="2524" width="33.5703125" style="21" customWidth="1"/>
    <col min="2525" max="2525" width="10.42578125" style="21" customWidth="1"/>
    <col min="2526" max="2526" width="0.42578125" style="21" customWidth="1"/>
    <col min="2527" max="2527" width="12" style="21" customWidth="1"/>
    <col min="2528" max="2528" width="0.42578125" style="21" customWidth="1"/>
    <col min="2529" max="2529" width="10.42578125" style="21" customWidth="1"/>
    <col min="2530" max="2530" width="0.42578125" style="21" customWidth="1"/>
    <col min="2531" max="2531" width="9.42578125" style="21" customWidth="1"/>
    <col min="2532" max="2532" width="0.42578125" style="21" customWidth="1"/>
    <col min="2533" max="2533" width="11" style="21" customWidth="1"/>
    <col min="2534" max="2534" width="0.42578125" style="21" customWidth="1"/>
    <col min="2535" max="2535" width="12.42578125" style="21" customWidth="1"/>
    <col min="2536" max="2536" width="0.42578125" style="21" customWidth="1"/>
    <col min="2537" max="2537" width="11.42578125" style="21" customWidth="1"/>
    <col min="2538" max="2538" width="0.42578125" style="21" customWidth="1"/>
    <col min="2539" max="2539" width="12.42578125" style="21" customWidth="1"/>
    <col min="2540" max="2540" width="0.42578125" style="21" customWidth="1"/>
    <col min="2541" max="2541" width="10.42578125" style="21" customWidth="1"/>
    <col min="2542" max="2542" width="0.42578125" style="21" customWidth="1"/>
    <col min="2543" max="2543" width="11.42578125" style="21" customWidth="1"/>
    <col min="2544" max="2544" width="0.42578125" style="21" customWidth="1"/>
    <col min="2545" max="2545" width="10.42578125" style="21" customWidth="1"/>
    <col min="2546" max="2546" width="0.42578125" style="21" customWidth="1"/>
    <col min="2547" max="2547" width="10.5703125" style="21" customWidth="1"/>
    <col min="2548" max="2548" width="0.42578125" style="21" customWidth="1"/>
    <col min="2549" max="2549" width="12.42578125" style="21" customWidth="1"/>
    <col min="2550" max="2550" width="0.42578125" style="21" customWidth="1"/>
    <col min="2551" max="2551" width="10.5703125" style="21" customWidth="1"/>
    <col min="2552" max="2552" width="12.42578125" style="21" bestFit="1" customWidth="1"/>
    <col min="2553" max="2779" width="10.42578125" style="21"/>
    <col min="2780" max="2780" width="33.5703125" style="21" customWidth="1"/>
    <col min="2781" max="2781" width="10.42578125" style="21" customWidth="1"/>
    <col min="2782" max="2782" width="0.42578125" style="21" customWidth="1"/>
    <col min="2783" max="2783" width="12" style="21" customWidth="1"/>
    <col min="2784" max="2784" width="0.42578125" style="21" customWidth="1"/>
    <col min="2785" max="2785" width="10.42578125" style="21" customWidth="1"/>
    <col min="2786" max="2786" width="0.42578125" style="21" customWidth="1"/>
    <col min="2787" max="2787" width="9.42578125" style="21" customWidth="1"/>
    <col min="2788" max="2788" width="0.42578125" style="21" customWidth="1"/>
    <col min="2789" max="2789" width="11" style="21" customWidth="1"/>
    <col min="2790" max="2790" width="0.42578125" style="21" customWidth="1"/>
    <col min="2791" max="2791" width="12.42578125" style="21" customWidth="1"/>
    <col min="2792" max="2792" width="0.42578125" style="21" customWidth="1"/>
    <col min="2793" max="2793" width="11.42578125" style="21" customWidth="1"/>
    <col min="2794" max="2794" width="0.42578125" style="21" customWidth="1"/>
    <col min="2795" max="2795" width="12.42578125" style="21" customWidth="1"/>
    <col min="2796" max="2796" width="0.42578125" style="21" customWidth="1"/>
    <col min="2797" max="2797" width="10.42578125" style="21" customWidth="1"/>
    <col min="2798" max="2798" width="0.42578125" style="21" customWidth="1"/>
    <col min="2799" max="2799" width="11.42578125" style="21" customWidth="1"/>
    <col min="2800" max="2800" width="0.42578125" style="21" customWidth="1"/>
    <col min="2801" max="2801" width="10.42578125" style="21" customWidth="1"/>
    <col min="2802" max="2802" width="0.42578125" style="21" customWidth="1"/>
    <col min="2803" max="2803" width="10.5703125" style="21" customWidth="1"/>
    <col min="2804" max="2804" width="0.42578125" style="21" customWidth="1"/>
    <col min="2805" max="2805" width="12.42578125" style="21" customWidth="1"/>
    <col min="2806" max="2806" width="0.42578125" style="21" customWidth="1"/>
    <col min="2807" max="2807" width="10.5703125" style="21" customWidth="1"/>
    <col min="2808" max="2808" width="12.42578125" style="21" bestFit="1" customWidth="1"/>
    <col min="2809" max="3035" width="10.42578125" style="21"/>
    <col min="3036" max="3036" width="33.5703125" style="21" customWidth="1"/>
    <col min="3037" max="3037" width="10.42578125" style="21" customWidth="1"/>
    <col min="3038" max="3038" width="0.42578125" style="21" customWidth="1"/>
    <col min="3039" max="3039" width="12" style="21" customWidth="1"/>
    <col min="3040" max="3040" width="0.42578125" style="21" customWidth="1"/>
    <col min="3041" max="3041" width="10.42578125" style="21" customWidth="1"/>
    <col min="3042" max="3042" width="0.42578125" style="21" customWidth="1"/>
    <col min="3043" max="3043" width="9.42578125" style="21" customWidth="1"/>
    <col min="3044" max="3044" width="0.42578125" style="21" customWidth="1"/>
    <col min="3045" max="3045" width="11" style="21" customWidth="1"/>
    <col min="3046" max="3046" width="0.42578125" style="21" customWidth="1"/>
    <col min="3047" max="3047" width="12.42578125" style="21" customWidth="1"/>
    <col min="3048" max="3048" width="0.42578125" style="21" customWidth="1"/>
    <col min="3049" max="3049" width="11.42578125" style="21" customWidth="1"/>
    <col min="3050" max="3050" width="0.42578125" style="21" customWidth="1"/>
    <col min="3051" max="3051" width="12.42578125" style="21" customWidth="1"/>
    <col min="3052" max="3052" width="0.42578125" style="21" customWidth="1"/>
    <col min="3053" max="3053" width="10.42578125" style="21" customWidth="1"/>
    <col min="3054" max="3054" width="0.42578125" style="21" customWidth="1"/>
    <col min="3055" max="3055" width="11.42578125" style="21" customWidth="1"/>
    <col min="3056" max="3056" width="0.42578125" style="21" customWidth="1"/>
    <col min="3057" max="3057" width="10.42578125" style="21" customWidth="1"/>
    <col min="3058" max="3058" width="0.42578125" style="21" customWidth="1"/>
    <col min="3059" max="3059" width="10.5703125" style="21" customWidth="1"/>
    <col min="3060" max="3060" width="0.42578125" style="21" customWidth="1"/>
    <col min="3061" max="3061" width="12.42578125" style="21" customWidth="1"/>
    <col min="3062" max="3062" width="0.42578125" style="21" customWidth="1"/>
    <col min="3063" max="3063" width="10.5703125" style="21" customWidth="1"/>
    <col min="3064" max="3064" width="12.42578125" style="21" bestFit="1" customWidth="1"/>
    <col min="3065" max="3291" width="10.42578125" style="21"/>
    <col min="3292" max="3292" width="33.5703125" style="21" customWidth="1"/>
    <col min="3293" max="3293" width="10.42578125" style="21" customWidth="1"/>
    <col min="3294" max="3294" width="0.42578125" style="21" customWidth="1"/>
    <col min="3295" max="3295" width="12" style="21" customWidth="1"/>
    <col min="3296" max="3296" width="0.42578125" style="21" customWidth="1"/>
    <col min="3297" max="3297" width="10.42578125" style="21" customWidth="1"/>
    <col min="3298" max="3298" width="0.42578125" style="21" customWidth="1"/>
    <col min="3299" max="3299" width="9.42578125" style="21" customWidth="1"/>
    <col min="3300" max="3300" width="0.42578125" style="21" customWidth="1"/>
    <col min="3301" max="3301" width="11" style="21" customWidth="1"/>
    <col min="3302" max="3302" width="0.42578125" style="21" customWidth="1"/>
    <col min="3303" max="3303" width="12.42578125" style="21" customWidth="1"/>
    <col min="3304" max="3304" width="0.42578125" style="21" customWidth="1"/>
    <col min="3305" max="3305" width="11.42578125" style="21" customWidth="1"/>
    <col min="3306" max="3306" width="0.42578125" style="21" customWidth="1"/>
    <col min="3307" max="3307" width="12.42578125" style="21" customWidth="1"/>
    <col min="3308" max="3308" width="0.42578125" style="21" customWidth="1"/>
    <col min="3309" max="3309" width="10.42578125" style="21" customWidth="1"/>
    <col min="3310" max="3310" width="0.42578125" style="21" customWidth="1"/>
    <col min="3311" max="3311" width="11.42578125" style="21" customWidth="1"/>
    <col min="3312" max="3312" width="0.42578125" style="21" customWidth="1"/>
    <col min="3313" max="3313" width="10.42578125" style="21" customWidth="1"/>
    <col min="3314" max="3314" width="0.42578125" style="21" customWidth="1"/>
    <col min="3315" max="3315" width="10.5703125" style="21" customWidth="1"/>
    <col min="3316" max="3316" width="0.42578125" style="21" customWidth="1"/>
    <col min="3317" max="3317" width="12.42578125" style="21" customWidth="1"/>
    <col min="3318" max="3318" width="0.42578125" style="21" customWidth="1"/>
    <col min="3319" max="3319" width="10.5703125" style="21" customWidth="1"/>
    <col min="3320" max="3320" width="12.42578125" style="21" bestFit="1" customWidth="1"/>
    <col min="3321" max="3547" width="10.42578125" style="21"/>
    <col min="3548" max="3548" width="33.5703125" style="21" customWidth="1"/>
    <col min="3549" max="3549" width="10.42578125" style="21" customWidth="1"/>
    <col min="3550" max="3550" width="0.42578125" style="21" customWidth="1"/>
    <col min="3551" max="3551" width="12" style="21" customWidth="1"/>
    <col min="3552" max="3552" width="0.42578125" style="21" customWidth="1"/>
    <col min="3553" max="3553" width="10.42578125" style="21" customWidth="1"/>
    <col min="3554" max="3554" width="0.42578125" style="21" customWidth="1"/>
    <col min="3555" max="3555" width="9.42578125" style="21" customWidth="1"/>
    <col min="3556" max="3556" width="0.42578125" style="21" customWidth="1"/>
    <col min="3557" max="3557" width="11" style="21" customWidth="1"/>
    <col min="3558" max="3558" width="0.42578125" style="21" customWidth="1"/>
    <col min="3559" max="3559" width="12.42578125" style="21" customWidth="1"/>
    <col min="3560" max="3560" width="0.42578125" style="21" customWidth="1"/>
    <col min="3561" max="3561" width="11.42578125" style="21" customWidth="1"/>
    <col min="3562" max="3562" width="0.42578125" style="21" customWidth="1"/>
    <col min="3563" max="3563" width="12.42578125" style="21" customWidth="1"/>
    <col min="3564" max="3564" width="0.42578125" style="21" customWidth="1"/>
    <col min="3565" max="3565" width="10.42578125" style="21" customWidth="1"/>
    <col min="3566" max="3566" width="0.42578125" style="21" customWidth="1"/>
    <col min="3567" max="3567" width="11.42578125" style="21" customWidth="1"/>
    <col min="3568" max="3568" width="0.42578125" style="21" customWidth="1"/>
    <col min="3569" max="3569" width="10.42578125" style="21" customWidth="1"/>
    <col min="3570" max="3570" width="0.42578125" style="21" customWidth="1"/>
    <col min="3571" max="3571" width="10.5703125" style="21" customWidth="1"/>
    <col min="3572" max="3572" width="0.42578125" style="21" customWidth="1"/>
    <col min="3573" max="3573" width="12.42578125" style="21" customWidth="1"/>
    <col min="3574" max="3574" width="0.42578125" style="21" customWidth="1"/>
    <col min="3575" max="3575" width="10.5703125" style="21" customWidth="1"/>
    <col min="3576" max="3576" width="12.42578125" style="21" bestFit="1" customWidth="1"/>
    <col min="3577" max="3803" width="10.42578125" style="21"/>
    <col min="3804" max="3804" width="33.5703125" style="21" customWidth="1"/>
    <col min="3805" max="3805" width="10.42578125" style="21" customWidth="1"/>
    <col min="3806" max="3806" width="0.42578125" style="21" customWidth="1"/>
    <col min="3807" max="3807" width="12" style="21" customWidth="1"/>
    <col min="3808" max="3808" width="0.42578125" style="21" customWidth="1"/>
    <col min="3809" max="3809" width="10.42578125" style="21" customWidth="1"/>
    <col min="3810" max="3810" width="0.42578125" style="21" customWidth="1"/>
    <col min="3811" max="3811" width="9.42578125" style="21" customWidth="1"/>
    <col min="3812" max="3812" width="0.42578125" style="21" customWidth="1"/>
    <col min="3813" max="3813" width="11" style="21" customWidth="1"/>
    <col min="3814" max="3814" width="0.42578125" style="21" customWidth="1"/>
    <col min="3815" max="3815" width="12.42578125" style="21" customWidth="1"/>
    <col min="3816" max="3816" width="0.42578125" style="21" customWidth="1"/>
    <col min="3817" max="3817" width="11.42578125" style="21" customWidth="1"/>
    <col min="3818" max="3818" width="0.42578125" style="21" customWidth="1"/>
    <col min="3819" max="3819" width="12.42578125" style="21" customWidth="1"/>
    <col min="3820" max="3820" width="0.42578125" style="21" customWidth="1"/>
    <col min="3821" max="3821" width="10.42578125" style="21" customWidth="1"/>
    <col min="3822" max="3822" width="0.42578125" style="21" customWidth="1"/>
    <col min="3823" max="3823" width="11.42578125" style="21" customWidth="1"/>
    <col min="3824" max="3824" width="0.42578125" style="21" customWidth="1"/>
    <col min="3825" max="3825" width="10.42578125" style="21" customWidth="1"/>
    <col min="3826" max="3826" width="0.42578125" style="21" customWidth="1"/>
    <col min="3827" max="3827" width="10.5703125" style="21" customWidth="1"/>
    <col min="3828" max="3828" width="0.42578125" style="21" customWidth="1"/>
    <col min="3829" max="3829" width="12.42578125" style="21" customWidth="1"/>
    <col min="3830" max="3830" width="0.42578125" style="21" customWidth="1"/>
    <col min="3831" max="3831" width="10.5703125" style="21" customWidth="1"/>
    <col min="3832" max="3832" width="12.42578125" style="21" bestFit="1" customWidth="1"/>
    <col min="3833" max="4059" width="10.42578125" style="21"/>
    <col min="4060" max="4060" width="33.5703125" style="21" customWidth="1"/>
    <col min="4061" max="4061" width="10.42578125" style="21" customWidth="1"/>
    <col min="4062" max="4062" width="0.42578125" style="21" customWidth="1"/>
    <col min="4063" max="4063" width="12" style="21" customWidth="1"/>
    <col min="4064" max="4064" width="0.42578125" style="21" customWidth="1"/>
    <col min="4065" max="4065" width="10.42578125" style="21" customWidth="1"/>
    <col min="4066" max="4066" width="0.42578125" style="21" customWidth="1"/>
    <col min="4067" max="4067" width="9.42578125" style="21" customWidth="1"/>
    <col min="4068" max="4068" width="0.42578125" style="21" customWidth="1"/>
    <col min="4069" max="4069" width="11" style="21" customWidth="1"/>
    <col min="4070" max="4070" width="0.42578125" style="21" customWidth="1"/>
    <col min="4071" max="4071" width="12.42578125" style="21" customWidth="1"/>
    <col min="4072" max="4072" width="0.42578125" style="21" customWidth="1"/>
    <col min="4073" max="4073" width="11.42578125" style="21" customWidth="1"/>
    <col min="4074" max="4074" width="0.42578125" style="21" customWidth="1"/>
    <col min="4075" max="4075" width="12.42578125" style="21" customWidth="1"/>
    <col min="4076" max="4076" width="0.42578125" style="21" customWidth="1"/>
    <col min="4077" max="4077" width="10.42578125" style="21" customWidth="1"/>
    <col min="4078" max="4078" width="0.42578125" style="21" customWidth="1"/>
    <col min="4079" max="4079" width="11.42578125" style="21" customWidth="1"/>
    <col min="4080" max="4080" width="0.42578125" style="21" customWidth="1"/>
    <col min="4081" max="4081" width="10.42578125" style="21" customWidth="1"/>
    <col min="4082" max="4082" width="0.42578125" style="21" customWidth="1"/>
    <col min="4083" max="4083" width="10.5703125" style="21" customWidth="1"/>
    <col min="4084" max="4084" width="0.42578125" style="21" customWidth="1"/>
    <col min="4085" max="4085" width="12.42578125" style="21" customWidth="1"/>
    <col min="4086" max="4086" width="0.42578125" style="21" customWidth="1"/>
    <col min="4087" max="4087" width="10.5703125" style="21" customWidth="1"/>
    <col min="4088" max="4088" width="12.42578125" style="21" bestFit="1" customWidth="1"/>
    <col min="4089" max="4315" width="10.42578125" style="21"/>
    <col min="4316" max="4316" width="33.5703125" style="21" customWidth="1"/>
    <col min="4317" max="4317" width="10.42578125" style="21" customWidth="1"/>
    <col min="4318" max="4318" width="0.42578125" style="21" customWidth="1"/>
    <col min="4319" max="4319" width="12" style="21" customWidth="1"/>
    <col min="4320" max="4320" width="0.42578125" style="21" customWidth="1"/>
    <col min="4321" max="4321" width="10.42578125" style="21" customWidth="1"/>
    <col min="4322" max="4322" width="0.42578125" style="21" customWidth="1"/>
    <col min="4323" max="4323" width="9.42578125" style="21" customWidth="1"/>
    <col min="4324" max="4324" width="0.42578125" style="21" customWidth="1"/>
    <col min="4325" max="4325" width="11" style="21" customWidth="1"/>
    <col min="4326" max="4326" width="0.42578125" style="21" customWidth="1"/>
    <col min="4327" max="4327" width="12.42578125" style="21" customWidth="1"/>
    <col min="4328" max="4328" width="0.42578125" style="21" customWidth="1"/>
    <col min="4329" max="4329" width="11.42578125" style="21" customWidth="1"/>
    <col min="4330" max="4330" width="0.42578125" style="21" customWidth="1"/>
    <col min="4331" max="4331" width="12.42578125" style="21" customWidth="1"/>
    <col min="4332" max="4332" width="0.42578125" style="21" customWidth="1"/>
    <col min="4333" max="4333" width="10.42578125" style="21" customWidth="1"/>
    <col min="4334" max="4334" width="0.42578125" style="21" customWidth="1"/>
    <col min="4335" max="4335" width="11.42578125" style="21" customWidth="1"/>
    <col min="4336" max="4336" width="0.42578125" style="21" customWidth="1"/>
    <col min="4337" max="4337" width="10.42578125" style="21" customWidth="1"/>
    <col min="4338" max="4338" width="0.42578125" style="21" customWidth="1"/>
    <col min="4339" max="4339" width="10.5703125" style="21" customWidth="1"/>
    <col min="4340" max="4340" width="0.42578125" style="21" customWidth="1"/>
    <col min="4341" max="4341" width="12.42578125" style="21" customWidth="1"/>
    <col min="4342" max="4342" width="0.42578125" style="21" customWidth="1"/>
    <col min="4343" max="4343" width="10.5703125" style="21" customWidth="1"/>
    <col min="4344" max="4344" width="12.42578125" style="21" bestFit="1" customWidth="1"/>
    <col min="4345" max="4571" width="10.42578125" style="21"/>
    <col min="4572" max="4572" width="33.5703125" style="21" customWidth="1"/>
    <col min="4573" max="4573" width="10.42578125" style="21" customWidth="1"/>
    <col min="4574" max="4574" width="0.42578125" style="21" customWidth="1"/>
    <col min="4575" max="4575" width="12" style="21" customWidth="1"/>
    <col min="4576" max="4576" width="0.42578125" style="21" customWidth="1"/>
    <col min="4577" max="4577" width="10.42578125" style="21" customWidth="1"/>
    <col min="4578" max="4578" width="0.42578125" style="21" customWidth="1"/>
    <col min="4579" max="4579" width="9.42578125" style="21" customWidth="1"/>
    <col min="4580" max="4580" width="0.42578125" style="21" customWidth="1"/>
    <col min="4581" max="4581" width="11" style="21" customWidth="1"/>
    <col min="4582" max="4582" width="0.42578125" style="21" customWidth="1"/>
    <col min="4583" max="4583" width="12.42578125" style="21" customWidth="1"/>
    <col min="4584" max="4584" width="0.42578125" style="21" customWidth="1"/>
    <col min="4585" max="4585" width="11.42578125" style="21" customWidth="1"/>
    <col min="4586" max="4586" width="0.42578125" style="21" customWidth="1"/>
    <col min="4587" max="4587" width="12.42578125" style="21" customWidth="1"/>
    <col min="4588" max="4588" width="0.42578125" style="21" customWidth="1"/>
    <col min="4589" max="4589" width="10.42578125" style="21" customWidth="1"/>
    <col min="4590" max="4590" width="0.42578125" style="21" customWidth="1"/>
    <col min="4591" max="4591" width="11.42578125" style="21" customWidth="1"/>
    <col min="4592" max="4592" width="0.42578125" style="21" customWidth="1"/>
    <col min="4593" max="4593" width="10.42578125" style="21" customWidth="1"/>
    <col min="4594" max="4594" width="0.42578125" style="21" customWidth="1"/>
    <col min="4595" max="4595" width="10.5703125" style="21" customWidth="1"/>
    <col min="4596" max="4596" width="0.42578125" style="21" customWidth="1"/>
    <col min="4597" max="4597" width="12.42578125" style="21" customWidth="1"/>
    <col min="4598" max="4598" width="0.42578125" style="21" customWidth="1"/>
    <col min="4599" max="4599" width="10.5703125" style="21" customWidth="1"/>
    <col min="4600" max="4600" width="12.42578125" style="21" bestFit="1" customWidth="1"/>
    <col min="4601" max="4827" width="10.42578125" style="21"/>
    <col min="4828" max="4828" width="33.5703125" style="21" customWidth="1"/>
    <col min="4829" max="4829" width="10.42578125" style="21" customWidth="1"/>
    <col min="4830" max="4830" width="0.42578125" style="21" customWidth="1"/>
    <col min="4831" max="4831" width="12" style="21" customWidth="1"/>
    <col min="4832" max="4832" width="0.42578125" style="21" customWidth="1"/>
    <col min="4833" max="4833" width="10.42578125" style="21" customWidth="1"/>
    <col min="4834" max="4834" width="0.42578125" style="21" customWidth="1"/>
    <col min="4835" max="4835" width="9.42578125" style="21" customWidth="1"/>
    <col min="4836" max="4836" width="0.42578125" style="21" customWidth="1"/>
    <col min="4837" max="4837" width="11" style="21" customWidth="1"/>
    <col min="4838" max="4838" width="0.42578125" style="21" customWidth="1"/>
    <col min="4839" max="4839" width="12.42578125" style="21" customWidth="1"/>
    <col min="4840" max="4840" width="0.42578125" style="21" customWidth="1"/>
    <col min="4841" max="4841" width="11.42578125" style="21" customWidth="1"/>
    <col min="4842" max="4842" width="0.42578125" style="21" customWidth="1"/>
    <col min="4843" max="4843" width="12.42578125" style="21" customWidth="1"/>
    <col min="4844" max="4844" width="0.42578125" style="21" customWidth="1"/>
    <col min="4845" max="4845" width="10.42578125" style="21" customWidth="1"/>
    <col min="4846" max="4846" width="0.42578125" style="21" customWidth="1"/>
    <col min="4847" max="4847" width="11.42578125" style="21" customWidth="1"/>
    <col min="4848" max="4848" width="0.42578125" style="21" customWidth="1"/>
    <col min="4849" max="4849" width="10.42578125" style="21" customWidth="1"/>
    <col min="4850" max="4850" width="0.42578125" style="21" customWidth="1"/>
    <col min="4851" max="4851" width="10.5703125" style="21" customWidth="1"/>
    <col min="4852" max="4852" width="0.42578125" style="21" customWidth="1"/>
    <col min="4853" max="4853" width="12.42578125" style="21" customWidth="1"/>
    <col min="4854" max="4854" width="0.42578125" style="21" customWidth="1"/>
    <col min="4855" max="4855" width="10.5703125" style="21" customWidth="1"/>
    <col min="4856" max="4856" width="12.42578125" style="21" bestFit="1" customWidth="1"/>
    <col min="4857" max="5083" width="10.42578125" style="21"/>
    <col min="5084" max="5084" width="33.5703125" style="21" customWidth="1"/>
    <col min="5085" max="5085" width="10.42578125" style="21" customWidth="1"/>
    <col min="5086" max="5086" width="0.42578125" style="21" customWidth="1"/>
    <col min="5087" max="5087" width="12" style="21" customWidth="1"/>
    <col min="5088" max="5088" width="0.42578125" style="21" customWidth="1"/>
    <col min="5089" max="5089" width="10.42578125" style="21" customWidth="1"/>
    <col min="5090" max="5090" width="0.42578125" style="21" customWidth="1"/>
    <col min="5091" max="5091" width="9.42578125" style="21" customWidth="1"/>
    <col min="5092" max="5092" width="0.42578125" style="21" customWidth="1"/>
    <col min="5093" max="5093" width="11" style="21" customWidth="1"/>
    <col min="5094" max="5094" width="0.42578125" style="21" customWidth="1"/>
    <col min="5095" max="5095" width="12.42578125" style="21" customWidth="1"/>
    <col min="5096" max="5096" width="0.42578125" style="21" customWidth="1"/>
    <col min="5097" max="5097" width="11.42578125" style="21" customWidth="1"/>
    <col min="5098" max="5098" width="0.42578125" style="21" customWidth="1"/>
    <col min="5099" max="5099" width="12.42578125" style="21" customWidth="1"/>
    <col min="5100" max="5100" width="0.42578125" style="21" customWidth="1"/>
    <col min="5101" max="5101" width="10.42578125" style="21" customWidth="1"/>
    <col min="5102" max="5102" width="0.42578125" style="21" customWidth="1"/>
    <col min="5103" max="5103" width="11.42578125" style="21" customWidth="1"/>
    <col min="5104" max="5104" width="0.42578125" style="21" customWidth="1"/>
    <col min="5105" max="5105" width="10.42578125" style="21" customWidth="1"/>
    <col min="5106" max="5106" width="0.42578125" style="21" customWidth="1"/>
    <col min="5107" max="5107" width="10.5703125" style="21" customWidth="1"/>
    <col min="5108" max="5108" width="0.42578125" style="21" customWidth="1"/>
    <col min="5109" max="5109" width="12.42578125" style="21" customWidth="1"/>
    <col min="5110" max="5110" width="0.42578125" style="21" customWidth="1"/>
    <col min="5111" max="5111" width="10.5703125" style="21" customWidth="1"/>
    <col min="5112" max="5112" width="12.42578125" style="21" bestFit="1" customWidth="1"/>
    <col min="5113" max="5339" width="10.42578125" style="21"/>
    <col min="5340" max="5340" width="33.5703125" style="21" customWidth="1"/>
    <col min="5341" max="5341" width="10.42578125" style="21" customWidth="1"/>
    <col min="5342" max="5342" width="0.42578125" style="21" customWidth="1"/>
    <col min="5343" max="5343" width="12" style="21" customWidth="1"/>
    <col min="5344" max="5344" width="0.42578125" style="21" customWidth="1"/>
    <col min="5345" max="5345" width="10.42578125" style="21" customWidth="1"/>
    <col min="5346" max="5346" width="0.42578125" style="21" customWidth="1"/>
    <col min="5347" max="5347" width="9.42578125" style="21" customWidth="1"/>
    <col min="5348" max="5348" width="0.42578125" style="21" customWidth="1"/>
    <col min="5349" max="5349" width="11" style="21" customWidth="1"/>
    <col min="5350" max="5350" width="0.42578125" style="21" customWidth="1"/>
    <col min="5351" max="5351" width="12.42578125" style="21" customWidth="1"/>
    <col min="5352" max="5352" width="0.42578125" style="21" customWidth="1"/>
    <col min="5353" max="5353" width="11.42578125" style="21" customWidth="1"/>
    <col min="5354" max="5354" width="0.42578125" style="21" customWidth="1"/>
    <col min="5355" max="5355" width="12.42578125" style="21" customWidth="1"/>
    <col min="5356" max="5356" width="0.42578125" style="21" customWidth="1"/>
    <col min="5357" max="5357" width="10.42578125" style="21" customWidth="1"/>
    <col min="5358" max="5358" width="0.42578125" style="21" customWidth="1"/>
    <col min="5359" max="5359" width="11.42578125" style="21" customWidth="1"/>
    <col min="5360" max="5360" width="0.42578125" style="21" customWidth="1"/>
    <col min="5361" max="5361" width="10.42578125" style="21" customWidth="1"/>
    <col min="5362" max="5362" width="0.42578125" style="21" customWidth="1"/>
    <col min="5363" max="5363" width="10.5703125" style="21" customWidth="1"/>
    <col min="5364" max="5364" width="0.42578125" style="21" customWidth="1"/>
    <col min="5365" max="5365" width="12.42578125" style="21" customWidth="1"/>
    <col min="5366" max="5366" width="0.42578125" style="21" customWidth="1"/>
    <col min="5367" max="5367" width="10.5703125" style="21" customWidth="1"/>
    <col min="5368" max="5368" width="12.42578125" style="21" bestFit="1" customWidth="1"/>
    <col min="5369" max="5595" width="10.42578125" style="21"/>
    <col min="5596" max="5596" width="33.5703125" style="21" customWidth="1"/>
    <col min="5597" max="5597" width="10.42578125" style="21" customWidth="1"/>
    <col min="5598" max="5598" width="0.42578125" style="21" customWidth="1"/>
    <col min="5599" max="5599" width="12" style="21" customWidth="1"/>
    <col min="5600" max="5600" width="0.42578125" style="21" customWidth="1"/>
    <col min="5601" max="5601" width="10.42578125" style="21" customWidth="1"/>
    <col min="5602" max="5602" width="0.42578125" style="21" customWidth="1"/>
    <col min="5603" max="5603" width="9.42578125" style="21" customWidth="1"/>
    <col min="5604" max="5604" width="0.42578125" style="21" customWidth="1"/>
    <col min="5605" max="5605" width="11" style="21" customWidth="1"/>
    <col min="5606" max="5606" width="0.42578125" style="21" customWidth="1"/>
    <col min="5607" max="5607" width="12.42578125" style="21" customWidth="1"/>
    <col min="5608" max="5608" width="0.42578125" style="21" customWidth="1"/>
    <col min="5609" max="5609" width="11.42578125" style="21" customWidth="1"/>
    <col min="5610" max="5610" width="0.42578125" style="21" customWidth="1"/>
    <col min="5611" max="5611" width="12.42578125" style="21" customWidth="1"/>
    <col min="5612" max="5612" width="0.42578125" style="21" customWidth="1"/>
    <col min="5613" max="5613" width="10.42578125" style="21" customWidth="1"/>
    <col min="5614" max="5614" width="0.42578125" style="21" customWidth="1"/>
    <col min="5615" max="5615" width="11.42578125" style="21" customWidth="1"/>
    <col min="5616" max="5616" width="0.42578125" style="21" customWidth="1"/>
    <col min="5617" max="5617" width="10.42578125" style="21" customWidth="1"/>
    <col min="5618" max="5618" width="0.42578125" style="21" customWidth="1"/>
    <col min="5619" max="5619" width="10.5703125" style="21" customWidth="1"/>
    <col min="5620" max="5620" width="0.42578125" style="21" customWidth="1"/>
    <col min="5621" max="5621" width="12.42578125" style="21" customWidth="1"/>
    <col min="5622" max="5622" width="0.42578125" style="21" customWidth="1"/>
    <col min="5623" max="5623" width="10.5703125" style="21" customWidth="1"/>
    <col min="5624" max="5624" width="12.42578125" style="21" bestFit="1" customWidth="1"/>
    <col min="5625" max="5851" width="10.42578125" style="21"/>
    <col min="5852" max="5852" width="33.5703125" style="21" customWidth="1"/>
    <col min="5853" max="5853" width="10.42578125" style="21" customWidth="1"/>
    <col min="5854" max="5854" width="0.42578125" style="21" customWidth="1"/>
    <col min="5855" max="5855" width="12" style="21" customWidth="1"/>
    <col min="5856" max="5856" width="0.42578125" style="21" customWidth="1"/>
    <col min="5857" max="5857" width="10.42578125" style="21" customWidth="1"/>
    <col min="5858" max="5858" width="0.42578125" style="21" customWidth="1"/>
    <col min="5859" max="5859" width="9.42578125" style="21" customWidth="1"/>
    <col min="5860" max="5860" width="0.42578125" style="21" customWidth="1"/>
    <col min="5861" max="5861" width="11" style="21" customWidth="1"/>
    <col min="5862" max="5862" width="0.42578125" style="21" customWidth="1"/>
    <col min="5863" max="5863" width="12.42578125" style="21" customWidth="1"/>
    <col min="5864" max="5864" width="0.42578125" style="21" customWidth="1"/>
    <col min="5865" max="5865" width="11.42578125" style="21" customWidth="1"/>
    <col min="5866" max="5866" width="0.42578125" style="21" customWidth="1"/>
    <col min="5867" max="5867" width="12.42578125" style="21" customWidth="1"/>
    <col min="5868" max="5868" width="0.42578125" style="21" customWidth="1"/>
    <col min="5869" max="5869" width="10.42578125" style="21" customWidth="1"/>
    <col min="5870" max="5870" width="0.42578125" style="21" customWidth="1"/>
    <col min="5871" max="5871" width="11.42578125" style="21" customWidth="1"/>
    <col min="5872" max="5872" width="0.42578125" style="21" customWidth="1"/>
    <col min="5873" max="5873" width="10.42578125" style="21" customWidth="1"/>
    <col min="5874" max="5874" width="0.42578125" style="21" customWidth="1"/>
    <col min="5875" max="5875" width="10.5703125" style="21" customWidth="1"/>
    <col min="5876" max="5876" width="0.42578125" style="21" customWidth="1"/>
    <col min="5877" max="5877" width="12.42578125" style="21" customWidth="1"/>
    <col min="5878" max="5878" width="0.42578125" style="21" customWidth="1"/>
    <col min="5879" max="5879" width="10.5703125" style="21" customWidth="1"/>
    <col min="5880" max="5880" width="12.42578125" style="21" bestFit="1" customWidth="1"/>
    <col min="5881" max="6107" width="10.42578125" style="21"/>
    <col min="6108" max="6108" width="33.5703125" style="21" customWidth="1"/>
    <col min="6109" max="6109" width="10.42578125" style="21" customWidth="1"/>
    <col min="6110" max="6110" width="0.42578125" style="21" customWidth="1"/>
    <col min="6111" max="6111" width="12" style="21" customWidth="1"/>
    <col min="6112" max="6112" width="0.42578125" style="21" customWidth="1"/>
    <col min="6113" max="6113" width="10.42578125" style="21" customWidth="1"/>
    <col min="6114" max="6114" width="0.42578125" style="21" customWidth="1"/>
    <col min="6115" max="6115" width="9.42578125" style="21" customWidth="1"/>
    <col min="6116" max="6116" width="0.42578125" style="21" customWidth="1"/>
    <col min="6117" max="6117" width="11" style="21" customWidth="1"/>
    <col min="6118" max="6118" width="0.42578125" style="21" customWidth="1"/>
    <col min="6119" max="6119" width="12.42578125" style="21" customWidth="1"/>
    <col min="6120" max="6120" width="0.42578125" style="21" customWidth="1"/>
    <col min="6121" max="6121" width="11.42578125" style="21" customWidth="1"/>
    <col min="6122" max="6122" width="0.42578125" style="21" customWidth="1"/>
    <col min="6123" max="6123" width="12.42578125" style="21" customWidth="1"/>
    <col min="6124" max="6124" width="0.42578125" style="21" customWidth="1"/>
    <col min="6125" max="6125" width="10.42578125" style="21" customWidth="1"/>
    <col min="6126" max="6126" width="0.42578125" style="21" customWidth="1"/>
    <col min="6127" max="6127" width="11.42578125" style="21" customWidth="1"/>
    <col min="6128" max="6128" width="0.42578125" style="21" customWidth="1"/>
    <col min="6129" max="6129" width="10.42578125" style="21" customWidth="1"/>
    <col min="6130" max="6130" width="0.42578125" style="21" customWidth="1"/>
    <col min="6131" max="6131" width="10.5703125" style="21" customWidth="1"/>
    <col min="6132" max="6132" width="0.42578125" style="21" customWidth="1"/>
    <col min="6133" max="6133" width="12.42578125" style="21" customWidth="1"/>
    <col min="6134" max="6134" width="0.42578125" style="21" customWidth="1"/>
    <col min="6135" max="6135" width="10.5703125" style="21" customWidth="1"/>
    <col min="6136" max="6136" width="12.42578125" style="21" bestFit="1" customWidth="1"/>
    <col min="6137" max="6363" width="10.42578125" style="21"/>
    <col min="6364" max="6364" width="33.5703125" style="21" customWidth="1"/>
    <col min="6365" max="6365" width="10.42578125" style="21" customWidth="1"/>
    <col min="6366" max="6366" width="0.42578125" style="21" customWidth="1"/>
    <col min="6367" max="6367" width="12" style="21" customWidth="1"/>
    <col min="6368" max="6368" width="0.42578125" style="21" customWidth="1"/>
    <col min="6369" max="6369" width="10.42578125" style="21" customWidth="1"/>
    <col min="6370" max="6370" width="0.42578125" style="21" customWidth="1"/>
    <col min="6371" max="6371" width="9.42578125" style="21" customWidth="1"/>
    <col min="6372" max="6372" width="0.42578125" style="21" customWidth="1"/>
    <col min="6373" max="6373" width="11" style="21" customWidth="1"/>
    <col min="6374" max="6374" width="0.42578125" style="21" customWidth="1"/>
    <col min="6375" max="6375" width="12.42578125" style="21" customWidth="1"/>
    <col min="6376" max="6376" width="0.42578125" style="21" customWidth="1"/>
    <col min="6377" max="6377" width="11.42578125" style="21" customWidth="1"/>
    <col min="6378" max="6378" width="0.42578125" style="21" customWidth="1"/>
    <col min="6379" max="6379" width="12.42578125" style="21" customWidth="1"/>
    <col min="6380" max="6380" width="0.42578125" style="21" customWidth="1"/>
    <col min="6381" max="6381" width="10.42578125" style="21" customWidth="1"/>
    <col min="6382" max="6382" width="0.42578125" style="21" customWidth="1"/>
    <col min="6383" max="6383" width="11.42578125" style="21" customWidth="1"/>
    <col min="6384" max="6384" width="0.42578125" style="21" customWidth="1"/>
    <col min="6385" max="6385" width="10.42578125" style="21" customWidth="1"/>
    <col min="6386" max="6386" width="0.42578125" style="21" customWidth="1"/>
    <col min="6387" max="6387" width="10.5703125" style="21" customWidth="1"/>
    <col min="6388" max="6388" width="0.42578125" style="21" customWidth="1"/>
    <col min="6389" max="6389" width="12.42578125" style="21" customWidth="1"/>
    <col min="6390" max="6390" width="0.42578125" style="21" customWidth="1"/>
    <col min="6391" max="6391" width="10.5703125" style="21" customWidth="1"/>
    <col min="6392" max="6392" width="12.42578125" style="21" bestFit="1" customWidth="1"/>
    <col min="6393" max="6619" width="10.42578125" style="21"/>
    <col min="6620" max="6620" width="33.5703125" style="21" customWidth="1"/>
    <col min="6621" max="6621" width="10.42578125" style="21" customWidth="1"/>
    <col min="6622" max="6622" width="0.42578125" style="21" customWidth="1"/>
    <col min="6623" max="6623" width="12" style="21" customWidth="1"/>
    <col min="6624" max="6624" width="0.42578125" style="21" customWidth="1"/>
    <col min="6625" max="6625" width="10.42578125" style="21" customWidth="1"/>
    <col min="6626" max="6626" width="0.42578125" style="21" customWidth="1"/>
    <col min="6627" max="6627" width="9.42578125" style="21" customWidth="1"/>
    <col min="6628" max="6628" width="0.42578125" style="21" customWidth="1"/>
    <col min="6629" max="6629" width="11" style="21" customWidth="1"/>
    <col min="6630" max="6630" width="0.42578125" style="21" customWidth="1"/>
    <col min="6631" max="6631" width="12.42578125" style="21" customWidth="1"/>
    <col min="6632" max="6632" width="0.42578125" style="21" customWidth="1"/>
    <col min="6633" max="6633" width="11.42578125" style="21" customWidth="1"/>
    <col min="6634" max="6634" width="0.42578125" style="21" customWidth="1"/>
    <col min="6635" max="6635" width="12.42578125" style="21" customWidth="1"/>
    <col min="6636" max="6636" width="0.42578125" style="21" customWidth="1"/>
    <col min="6637" max="6637" width="10.42578125" style="21" customWidth="1"/>
    <col min="6638" max="6638" width="0.42578125" style="21" customWidth="1"/>
    <col min="6639" max="6639" width="11.42578125" style="21" customWidth="1"/>
    <col min="6640" max="6640" width="0.42578125" style="21" customWidth="1"/>
    <col min="6641" max="6641" width="10.42578125" style="21" customWidth="1"/>
    <col min="6642" max="6642" width="0.42578125" style="21" customWidth="1"/>
    <col min="6643" max="6643" width="10.5703125" style="21" customWidth="1"/>
    <col min="6644" max="6644" width="0.42578125" style="21" customWidth="1"/>
    <col min="6645" max="6645" width="12.42578125" style="21" customWidth="1"/>
    <col min="6646" max="6646" width="0.42578125" style="21" customWidth="1"/>
    <col min="6647" max="6647" width="10.5703125" style="21" customWidth="1"/>
    <col min="6648" max="6648" width="12.42578125" style="21" bestFit="1" customWidth="1"/>
    <col min="6649" max="6875" width="10.42578125" style="21"/>
    <col min="6876" max="6876" width="33.5703125" style="21" customWidth="1"/>
    <col min="6877" max="6877" width="10.42578125" style="21" customWidth="1"/>
    <col min="6878" max="6878" width="0.42578125" style="21" customWidth="1"/>
    <col min="6879" max="6879" width="12" style="21" customWidth="1"/>
    <col min="6880" max="6880" width="0.42578125" style="21" customWidth="1"/>
    <col min="6881" max="6881" width="10.42578125" style="21" customWidth="1"/>
    <col min="6882" max="6882" width="0.42578125" style="21" customWidth="1"/>
    <col min="6883" max="6883" width="9.42578125" style="21" customWidth="1"/>
    <col min="6884" max="6884" width="0.42578125" style="21" customWidth="1"/>
    <col min="6885" max="6885" width="11" style="21" customWidth="1"/>
    <col min="6886" max="6886" width="0.42578125" style="21" customWidth="1"/>
    <col min="6887" max="6887" width="12.42578125" style="21" customWidth="1"/>
    <col min="6888" max="6888" width="0.42578125" style="21" customWidth="1"/>
    <col min="6889" max="6889" width="11.42578125" style="21" customWidth="1"/>
    <col min="6890" max="6890" width="0.42578125" style="21" customWidth="1"/>
    <col min="6891" max="6891" width="12.42578125" style="21" customWidth="1"/>
    <col min="6892" max="6892" width="0.42578125" style="21" customWidth="1"/>
    <col min="6893" max="6893" width="10.42578125" style="21" customWidth="1"/>
    <col min="6894" max="6894" width="0.42578125" style="21" customWidth="1"/>
    <col min="6895" max="6895" width="11.42578125" style="21" customWidth="1"/>
    <col min="6896" max="6896" width="0.42578125" style="21" customWidth="1"/>
    <col min="6897" max="6897" width="10.42578125" style="21" customWidth="1"/>
    <col min="6898" max="6898" width="0.42578125" style="21" customWidth="1"/>
    <col min="6899" max="6899" width="10.5703125" style="21" customWidth="1"/>
    <col min="6900" max="6900" width="0.42578125" style="21" customWidth="1"/>
    <col min="6901" max="6901" width="12.42578125" style="21" customWidth="1"/>
    <col min="6902" max="6902" width="0.42578125" style="21" customWidth="1"/>
    <col min="6903" max="6903" width="10.5703125" style="21" customWidth="1"/>
    <col min="6904" max="6904" width="12.42578125" style="21" bestFit="1" customWidth="1"/>
    <col min="6905" max="7131" width="10.42578125" style="21"/>
    <col min="7132" max="7132" width="33.5703125" style="21" customWidth="1"/>
    <col min="7133" max="7133" width="10.42578125" style="21" customWidth="1"/>
    <col min="7134" max="7134" width="0.42578125" style="21" customWidth="1"/>
    <col min="7135" max="7135" width="12" style="21" customWidth="1"/>
    <col min="7136" max="7136" width="0.42578125" style="21" customWidth="1"/>
    <col min="7137" max="7137" width="10.42578125" style="21" customWidth="1"/>
    <col min="7138" max="7138" width="0.42578125" style="21" customWidth="1"/>
    <col min="7139" max="7139" width="9.42578125" style="21" customWidth="1"/>
    <col min="7140" max="7140" width="0.42578125" style="21" customWidth="1"/>
    <col min="7141" max="7141" width="11" style="21" customWidth="1"/>
    <col min="7142" max="7142" width="0.42578125" style="21" customWidth="1"/>
    <col min="7143" max="7143" width="12.42578125" style="21" customWidth="1"/>
    <col min="7144" max="7144" width="0.42578125" style="21" customWidth="1"/>
    <col min="7145" max="7145" width="11.42578125" style="21" customWidth="1"/>
    <col min="7146" max="7146" width="0.42578125" style="21" customWidth="1"/>
    <col min="7147" max="7147" width="12.42578125" style="21" customWidth="1"/>
    <col min="7148" max="7148" width="0.42578125" style="21" customWidth="1"/>
    <col min="7149" max="7149" width="10.42578125" style="21" customWidth="1"/>
    <col min="7150" max="7150" width="0.42578125" style="21" customWidth="1"/>
    <col min="7151" max="7151" width="11.42578125" style="21" customWidth="1"/>
    <col min="7152" max="7152" width="0.42578125" style="21" customWidth="1"/>
    <col min="7153" max="7153" width="10.42578125" style="21" customWidth="1"/>
    <col min="7154" max="7154" width="0.42578125" style="21" customWidth="1"/>
    <col min="7155" max="7155" width="10.5703125" style="21" customWidth="1"/>
    <col min="7156" max="7156" width="0.42578125" style="21" customWidth="1"/>
    <col min="7157" max="7157" width="12.42578125" style="21" customWidth="1"/>
    <col min="7158" max="7158" width="0.42578125" style="21" customWidth="1"/>
    <col min="7159" max="7159" width="10.5703125" style="21" customWidth="1"/>
    <col min="7160" max="7160" width="12.42578125" style="21" bestFit="1" customWidth="1"/>
    <col min="7161" max="7387" width="10.42578125" style="21"/>
    <col min="7388" max="7388" width="33.5703125" style="21" customWidth="1"/>
    <col min="7389" max="7389" width="10.42578125" style="21" customWidth="1"/>
    <col min="7390" max="7390" width="0.42578125" style="21" customWidth="1"/>
    <col min="7391" max="7391" width="12" style="21" customWidth="1"/>
    <col min="7392" max="7392" width="0.42578125" style="21" customWidth="1"/>
    <col min="7393" max="7393" width="10.42578125" style="21" customWidth="1"/>
    <col min="7394" max="7394" width="0.42578125" style="21" customWidth="1"/>
    <col min="7395" max="7395" width="9.42578125" style="21" customWidth="1"/>
    <col min="7396" max="7396" width="0.42578125" style="21" customWidth="1"/>
    <col min="7397" max="7397" width="11" style="21" customWidth="1"/>
    <col min="7398" max="7398" width="0.42578125" style="21" customWidth="1"/>
    <col min="7399" max="7399" width="12.42578125" style="21" customWidth="1"/>
    <col min="7400" max="7400" width="0.42578125" style="21" customWidth="1"/>
    <col min="7401" max="7401" width="11.42578125" style="21" customWidth="1"/>
    <col min="7402" max="7402" width="0.42578125" style="21" customWidth="1"/>
    <col min="7403" max="7403" width="12.42578125" style="21" customWidth="1"/>
    <col min="7404" max="7404" width="0.42578125" style="21" customWidth="1"/>
    <col min="7405" max="7405" width="10.42578125" style="21" customWidth="1"/>
    <col min="7406" max="7406" width="0.42578125" style="21" customWidth="1"/>
    <col min="7407" max="7407" width="11.42578125" style="21" customWidth="1"/>
    <col min="7408" max="7408" width="0.42578125" style="21" customWidth="1"/>
    <col min="7409" max="7409" width="10.42578125" style="21" customWidth="1"/>
    <col min="7410" max="7410" width="0.42578125" style="21" customWidth="1"/>
    <col min="7411" max="7411" width="10.5703125" style="21" customWidth="1"/>
    <col min="7412" max="7412" width="0.42578125" style="21" customWidth="1"/>
    <col min="7413" max="7413" width="12.42578125" style="21" customWidth="1"/>
    <col min="7414" max="7414" width="0.42578125" style="21" customWidth="1"/>
    <col min="7415" max="7415" width="10.5703125" style="21" customWidth="1"/>
    <col min="7416" max="7416" width="12.42578125" style="21" bestFit="1" customWidth="1"/>
    <col min="7417" max="7643" width="10.42578125" style="21"/>
    <col min="7644" max="7644" width="33.5703125" style="21" customWidth="1"/>
    <col min="7645" max="7645" width="10.42578125" style="21" customWidth="1"/>
    <col min="7646" max="7646" width="0.42578125" style="21" customWidth="1"/>
    <col min="7647" max="7647" width="12" style="21" customWidth="1"/>
    <col min="7648" max="7648" width="0.42578125" style="21" customWidth="1"/>
    <col min="7649" max="7649" width="10.42578125" style="21" customWidth="1"/>
    <col min="7650" max="7650" width="0.42578125" style="21" customWidth="1"/>
    <col min="7651" max="7651" width="9.42578125" style="21" customWidth="1"/>
    <col min="7652" max="7652" width="0.42578125" style="21" customWidth="1"/>
    <col min="7653" max="7653" width="11" style="21" customWidth="1"/>
    <col min="7654" max="7654" width="0.42578125" style="21" customWidth="1"/>
    <col min="7655" max="7655" width="12.42578125" style="21" customWidth="1"/>
    <col min="7656" max="7656" width="0.42578125" style="21" customWidth="1"/>
    <col min="7657" max="7657" width="11.42578125" style="21" customWidth="1"/>
    <col min="7658" max="7658" width="0.42578125" style="21" customWidth="1"/>
    <col min="7659" max="7659" width="12.42578125" style="21" customWidth="1"/>
    <col min="7660" max="7660" width="0.42578125" style="21" customWidth="1"/>
    <col min="7661" max="7661" width="10.42578125" style="21" customWidth="1"/>
    <col min="7662" max="7662" width="0.42578125" style="21" customWidth="1"/>
    <col min="7663" max="7663" width="11.42578125" style="21" customWidth="1"/>
    <col min="7664" max="7664" width="0.42578125" style="21" customWidth="1"/>
    <col min="7665" max="7665" width="10.42578125" style="21" customWidth="1"/>
    <col min="7666" max="7666" width="0.42578125" style="21" customWidth="1"/>
    <col min="7667" max="7667" width="10.5703125" style="21" customWidth="1"/>
    <col min="7668" max="7668" width="0.42578125" style="21" customWidth="1"/>
    <col min="7669" max="7669" width="12.42578125" style="21" customWidth="1"/>
    <col min="7670" max="7670" width="0.42578125" style="21" customWidth="1"/>
    <col min="7671" max="7671" width="10.5703125" style="21" customWidth="1"/>
    <col min="7672" max="7672" width="12.42578125" style="21" bestFit="1" customWidth="1"/>
    <col min="7673" max="7899" width="10.42578125" style="21"/>
    <col min="7900" max="7900" width="33.5703125" style="21" customWidth="1"/>
    <col min="7901" max="7901" width="10.42578125" style="21" customWidth="1"/>
    <col min="7902" max="7902" width="0.42578125" style="21" customWidth="1"/>
    <col min="7903" max="7903" width="12" style="21" customWidth="1"/>
    <col min="7904" max="7904" width="0.42578125" style="21" customWidth="1"/>
    <col min="7905" max="7905" width="10.42578125" style="21" customWidth="1"/>
    <col min="7906" max="7906" width="0.42578125" style="21" customWidth="1"/>
    <col min="7907" max="7907" width="9.42578125" style="21" customWidth="1"/>
    <col min="7908" max="7908" width="0.42578125" style="21" customWidth="1"/>
    <col min="7909" max="7909" width="11" style="21" customWidth="1"/>
    <col min="7910" max="7910" width="0.42578125" style="21" customWidth="1"/>
    <col min="7911" max="7911" width="12.42578125" style="21" customWidth="1"/>
    <col min="7912" max="7912" width="0.42578125" style="21" customWidth="1"/>
    <col min="7913" max="7913" width="11.42578125" style="21" customWidth="1"/>
    <col min="7914" max="7914" width="0.42578125" style="21" customWidth="1"/>
    <col min="7915" max="7915" width="12.42578125" style="21" customWidth="1"/>
    <col min="7916" max="7916" width="0.42578125" style="21" customWidth="1"/>
    <col min="7917" max="7917" width="10.42578125" style="21" customWidth="1"/>
    <col min="7918" max="7918" width="0.42578125" style="21" customWidth="1"/>
    <col min="7919" max="7919" width="11.42578125" style="21" customWidth="1"/>
    <col min="7920" max="7920" width="0.42578125" style="21" customWidth="1"/>
    <col min="7921" max="7921" width="10.42578125" style="21" customWidth="1"/>
    <col min="7922" max="7922" width="0.42578125" style="21" customWidth="1"/>
    <col min="7923" max="7923" width="10.5703125" style="21" customWidth="1"/>
    <col min="7924" max="7924" width="0.42578125" style="21" customWidth="1"/>
    <col min="7925" max="7925" width="12.42578125" style="21" customWidth="1"/>
    <col min="7926" max="7926" width="0.42578125" style="21" customWidth="1"/>
    <col min="7927" max="7927" width="10.5703125" style="21" customWidth="1"/>
    <col min="7928" max="7928" width="12.42578125" style="21" bestFit="1" customWidth="1"/>
    <col min="7929" max="8155" width="10.42578125" style="21"/>
    <col min="8156" max="8156" width="33.5703125" style="21" customWidth="1"/>
    <col min="8157" max="8157" width="10.42578125" style="21" customWidth="1"/>
    <col min="8158" max="8158" width="0.42578125" style="21" customWidth="1"/>
    <col min="8159" max="8159" width="12" style="21" customWidth="1"/>
    <col min="8160" max="8160" width="0.42578125" style="21" customWidth="1"/>
    <col min="8161" max="8161" width="10.42578125" style="21" customWidth="1"/>
    <col min="8162" max="8162" width="0.42578125" style="21" customWidth="1"/>
    <col min="8163" max="8163" width="9.42578125" style="21" customWidth="1"/>
    <col min="8164" max="8164" width="0.42578125" style="21" customWidth="1"/>
    <col min="8165" max="8165" width="11" style="21" customWidth="1"/>
    <col min="8166" max="8166" width="0.42578125" style="21" customWidth="1"/>
    <col min="8167" max="8167" width="12.42578125" style="21" customWidth="1"/>
    <col min="8168" max="8168" width="0.42578125" style="21" customWidth="1"/>
    <col min="8169" max="8169" width="11.42578125" style="21" customWidth="1"/>
    <col min="8170" max="8170" width="0.42578125" style="21" customWidth="1"/>
    <col min="8171" max="8171" width="12.42578125" style="21" customWidth="1"/>
    <col min="8172" max="8172" width="0.42578125" style="21" customWidth="1"/>
    <col min="8173" max="8173" width="10.42578125" style="21" customWidth="1"/>
    <col min="8174" max="8174" width="0.42578125" style="21" customWidth="1"/>
    <col min="8175" max="8175" width="11.42578125" style="21" customWidth="1"/>
    <col min="8176" max="8176" width="0.42578125" style="21" customWidth="1"/>
    <col min="8177" max="8177" width="10.42578125" style="21" customWidth="1"/>
    <col min="8178" max="8178" width="0.42578125" style="21" customWidth="1"/>
    <col min="8179" max="8179" width="10.5703125" style="21" customWidth="1"/>
    <col min="8180" max="8180" width="0.42578125" style="21" customWidth="1"/>
    <col min="8181" max="8181" width="12.42578125" style="21" customWidth="1"/>
    <col min="8182" max="8182" width="0.42578125" style="21" customWidth="1"/>
    <col min="8183" max="8183" width="10.5703125" style="21" customWidth="1"/>
    <col min="8184" max="8184" width="12.42578125" style="21" bestFit="1" customWidth="1"/>
    <col min="8185" max="8411" width="10.42578125" style="21"/>
    <col min="8412" max="8412" width="33.5703125" style="21" customWidth="1"/>
    <col min="8413" max="8413" width="10.42578125" style="21" customWidth="1"/>
    <col min="8414" max="8414" width="0.42578125" style="21" customWidth="1"/>
    <col min="8415" max="8415" width="12" style="21" customWidth="1"/>
    <col min="8416" max="8416" width="0.42578125" style="21" customWidth="1"/>
    <col min="8417" max="8417" width="10.42578125" style="21" customWidth="1"/>
    <col min="8418" max="8418" width="0.42578125" style="21" customWidth="1"/>
    <col min="8419" max="8419" width="9.42578125" style="21" customWidth="1"/>
    <col min="8420" max="8420" width="0.42578125" style="21" customWidth="1"/>
    <col min="8421" max="8421" width="11" style="21" customWidth="1"/>
    <col min="8422" max="8422" width="0.42578125" style="21" customWidth="1"/>
    <col min="8423" max="8423" width="12.42578125" style="21" customWidth="1"/>
    <col min="8424" max="8424" width="0.42578125" style="21" customWidth="1"/>
    <col min="8425" max="8425" width="11.42578125" style="21" customWidth="1"/>
    <col min="8426" max="8426" width="0.42578125" style="21" customWidth="1"/>
    <col min="8427" max="8427" width="12.42578125" style="21" customWidth="1"/>
    <col min="8428" max="8428" width="0.42578125" style="21" customWidth="1"/>
    <col min="8429" max="8429" width="10.42578125" style="21" customWidth="1"/>
    <col min="8430" max="8430" width="0.42578125" style="21" customWidth="1"/>
    <col min="8431" max="8431" width="11.42578125" style="21" customWidth="1"/>
    <col min="8432" max="8432" width="0.42578125" style="21" customWidth="1"/>
    <col min="8433" max="8433" width="10.42578125" style="21" customWidth="1"/>
    <col min="8434" max="8434" width="0.42578125" style="21" customWidth="1"/>
    <col min="8435" max="8435" width="10.5703125" style="21" customWidth="1"/>
    <col min="8436" max="8436" width="0.42578125" style="21" customWidth="1"/>
    <col min="8437" max="8437" width="12.42578125" style="21" customWidth="1"/>
    <col min="8438" max="8438" width="0.42578125" style="21" customWidth="1"/>
    <col min="8439" max="8439" width="10.5703125" style="21" customWidth="1"/>
    <col min="8440" max="8440" width="12.42578125" style="21" bestFit="1" customWidth="1"/>
    <col min="8441" max="8667" width="10.42578125" style="21"/>
    <col min="8668" max="8668" width="33.5703125" style="21" customWidth="1"/>
    <col min="8669" max="8669" width="10.42578125" style="21" customWidth="1"/>
    <col min="8670" max="8670" width="0.42578125" style="21" customWidth="1"/>
    <col min="8671" max="8671" width="12" style="21" customWidth="1"/>
    <col min="8672" max="8672" width="0.42578125" style="21" customWidth="1"/>
    <col min="8673" max="8673" width="10.42578125" style="21" customWidth="1"/>
    <col min="8674" max="8674" width="0.42578125" style="21" customWidth="1"/>
    <col min="8675" max="8675" width="9.42578125" style="21" customWidth="1"/>
    <col min="8676" max="8676" width="0.42578125" style="21" customWidth="1"/>
    <col min="8677" max="8677" width="11" style="21" customWidth="1"/>
    <col min="8678" max="8678" width="0.42578125" style="21" customWidth="1"/>
    <col min="8679" max="8679" width="12.42578125" style="21" customWidth="1"/>
    <col min="8680" max="8680" width="0.42578125" style="21" customWidth="1"/>
    <col min="8681" max="8681" width="11.42578125" style="21" customWidth="1"/>
    <col min="8682" max="8682" width="0.42578125" style="21" customWidth="1"/>
    <col min="8683" max="8683" width="12.42578125" style="21" customWidth="1"/>
    <col min="8684" max="8684" width="0.42578125" style="21" customWidth="1"/>
    <col min="8685" max="8685" width="10.42578125" style="21" customWidth="1"/>
    <col min="8686" max="8686" width="0.42578125" style="21" customWidth="1"/>
    <col min="8687" max="8687" width="11.42578125" style="21" customWidth="1"/>
    <col min="8688" max="8688" width="0.42578125" style="21" customWidth="1"/>
    <col min="8689" max="8689" width="10.42578125" style="21" customWidth="1"/>
    <col min="8690" max="8690" width="0.42578125" style="21" customWidth="1"/>
    <col min="8691" max="8691" width="10.5703125" style="21" customWidth="1"/>
    <col min="8692" max="8692" width="0.42578125" style="21" customWidth="1"/>
    <col min="8693" max="8693" width="12.42578125" style="21" customWidth="1"/>
    <col min="8694" max="8694" width="0.42578125" style="21" customWidth="1"/>
    <col min="8695" max="8695" width="10.5703125" style="21" customWidth="1"/>
    <col min="8696" max="8696" width="12.42578125" style="21" bestFit="1" customWidth="1"/>
    <col min="8697" max="8923" width="10.42578125" style="21"/>
    <col min="8924" max="8924" width="33.5703125" style="21" customWidth="1"/>
    <col min="8925" max="8925" width="10.42578125" style="21" customWidth="1"/>
    <col min="8926" max="8926" width="0.42578125" style="21" customWidth="1"/>
    <col min="8927" max="8927" width="12" style="21" customWidth="1"/>
    <col min="8928" max="8928" width="0.42578125" style="21" customWidth="1"/>
    <col min="8929" max="8929" width="10.42578125" style="21" customWidth="1"/>
    <col min="8930" max="8930" width="0.42578125" style="21" customWidth="1"/>
    <col min="8931" max="8931" width="9.42578125" style="21" customWidth="1"/>
    <col min="8932" max="8932" width="0.42578125" style="21" customWidth="1"/>
    <col min="8933" max="8933" width="11" style="21" customWidth="1"/>
    <col min="8934" max="8934" width="0.42578125" style="21" customWidth="1"/>
    <col min="8935" max="8935" width="12.42578125" style="21" customWidth="1"/>
    <col min="8936" max="8936" width="0.42578125" style="21" customWidth="1"/>
    <col min="8937" max="8937" width="11.42578125" style="21" customWidth="1"/>
    <col min="8938" max="8938" width="0.42578125" style="21" customWidth="1"/>
    <col min="8939" max="8939" width="12.42578125" style="21" customWidth="1"/>
    <col min="8940" max="8940" width="0.42578125" style="21" customWidth="1"/>
    <col min="8941" max="8941" width="10.42578125" style="21" customWidth="1"/>
    <col min="8942" max="8942" width="0.42578125" style="21" customWidth="1"/>
    <col min="8943" max="8943" width="11.42578125" style="21" customWidth="1"/>
    <col min="8944" max="8944" width="0.42578125" style="21" customWidth="1"/>
    <col min="8945" max="8945" width="10.42578125" style="21" customWidth="1"/>
    <col min="8946" max="8946" width="0.42578125" style="21" customWidth="1"/>
    <col min="8947" max="8947" width="10.5703125" style="21" customWidth="1"/>
    <col min="8948" max="8948" width="0.42578125" style="21" customWidth="1"/>
    <col min="8949" max="8949" width="12.42578125" style="21" customWidth="1"/>
    <col min="8950" max="8950" width="0.42578125" style="21" customWidth="1"/>
    <col min="8951" max="8951" width="10.5703125" style="21" customWidth="1"/>
    <col min="8952" max="8952" width="12.42578125" style="21" bestFit="1" customWidth="1"/>
    <col min="8953" max="9179" width="10.42578125" style="21"/>
    <col min="9180" max="9180" width="33.5703125" style="21" customWidth="1"/>
    <col min="9181" max="9181" width="10.42578125" style="21" customWidth="1"/>
    <col min="9182" max="9182" width="0.42578125" style="21" customWidth="1"/>
    <col min="9183" max="9183" width="12" style="21" customWidth="1"/>
    <col min="9184" max="9184" width="0.42578125" style="21" customWidth="1"/>
    <col min="9185" max="9185" width="10.42578125" style="21" customWidth="1"/>
    <col min="9186" max="9186" width="0.42578125" style="21" customWidth="1"/>
    <col min="9187" max="9187" width="9.42578125" style="21" customWidth="1"/>
    <col min="9188" max="9188" width="0.42578125" style="21" customWidth="1"/>
    <col min="9189" max="9189" width="11" style="21" customWidth="1"/>
    <col min="9190" max="9190" width="0.42578125" style="21" customWidth="1"/>
    <col min="9191" max="9191" width="12.42578125" style="21" customWidth="1"/>
    <col min="9192" max="9192" width="0.42578125" style="21" customWidth="1"/>
    <col min="9193" max="9193" width="11.42578125" style="21" customWidth="1"/>
    <col min="9194" max="9194" width="0.42578125" style="21" customWidth="1"/>
    <col min="9195" max="9195" width="12.42578125" style="21" customWidth="1"/>
    <col min="9196" max="9196" width="0.42578125" style="21" customWidth="1"/>
    <col min="9197" max="9197" width="10.42578125" style="21" customWidth="1"/>
    <col min="9198" max="9198" width="0.42578125" style="21" customWidth="1"/>
    <col min="9199" max="9199" width="11.42578125" style="21" customWidth="1"/>
    <col min="9200" max="9200" width="0.42578125" style="21" customWidth="1"/>
    <col min="9201" max="9201" width="10.42578125" style="21" customWidth="1"/>
    <col min="9202" max="9202" width="0.42578125" style="21" customWidth="1"/>
    <col min="9203" max="9203" width="10.5703125" style="21" customWidth="1"/>
    <col min="9204" max="9204" width="0.42578125" style="21" customWidth="1"/>
    <col min="9205" max="9205" width="12.42578125" style="21" customWidth="1"/>
    <col min="9206" max="9206" width="0.42578125" style="21" customWidth="1"/>
    <col min="9207" max="9207" width="10.5703125" style="21" customWidth="1"/>
    <col min="9208" max="9208" width="12.42578125" style="21" bestFit="1" customWidth="1"/>
    <col min="9209" max="9435" width="10.42578125" style="21"/>
    <col min="9436" max="9436" width="33.5703125" style="21" customWidth="1"/>
    <col min="9437" max="9437" width="10.42578125" style="21" customWidth="1"/>
    <col min="9438" max="9438" width="0.42578125" style="21" customWidth="1"/>
    <col min="9439" max="9439" width="12" style="21" customWidth="1"/>
    <col min="9440" max="9440" width="0.42578125" style="21" customWidth="1"/>
    <col min="9441" max="9441" width="10.42578125" style="21" customWidth="1"/>
    <col min="9442" max="9442" width="0.42578125" style="21" customWidth="1"/>
    <col min="9443" max="9443" width="9.42578125" style="21" customWidth="1"/>
    <col min="9444" max="9444" width="0.42578125" style="21" customWidth="1"/>
    <col min="9445" max="9445" width="11" style="21" customWidth="1"/>
    <col min="9446" max="9446" width="0.42578125" style="21" customWidth="1"/>
    <col min="9447" max="9447" width="12.42578125" style="21" customWidth="1"/>
    <col min="9448" max="9448" width="0.42578125" style="21" customWidth="1"/>
    <col min="9449" max="9449" width="11.42578125" style="21" customWidth="1"/>
    <col min="9450" max="9450" width="0.42578125" style="21" customWidth="1"/>
    <col min="9451" max="9451" width="12.42578125" style="21" customWidth="1"/>
    <col min="9452" max="9452" width="0.42578125" style="21" customWidth="1"/>
    <col min="9453" max="9453" width="10.42578125" style="21" customWidth="1"/>
    <col min="9454" max="9454" width="0.42578125" style="21" customWidth="1"/>
    <col min="9455" max="9455" width="11.42578125" style="21" customWidth="1"/>
    <col min="9456" max="9456" width="0.42578125" style="21" customWidth="1"/>
    <col min="9457" max="9457" width="10.42578125" style="21" customWidth="1"/>
    <col min="9458" max="9458" width="0.42578125" style="21" customWidth="1"/>
    <col min="9459" max="9459" width="10.5703125" style="21" customWidth="1"/>
    <col min="9460" max="9460" width="0.42578125" style="21" customWidth="1"/>
    <col min="9461" max="9461" width="12.42578125" style="21" customWidth="1"/>
    <col min="9462" max="9462" width="0.42578125" style="21" customWidth="1"/>
    <col min="9463" max="9463" width="10.5703125" style="21" customWidth="1"/>
    <col min="9464" max="9464" width="12.42578125" style="21" bestFit="1" customWidth="1"/>
    <col min="9465" max="9691" width="10.42578125" style="21"/>
    <col min="9692" max="9692" width="33.5703125" style="21" customWidth="1"/>
    <col min="9693" max="9693" width="10.42578125" style="21" customWidth="1"/>
    <col min="9694" max="9694" width="0.42578125" style="21" customWidth="1"/>
    <col min="9695" max="9695" width="12" style="21" customWidth="1"/>
    <col min="9696" max="9696" width="0.42578125" style="21" customWidth="1"/>
    <col min="9697" max="9697" width="10.42578125" style="21" customWidth="1"/>
    <col min="9698" max="9698" width="0.42578125" style="21" customWidth="1"/>
    <col min="9699" max="9699" width="9.42578125" style="21" customWidth="1"/>
    <col min="9700" max="9700" width="0.42578125" style="21" customWidth="1"/>
    <col min="9701" max="9701" width="11" style="21" customWidth="1"/>
    <col min="9702" max="9702" width="0.42578125" style="21" customWidth="1"/>
    <col min="9703" max="9703" width="12.42578125" style="21" customWidth="1"/>
    <col min="9704" max="9704" width="0.42578125" style="21" customWidth="1"/>
    <col min="9705" max="9705" width="11.42578125" style="21" customWidth="1"/>
    <col min="9706" max="9706" width="0.42578125" style="21" customWidth="1"/>
    <col min="9707" max="9707" width="12.42578125" style="21" customWidth="1"/>
    <col min="9708" max="9708" width="0.42578125" style="21" customWidth="1"/>
    <col min="9709" max="9709" width="10.42578125" style="21" customWidth="1"/>
    <col min="9710" max="9710" width="0.42578125" style="21" customWidth="1"/>
    <col min="9711" max="9711" width="11.42578125" style="21" customWidth="1"/>
    <col min="9712" max="9712" width="0.42578125" style="21" customWidth="1"/>
    <col min="9713" max="9713" width="10.42578125" style="21" customWidth="1"/>
    <col min="9714" max="9714" width="0.42578125" style="21" customWidth="1"/>
    <col min="9715" max="9715" width="10.5703125" style="21" customWidth="1"/>
    <col min="9716" max="9716" width="0.42578125" style="21" customWidth="1"/>
    <col min="9717" max="9717" width="12.42578125" style="21" customWidth="1"/>
    <col min="9718" max="9718" width="0.42578125" style="21" customWidth="1"/>
    <col min="9719" max="9719" width="10.5703125" style="21" customWidth="1"/>
    <col min="9720" max="9720" width="12.42578125" style="21" bestFit="1" customWidth="1"/>
    <col min="9721" max="9947" width="10.42578125" style="21"/>
    <col min="9948" max="9948" width="33.5703125" style="21" customWidth="1"/>
    <col min="9949" max="9949" width="10.42578125" style="21" customWidth="1"/>
    <col min="9950" max="9950" width="0.42578125" style="21" customWidth="1"/>
    <col min="9951" max="9951" width="12" style="21" customWidth="1"/>
    <col min="9952" max="9952" width="0.42578125" style="21" customWidth="1"/>
    <col min="9953" max="9953" width="10.42578125" style="21" customWidth="1"/>
    <col min="9954" max="9954" width="0.42578125" style="21" customWidth="1"/>
    <col min="9955" max="9955" width="9.42578125" style="21" customWidth="1"/>
    <col min="9956" max="9956" width="0.42578125" style="21" customWidth="1"/>
    <col min="9957" max="9957" width="11" style="21" customWidth="1"/>
    <col min="9958" max="9958" width="0.42578125" style="21" customWidth="1"/>
    <col min="9959" max="9959" width="12.42578125" style="21" customWidth="1"/>
    <col min="9960" max="9960" width="0.42578125" style="21" customWidth="1"/>
    <col min="9961" max="9961" width="11.42578125" style="21" customWidth="1"/>
    <col min="9962" max="9962" width="0.42578125" style="21" customWidth="1"/>
    <col min="9963" max="9963" width="12.42578125" style="21" customWidth="1"/>
    <col min="9964" max="9964" width="0.42578125" style="21" customWidth="1"/>
    <col min="9965" max="9965" width="10.42578125" style="21" customWidth="1"/>
    <col min="9966" max="9966" width="0.42578125" style="21" customWidth="1"/>
    <col min="9967" max="9967" width="11.42578125" style="21" customWidth="1"/>
    <col min="9968" max="9968" width="0.42578125" style="21" customWidth="1"/>
    <col min="9969" max="9969" width="10.42578125" style="21" customWidth="1"/>
    <col min="9970" max="9970" width="0.42578125" style="21" customWidth="1"/>
    <col min="9971" max="9971" width="10.5703125" style="21" customWidth="1"/>
    <col min="9972" max="9972" width="0.42578125" style="21" customWidth="1"/>
    <col min="9973" max="9973" width="12.42578125" style="21" customWidth="1"/>
    <col min="9974" max="9974" width="0.42578125" style="21" customWidth="1"/>
    <col min="9975" max="9975" width="10.5703125" style="21" customWidth="1"/>
    <col min="9976" max="9976" width="12.42578125" style="21" bestFit="1" customWidth="1"/>
    <col min="9977" max="10203" width="10.42578125" style="21"/>
    <col min="10204" max="10204" width="33.5703125" style="21" customWidth="1"/>
    <col min="10205" max="10205" width="10.42578125" style="21" customWidth="1"/>
    <col min="10206" max="10206" width="0.42578125" style="21" customWidth="1"/>
    <col min="10207" max="10207" width="12" style="21" customWidth="1"/>
    <col min="10208" max="10208" width="0.42578125" style="21" customWidth="1"/>
    <col min="10209" max="10209" width="10.42578125" style="21" customWidth="1"/>
    <col min="10210" max="10210" width="0.42578125" style="21" customWidth="1"/>
    <col min="10211" max="10211" width="9.42578125" style="21" customWidth="1"/>
    <col min="10212" max="10212" width="0.42578125" style="21" customWidth="1"/>
    <col min="10213" max="10213" width="11" style="21" customWidth="1"/>
    <col min="10214" max="10214" width="0.42578125" style="21" customWidth="1"/>
    <col min="10215" max="10215" width="12.42578125" style="21" customWidth="1"/>
    <col min="10216" max="10216" width="0.42578125" style="21" customWidth="1"/>
    <col min="10217" max="10217" width="11.42578125" style="21" customWidth="1"/>
    <col min="10218" max="10218" width="0.42578125" style="21" customWidth="1"/>
    <col min="10219" max="10219" width="12.42578125" style="21" customWidth="1"/>
    <col min="10220" max="10220" width="0.42578125" style="21" customWidth="1"/>
    <col min="10221" max="10221" width="10.42578125" style="21" customWidth="1"/>
    <col min="10222" max="10222" width="0.42578125" style="21" customWidth="1"/>
    <col min="10223" max="10223" width="11.42578125" style="21" customWidth="1"/>
    <col min="10224" max="10224" width="0.42578125" style="21" customWidth="1"/>
    <col min="10225" max="10225" width="10.42578125" style="21" customWidth="1"/>
    <col min="10226" max="10226" width="0.42578125" style="21" customWidth="1"/>
    <col min="10227" max="10227" width="10.5703125" style="21" customWidth="1"/>
    <col min="10228" max="10228" width="0.42578125" style="21" customWidth="1"/>
    <col min="10229" max="10229" width="12.42578125" style="21" customWidth="1"/>
    <col min="10230" max="10230" width="0.42578125" style="21" customWidth="1"/>
    <col min="10231" max="10231" width="10.5703125" style="21" customWidth="1"/>
    <col min="10232" max="10232" width="12.42578125" style="21" bestFit="1" customWidth="1"/>
    <col min="10233" max="10459" width="10.42578125" style="21"/>
    <col min="10460" max="10460" width="33.5703125" style="21" customWidth="1"/>
    <col min="10461" max="10461" width="10.42578125" style="21" customWidth="1"/>
    <col min="10462" max="10462" width="0.42578125" style="21" customWidth="1"/>
    <col min="10463" max="10463" width="12" style="21" customWidth="1"/>
    <col min="10464" max="10464" width="0.42578125" style="21" customWidth="1"/>
    <col min="10465" max="10465" width="10.42578125" style="21" customWidth="1"/>
    <col min="10466" max="10466" width="0.42578125" style="21" customWidth="1"/>
    <col min="10467" max="10467" width="9.42578125" style="21" customWidth="1"/>
    <col min="10468" max="10468" width="0.42578125" style="21" customWidth="1"/>
    <col min="10469" max="10469" width="11" style="21" customWidth="1"/>
    <col min="10470" max="10470" width="0.42578125" style="21" customWidth="1"/>
    <col min="10471" max="10471" width="12.42578125" style="21" customWidth="1"/>
    <col min="10472" max="10472" width="0.42578125" style="21" customWidth="1"/>
    <col min="10473" max="10473" width="11.42578125" style="21" customWidth="1"/>
    <col min="10474" max="10474" width="0.42578125" style="21" customWidth="1"/>
    <col min="10475" max="10475" width="12.42578125" style="21" customWidth="1"/>
    <col min="10476" max="10476" width="0.42578125" style="21" customWidth="1"/>
    <col min="10477" max="10477" width="10.42578125" style="21" customWidth="1"/>
    <col min="10478" max="10478" width="0.42578125" style="21" customWidth="1"/>
    <col min="10479" max="10479" width="11.42578125" style="21" customWidth="1"/>
    <col min="10480" max="10480" width="0.42578125" style="21" customWidth="1"/>
    <col min="10481" max="10481" width="10.42578125" style="21" customWidth="1"/>
    <col min="10482" max="10482" width="0.42578125" style="21" customWidth="1"/>
    <col min="10483" max="10483" width="10.5703125" style="21" customWidth="1"/>
    <col min="10484" max="10484" width="0.42578125" style="21" customWidth="1"/>
    <col min="10485" max="10485" width="12.42578125" style="21" customWidth="1"/>
    <col min="10486" max="10486" width="0.42578125" style="21" customWidth="1"/>
    <col min="10487" max="10487" width="10.5703125" style="21" customWidth="1"/>
    <col min="10488" max="10488" width="12.42578125" style="21" bestFit="1" customWidth="1"/>
    <col min="10489" max="10715" width="10.42578125" style="21"/>
    <col min="10716" max="10716" width="33.5703125" style="21" customWidth="1"/>
    <col min="10717" max="10717" width="10.42578125" style="21" customWidth="1"/>
    <col min="10718" max="10718" width="0.42578125" style="21" customWidth="1"/>
    <col min="10719" max="10719" width="12" style="21" customWidth="1"/>
    <col min="10720" max="10720" width="0.42578125" style="21" customWidth="1"/>
    <col min="10721" max="10721" width="10.42578125" style="21" customWidth="1"/>
    <col min="10722" max="10722" width="0.42578125" style="21" customWidth="1"/>
    <col min="10723" max="10723" width="9.42578125" style="21" customWidth="1"/>
    <col min="10724" max="10724" width="0.42578125" style="21" customWidth="1"/>
    <col min="10725" max="10725" width="11" style="21" customWidth="1"/>
    <col min="10726" max="10726" width="0.42578125" style="21" customWidth="1"/>
    <col min="10727" max="10727" width="12.42578125" style="21" customWidth="1"/>
    <col min="10728" max="10728" width="0.42578125" style="21" customWidth="1"/>
    <col min="10729" max="10729" width="11.42578125" style="21" customWidth="1"/>
    <col min="10730" max="10730" width="0.42578125" style="21" customWidth="1"/>
    <col min="10731" max="10731" width="12.42578125" style="21" customWidth="1"/>
    <col min="10732" max="10732" width="0.42578125" style="21" customWidth="1"/>
    <col min="10733" max="10733" width="10.42578125" style="21" customWidth="1"/>
    <col min="10734" max="10734" width="0.42578125" style="21" customWidth="1"/>
    <col min="10735" max="10735" width="11.42578125" style="21" customWidth="1"/>
    <col min="10736" max="10736" width="0.42578125" style="21" customWidth="1"/>
    <col min="10737" max="10737" width="10.42578125" style="21" customWidth="1"/>
    <col min="10738" max="10738" width="0.42578125" style="21" customWidth="1"/>
    <col min="10739" max="10739" width="10.5703125" style="21" customWidth="1"/>
    <col min="10740" max="10740" width="0.42578125" style="21" customWidth="1"/>
    <col min="10741" max="10741" width="12.42578125" style="21" customWidth="1"/>
    <col min="10742" max="10742" width="0.42578125" style="21" customWidth="1"/>
    <col min="10743" max="10743" width="10.5703125" style="21" customWidth="1"/>
    <col min="10744" max="10744" width="12.42578125" style="21" bestFit="1" customWidth="1"/>
    <col min="10745" max="10971" width="10.42578125" style="21"/>
    <col min="10972" max="10972" width="33.5703125" style="21" customWidth="1"/>
    <col min="10973" max="10973" width="10.42578125" style="21" customWidth="1"/>
    <col min="10974" max="10974" width="0.42578125" style="21" customWidth="1"/>
    <col min="10975" max="10975" width="12" style="21" customWidth="1"/>
    <col min="10976" max="10976" width="0.42578125" style="21" customWidth="1"/>
    <col min="10977" max="10977" width="10.42578125" style="21" customWidth="1"/>
    <col min="10978" max="10978" width="0.42578125" style="21" customWidth="1"/>
    <col min="10979" max="10979" width="9.42578125" style="21" customWidth="1"/>
    <col min="10980" max="10980" width="0.42578125" style="21" customWidth="1"/>
    <col min="10981" max="10981" width="11" style="21" customWidth="1"/>
    <col min="10982" max="10982" width="0.42578125" style="21" customWidth="1"/>
    <col min="10983" max="10983" width="12.42578125" style="21" customWidth="1"/>
    <col min="10984" max="10984" width="0.42578125" style="21" customWidth="1"/>
    <col min="10985" max="10985" width="11.42578125" style="21" customWidth="1"/>
    <col min="10986" max="10986" width="0.42578125" style="21" customWidth="1"/>
    <col min="10987" max="10987" width="12.42578125" style="21" customWidth="1"/>
    <col min="10988" max="10988" width="0.42578125" style="21" customWidth="1"/>
    <col min="10989" max="10989" width="10.42578125" style="21" customWidth="1"/>
    <col min="10990" max="10990" width="0.42578125" style="21" customWidth="1"/>
    <col min="10991" max="10991" width="11.42578125" style="21" customWidth="1"/>
    <col min="10992" max="10992" width="0.42578125" style="21" customWidth="1"/>
    <col min="10993" max="10993" width="10.42578125" style="21" customWidth="1"/>
    <col min="10994" max="10994" width="0.42578125" style="21" customWidth="1"/>
    <col min="10995" max="10995" width="10.5703125" style="21" customWidth="1"/>
    <col min="10996" max="10996" width="0.42578125" style="21" customWidth="1"/>
    <col min="10997" max="10997" width="12.42578125" style="21" customWidth="1"/>
    <col min="10998" max="10998" width="0.42578125" style="21" customWidth="1"/>
    <col min="10999" max="10999" width="10.5703125" style="21" customWidth="1"/>
    <col min="11000" max="11000" width="12.42578125" style="21" bestFit="1" customWidth="1"/>
    <col min="11001" max="11227" width="10.42578125" style="21"/>
    <col min="11228" max="11228" width="33.5703125" style="21" customWidth="1"/>
    <col min="11229" max="11229" width="10.42578125" style="21" customWidth="1"/>
    <col min="11230" max="11230" width="0.42578125" style="21" customWidth="1"/>
    <col min="11231" max="11231" width="12" style="21" customWidth="1"/>
    <col min="11232" max="11232" width="0.42578125" style="21" customWidth="1"/>
    <col min="11233" max="11233" width="10.42578125" style="21" customWidth="1"/>
    <col min="11234" max="11234" width="0.42578125" style="21" customWidth="1"/>
    <col min="11235" max="11235" width="9.42578125" style="21" customWidth="1"/>
    <col min="11236" max="11236" width="0.42578125" style="21" customWidth="1"/>
    <col min="11237" max="11237" width="11" style="21" customWidth="1"/>
    <col min="11238" max="11238" width="0.42578125" style="21" customWidth="1"/>
    <col min="11239" max="11239" width="12.42578125" style="21" customWidth="1"/>
    <col min="11240" max="11240" width="0.42578125" style="21" customWidth="1"/>
    <col min="11241" max="11241" width="11.42578125" style="21" customWidth="1"/>
    <col min="11242" max="11242" width="0.42578125" style="21" customWidth="1"/>
    <col min="11243" max="11243" width="12.42578125" style="21" customWidth="1"/>
    <col min="11244" max="11244" width="0.42578125" style="21" customWidth="1"/>
    <col min="11245" max="11245" width="10.42578125" style="21" customWidth="1"/>
    <col min="11246" max="11246" width="0.42578125" style="21" customWidth="1"/>
    <col min="11247" max="11247" width="11.42578125" style="21" customWidth="1"/>
    <col min="11248" max="11248" width="0.42578125" style="21" customWidth="1"/>
    <col min="11249" max="11249" width="10.42578125" style="21" customWidth="1"/>
    <col min="11250" max="11250" width="0.42578125" style="21" customWidth="1"/>
    <col min="11251" max="11251" width="10.5703125" style="21" customWidth="1"/>
    <col min="11252" max="11252" width="0.42578125" style="21" customWidth="1"/>
    <col min="11253" max="11253" width="12.42578125" style="21" customWidth="1"/>
    <col min="11254" max="11254" width="0.42578125" style="21" customWidth="1"/>
    <col min="11255" max="11255" width="10.5703125" style="21" customWidth="1"/>
    <col min="11256" max="11256" width="12.42578125" style="21" bestFit="1" customWidth="1"/>
    <col min="11257" max="11483" width="10.42578125" style="21"/>
    <col min="11484" max="11484" width="33.5703125" style="21" customWidth="1"/>
    <col min="11485" max="11485" width="10.42578125" style="21" customWidth="1"/>
    <col min="11486" max="11486" width="0.42578125" style="21" customWidth="1"/>
    <col min="11487" max="11487" width="12" style="21" customWidth="1"/>
    <col min="11488" max="11488" width="0.42578125" style="21" customWidth="1"/>
    <col min="11489" max="11489" width="10.42578125" style="21" customWidth="1"/>
    <col min="11490" max="11490" width="0.42578125" style="21" customWidth="1"/>
    <col min="11491" max="11491" width="9.42578125" style="21" customWidth="1"/>
    <col min="11492" max="11492" width="0.42578125" style="21" customWidth="1"/>
    <col min="11493" max="11493" width="11" style="21" customWidth="1"/>
    <col min="11494" max="11494" width="0.42578125" style="21" customWidth="1"/>
    <col min="11495" max="11495" width="12.42578125" style="21" customWidth="1"/>
    <col min="11496" max="11496" width="0.42578125" style="21" customWidth="1"/>
    <col min="11497" max="11497" width="11.42578125" style="21" customWidth="1"/>
    <col min="11498" max="11498" width="0.42578125" style="21" customWidth="1"/>
    <col min="11499" max="11499" width="12.42578125" style="21" customWidth="1"/>
    <col min="11500" max="11500" width="0.42578125" style="21" customWidth="1"/>
    <col min="11501" max="11501" width="10.42578125" style="21" customWidth="1"/>
    <col min="11502" max="11502" width="0.42578125" style="21" customWidth="1"/>
    <col min="11503" max="11503" width="11.42578125" style="21" customWidth="1"/>
    <col min="11504" max="11504" width="0.42578125" style="21" customWidth="1"/>
    <col min="11505" max="11505" width="10.42578125" style="21" customWidth="1"/>
    <col min="11506" max="11506" width="0.42578125" style="21" customWidth="1"/>
    <col min="11507" max="11507" width="10.5703125" style="21" customWidth="1"/>
    <col min="11508" max="11508" width="0.42578125" style="21" customWidth="1"/>
    <col min="11509" max="11509" width="12.42578125" style="21" customWidth="1"/>
    <col min="11510" max="11510" width="0.42578125" style="21" customWidth="1"/>
    <col min="11511" max="11511" width="10.5703125" style="21" customWidth="1"/>
    <col min="11512" max="11512" width="12.42578125" style="21" bestFit="1" customWidth="1"/>
    <col min="11513" max="11739" width="10.42578125" style="21"/>
    <col min="11740" max="11740" width="33.5703125" style="21" customWidth="1"/>
    <col min="11741" max="11741" width="10.42578125" style="21" customWidth="1"/>
    <col min="11742" max="11742" width="0.42578125" style="21" customWidth="1"/>
    <col min="11743" max="11743" width="12" style="21" customWidth="1"/>
    <col min="11744" max="11744" width="0.42578125" style="21" customWidth="1"/>
    <col min="11745" max="11745" width="10.42578125" style="21" customWidth="1"/>
    <col min="11746" max="11746" width="0.42578125" style="21" customWidth="1"/>
    <col min="11747" max="11747" width="9.42578125" style="21" customWidth="1"/>
    <col min="11748" max="11748" width="0.42578125" style="21" customWidth="1"/>
    <col min="11749" max="11749" width="11" style="21" customWidth="1"/>
    <col min="11750" max="11750" width="0.42578125" style="21" customWidth="1"/>
    <col min="11751" max="11751" width="12.42578125" style="21" customWidth="1"/>
    <col min="11752" max="11752" width="0.42578125" style="21" customWidth="1"/>
    <col min="11753" max="11753" width="11.42578125" style="21" customWidth="1"/>
    <col min="11754" max="11754" width="0.42578125" style="21" customWidth="1"/>
    <col min="11755" max="11755" width="12.42578125" style="21" customWidth="1"/>
    <col min="11756" max="11756" width="0.42578125" style="21" customWidth="1"/>
    <col min="11757" max="11757" width="10.42578125" style="21" customWidth="1"/>
    <col min="11758" max="11758" width="0.42578125" style="21" customWidth="1"/>
    <col min="11759" max="11759" width="11.42578125" style="21" customWidth="1"/>
    <col min="11760" max="11760" width="0.42578125" style="21" customWidth="1"/>
    <col min="11761" max="11761" width="10.42578125" style="21" customWidth="1"/>
    <col min="11762" max="11762" width="0.42578125" style="21" customWidth="1"/>
    <col min="11763" max="11763" width="10.5703125" style="21" customWidth="1"/>
    <col min="11764" max="11764" width="0.42578125" style="21" customWidth="1"/>
    <col min="11765" max="11765" width="12.42578125" style="21" customWidth="1"/>
    <col min="11766" max="11766" width="0.42578125" style="21" customWidth="1"/>
    <col min="11767" max="11767" width="10.5703125" style="21" customWidth="1"/>
    <col min="11768" max="11768" width="12.42578125" style="21" bestFit="1" customWidth="1"/>
    <col min="11769" max="11995" width="10.42578125" style="21"/>
    <col min="11996" max="11996" width="33.5703125" style="21" customWidth="1"/>
    <col min="11997" max="11997" width="10.42578125" style="21" customWidth="1"/>
    <col min="11998" max="11998" width="0.42578125" style="21" customWidth="1"/>
    <col min="11999" max="11999" width="12" style="21" customWidth="1"/>
    <col min="12000" max="12000" width="0.42578125" style="21" customWidth="1"/>
    <col min="12001" max="12001" width="10.42578125" style="21" customWidth="1"/>
    <col min="12002" max="12002" width="0.42578125" style="21" customWidth="1"/>
    <col min="12003" max="12003" width="9.42578125" style="21" customWidth="1"/>
    <col min="12004" max="12004" width="0.42578125" style="21" customWidth="1"/>
    <col min="12005" max="12005" width="11" style="21" customWidth="1"/>
    <col min="12006" max="12006" width="0.42578125" style="21" customWidth="1"/>
    <col min="12007" max="12007" width="12.42578125" style="21" customWidth="1"/>
    <col min="12008" max="12008" width="0.42578125" style="21" customWidth="1"/>
    <col min="12009" max="12009" width="11.42578125" style="21" customWidth="1"/>
    <col min="12010" max="12010" width="0.42578125" style="21" customWidth="1"/>
    <col min="12011" max="12011" width="12.42578125" style="21" customWidth="1"/>
    <col min="12012" max="12012" width="0.42578125" style="21" customWidth="1"/>
    <col min="12013" max="12013" width="10.42578125" style="21" customWidth="1"/>
    <col min="12014" max="12014" width="0.42578125" style="21" customWidth="1"/>
    <col min="12015" max="12015" width="11.42578125" style="21" customWidth="1"/>
    <col min="12016" max="12016" width="0.42578125" style="21" customWidth="1"/>
    <col min="12017" max="12017" width="10.42578125" style="21" customWidth="1"/>
    <col min="12018" max="12018" width="0.42578125" style="21" customWidth="1"/>
    <col min="12019" max="12019" width="10.5703125" style="21" customWidth="1"/>
    <col min="12020" max="12020" width="0.42578125" style="21" customWidth="1"/>
    <col min="12021" max="12021" width="12.42578125" style="21" customWidth="1"/>
    <col min="12022" max="12022" width="0.42578125" style="21" customWidth="1"/>
    <col min="12023" max="12023" width="10.5703125" style="21" customWidth="1"/>
    <col min="12024" max="12024" width="12.42578125" style="21" bestFit="1" customWidth="1"/>
    <col min="12025" max="12251" width="10.42578125" style="21"/>
    <col min="12252" max="12252" width="33.5703125" style="21" customWidth="1"/>
    <col min="12253" max="12253" width="10.42578125" style="21" customWidth="1"/>
    <col min="12254" max="12254" width="0.42578125" style="21" customWidth="1"/>
    <col min="12255" max="12255" width="12" style="21" customWidth="1"/>
    <col min="12256" max="12256" width="0.42578125" style="21" customWidth="1"/>
    <col min="12257" max="12257" width="10.42578125" style="21" customWidth="1"/>
    <col min="12258" max="12258" width="0.42578125" style="21" customWidth="1"/>
    <col min="12259" max="12259" width="9.42578125" style="21" customWidth="1"/>
    <col min="12260" max="12260" width="0.42578125" style="21" customWidth="1"/>
    <col min="12261" max="12261" width="11" style="21" customWidth="1"/>
    <col min="12262" max="12262" width="0.42578125" style="21" customWidth="1"/>
    <col min="12263" max="12263" width="12.42578125" style="21" customWidth="1"/>
    <col min="12264" max="12264" width="0.42578125" style="21" customWidth="1"/>
    <col min="12265" max="12265" width="11.42578125" style="21" customWidth="1"/>
    <col min="12266" max="12266" width="0.42578125" style="21" customWidth="1"/>
    <col min="12267" max="12267" width="12.42578125" style="21" customWidth="1"/>
    <col min="12268" max="12268" width="0.42578125" style="21" customWidth="1"/>
    <col min="12269" max="12269" width="10.42578125" style="21" customWidth="1"/>
    <col min="12270" max="12270" width="0.42578125" style="21" customWidth="1"/>
    <col min="12271" max="12271" width="11.42578125" style="21" customWidth="1"/>
    <col min="12272" max="12272" width="0.42578125" style="21" customWidth="1"/>
    <col min="12273" max="12273" width="10.42578125" style="21" customWidth="1"/>
    <col min="12274" max="12274" width="0.42578125" style="21" customWidth="1"/>
    <col min="12275" max="12275" width="10.5703125" style="21" customWidth="1"/>
    <col min="12276" max="12276" width="0.42578125" style="21" customWidth="1"/>
    <col min="12277" max="12277" width="12.42578125" style="21" customWidth="1"/>
    <col min="12278" max="12278" width="0.42578125" style="21" customWidth="1"/>
    <col min="12279" max="12279" width="10.5703125" style="21" customWidth="1"/>
    <col min="12280" max="12280" width="12.42578125" style="21" bestFit="1" customWidth="1"/>
    <col min="12281" max="12507" width="10.42578125" style="21"/>
    <col min="12508" max="12508" width="33.5703125" style="21" customWidth="1"/>
    <col min="12509" max="12509" width="10.42578125" style="21" customWidth="1"/>
    <col min="12510" max="12510" width="0.42578125" style="21" customWidth="1"/>
    <col min="12511" max="12511" width="12" style="21" customWidth="1"/>
    <col min="12512" max="12512" width="0.42578125" style="21" customWidth="1"/>
    <col min="12513" max="12513" width="10.42578125" style="21" customWidth="1"/>
    <col min="12514" max="12514" width="0.42578125" style="21" customWidth="1"/>
    <col min="12515" max="12515" width="9.42578125" style="21" customWidth="1"/>
    <col min="12516" max="12516" width="0.42578125" style="21" customWidth="1"/>
    <col min="12517" max="12517" width="11" style="21" customWidth="1"/>
    <col min="12518" max="12518" width="0.42578125" style="21" customWidth="1"/>
    <col min="12519" max="12519" width="12.42578125" style="21" customWidth="1"/>
    <col min="12520" max="12520" width="0.42578125" style="21" customWidth="1"/>
    <col min="12521" max="12521" width="11.42578125" style="21" customWidth="1"/>
    <col min="12522" max="12522" width="0.42578125" style="21" customWidth="1"/>
    <col min="12523" max="12523" width="12.42578125" style="21" customWidth="1"/>
    <col min="12524" max="12524" width="0.42578125" style="21" customWidth="1"/>
    <col min="12525" max="12525" width="10.42578125" style="21" customWidth="1"/>
    <col min="12526" max="12526" width="0.42578125" style="21" customWidth="1"/>
    <col min="12527" max="12527" width="11.42578125" style="21" customWidth="1"/>
    <col min="12528" max="12528" width="0.42578125" style="21" customWidth="1"/>
    <col min="12529" max="12529" width="10.42578125" style="21" customWidth="1"/>
    <col min="12530" max="12530" width="0.42578125" style="21" customWidth="1"/>
    <col min="12531" max="12531" width="10.5703125" style="21" customWidth="1"/>
    <col min="12532" max="12532" width="0.42578125" style="21" customWidth="1"/>
    <col min="12533" max="12533" width="12.42578125" style="21" customWidth="1"/>
    <col min="12534" max="12534" width="0.42578125" style="21" customWidth="1"/>
    <col min="12535" max="12535" width="10.5703125" style="21" customWidth="1"/>
    <col min="12536" max="12536" width="12.42578125" style="21" bestFit="1" customWidth="1"/>
    <col min="12537" max="12763" width="10.42578125" style="21"/>
    <col min="12764" max="12764" width="33.5703125" style="21" customWidth="1"/>
    <col min="12765" max="12765" width="10.42578125" style="21" customWidth="1"/>
    <col min="12766" max="12766" width="0.42578125" style="21" customWidth="1"/>
    <col min="12767" max="12767" width="12" style="21" customWidth="1"/>
    <col min="12768" max="12768" width="0.42578125" style="21" customWidth="1"/>
    <col min="12769" max="12769" width="10.42578125" style="21" customWidth="1"/>
    <col min="12770" max="12770" width="0.42578125" style="21" customWidth="1"/>
    <col min="12771" max="12771" width="9.42578125" style="21" customWidth="1"/>
    <col min="12772" max="12772" width="0.42578125" style="21" customWidth="1"/>
    <col min="12773" max="12773" width="11" style="21" customWidth="1"/>
    <col min="12774" max="12774" width="0.42578125" style="21" customWidth="1"/>
    <col min="12775" max="12775" width="12.42578125" style="21" customWidth="1"/>
    <col min="12776" max="12776" width="0.42578125" style="21" customWidth="1"/>
    <col min="12777" max="12777" width="11.42578125" style="21" customWidth="1"/>
    <col min="12778" max="12778" width="0.42578125" style="21" customWidth="1"/>
    <col min="12779" max="12779" width="12.42578125" style="21" customWidth="1"/>
    <col min="12780" max="12780" width="0.42578125" style="21" customWidth="1"/>
    <col min="12781" max="12781" width="10.42578125" style="21" customWidth="1"/>
    <col min="12782" max="12782" width="0.42578125" style="21" customWidth="1"/>
    <col min="12783" max="12783" width="11.42578125" style="21" customWidth="1"/>
    <col min="12784" max="12784" width="0.42578125" style="21" customWidth="1"/>
    <col min="12785" max="12785" width="10.42578125" style="21" customWidth="1"/>
    <col min="12786" max="12786" width="0.42578125" style="21" customWidth="1"/>
    <col min="12787" max="12787" width="10.5703125" style="21" customWidth="1"/>
    <col min="12788" max="12788" width="0.42578125" style="21" customWidth="1"/>
    <col min="12789" max="12789" width="12.42578125" style="21" customWidth="1"/>
    <col min="12790" max="12790" width="0.42578125" style="21" customWidth="1"/>
    <col min="12791" max="12791" width="10.5703125" style="21" customWidth="1"/>
    <col min="12792" max="12792" width="12.42578125" style="21" bestFit="1" customWidth="1"/>
    <col min="12793" max="13019" width="10.42578125" style="21"/>
    <col min="13020" max="13020" width="33.5703125" style="21" customWidth="1"/>
    <col min="13021" max="13021" width="10.42578125" style="21" customWidth="1"/>
    <col min="13022" max="13022" width="0.42578125" style="21" customWidth="1"/>
    <col min="13023" max="13023" width="12" style="21" customWidth="1"/>
    <col min="13024" max="13024" width="0.42578125" style="21" customWidth="1"/>
    <col min="13025" max="13025" width="10.42578125" style="21" customWidth="1"/>
    <col min="13026" max="13026" width="0.42578125" style="21" customWidth="1"/>
    <col min="13027" max="13027" width="9.42578125" style="21" customWidth="1"/>
    <col min="13028" max="13028" width="0.42578125" style="21" customWidth="1"/>
    <col min="13029" max="13029" width="11" style="21" customWidth="1"/>
    <col min="13030" max="13030" width="0.42578125" style="21" customWidth="1"/>
    <col min="13031" max="13031" width="12.42578125" style="21" customWidth="1"/>
    <col min="13032" max="13032" width="0.42578125" style="21" customWidth="1"/>
    <col min="13033" max="13033" width="11.42578125" style="21" customWidth="1"/>
    <col min="13034" max="13034" width="0.42578125" style="21" customWidth="1"/>
    <col min="13035" max="13035" width="12.42578125" style="21" customWidth="1"/>
    <col min="13036" max="13036" width="0.42578125" style="21" customWidth="1"/>
    <col min="13037" max="13037" width="10.42578125" style="21" customWidth="1"/>
    <col min="13038" max="13038" width="0.42578125" style="21" customWidth="1"/>
    <col min="13039" max="13039" width="11.42578125" style="21" customWidth="1"/>
    <col min="13040" max="13040" width="0.42578125" style="21" customWidth="1"/>
    <col min="13041" max="13041" width="10.42578125" style="21" customWidth="1"/>
    <col min="13042" max="13042" width="0.42578125" style="21" customWidth="1"/>
    <col min="13043" max="13043" width="10.5703125" style="21" customWidth="1"/>
    <col min="13044" max="13044" width="0.42578125" style="21" customWidth="1"/>
    <col min="13045" max="13045" width="12.42578125" style="21" customWidth="1"/>
    <col min="13046" max="13046" width="0.42578125" style="21" customWidth="1"/>
    <col min="13047" max="13047" width="10.5703125" style="21" customWidth="1"/>
    <col min="13048" max="13048" width="12.42578125" style="21" bestFit="1" customWidth="1"/>
    <col min="13049" max="13275" width="10.42578125" style="21"/>
    <col min="13276" max="13276" width="33.5703125" style="21" customWidth="1"/>
    <col min="13277" max="13277" width="10.42578125" style="21" customWidth="1"/>
    <col min="13278" max="13278" width="0.42578125" style="21" customWidth="1"/>
    <col min="13279" max="13279" width="12" style="21" customWidth="1"/>
    <col min="13280" max="13280" width="0.42578125" style="21" customWidth="1"/>
    <col min="13281" max="13281" width="10.42578125" style="21" customWidth="1"/>
    <col min="13282" max="13282" width="0.42578125" style="21" customWidth="1"/>
    <col min="13283" max="13283" width="9.42578125" style="21" customWidth="1"/>
    <col min="13284" max="13284" width="0.42578125" style="21" customWidth="1"/>
    <col min="13285" max="13285" width="11" style="21" customWidth="1"/>
    <col min="13286" max="13286" width="0.42578125" style="21" customWidth="1"/>
    <col min="13287" max="13287" width="12.42578125" style="21" customWidth="1"/>
    <col min="13288" max="13288" width="0.42578125" style="21" customWidth="1"/>
    <col min="13289" max="13289" width="11.42578125" style="21" customWidth="1"/>
    <col min="13290" max="13290" width="0.42578125" style="21" customWidth="1"/>
    <col min="13291" max="13291" width="12.42578125" style="21" customWidth="1"/>
    <col min="13292" max="13292" width="0.42578125" style="21" customWidth="1"/>
    <col min="13293" max="13293" width="10.42578125" style="21" customWidth="1"/>
    <col min="13294" max="13294" width="0.42578125" style="21" customWidth="1"/>
    <col min="13295" max="13295" width="11.42578125" style="21" customWidth="1"/>
    <col min="13296" max="13296" width="0.42578125" style="21" customWidth="1"/>
    <col min="13297" max="13297" width="10.42578125" style="21" customWidth="1"/>
    <col min="13298" max="13298" width="0.42578125" style="21" customWidth="1"/>
    <col min="13299" max="13299" width="10.5703125" style="21" customWidth="1"/>
    <col min="13300" max="13300" width="0.42578125" style="21" customWidth="1"/>
    <col min="13301" max="13301" width="12.42578125" style="21" customWidth="1"/>
    <col min="13302" max="13302" width="0.42578125" style="21" customWidth="1"/>
    <col min="13303" max="13303" width="10.5703125" style="21" customWidth="1"/>
    <col min="13304" max="13304" width="12.42578125" style="21" bestFit="1" customWidth="1"/>
    <col min="13305" max="13531" width="10.42578125" style="21"/>
    <col min="13532" max="13532" width="33.5703125" style="21" customWidth="1"/>
    <col min="13533" max="13533" width="10.42578125" style="21" customWidth="1"/>
    <col min="13534" max="13534" width="0.42578125" style="21" customWidth="1"/>
    <col min="13535" max="13535" width="12" style="21" customWidth="1"/>
    <col min="13536" max="13536" width="0.42578125" style="21" customWidth="1"/>
    <col min="13537" max="13537" width="10.42578125" style="21" customWidth="1"/>
    <col min="13538" max="13538" width="0.42578125" style="21" customWidth="1"/>
    <col min="13539" max="13539" width="9.42578125" style="21" customWidth="1"/>
    <col min="13540" max="13540" width="0.42578125" style="21" customWidth="1"/>
    <col min="13541" max="13541" width="11" style="21" customWidth="1"/>
    <col min="13542" max="13542" width="0.42578125" style="21" customWidth="1"/>
    <col min="13543" max="13543" width="12.42578125" style="21" customWidth="1"/>
    <col min="13544" max="13544" width="0.42578125" style="21" customWidth="1"/>
    <col min="13545" max="13545" width="11.42578125" style="21" customWidth="1"/>
    <col min="13546" max="13546" width="0.42578125" style="21" customWidth="1"/>
    <col min="13547" max="13547" width="12.42578125" style="21" customWidth="1"/>
    <col min="13548" max="13548" width="0.42578125" style="21" customWidth="1"/>
    <col min="13549" max="13549" width="10.42578125" style="21" customWidth="1"/>
    <col min="13550" max="13550" width="0.42578125" style="21" customWidth="1"/>
    <col min="13551" max="13551" width="11.42578125" style="21" customWidth="1"/>
    <col min="13552" max="13552" width="0.42578125" style="21" customWidth="1"/>
    <col min="13553" max="13553" width="10.42578125" style="21" customWidth="1"/>
    <col min="13554" max="13554" width="0.42578125" style="21" customWidth="1"/>
    <col min="13555" max="13555" width="10.5703125" style="21" customWidth="1"/>
    <col min="13556" max="13556" width="0.42578125" style="21" customWidth="1"/>
    <col min="13557" max="13557" width="12.42578125" style="21" customWidth="1"/>
    <col min="13558" max="13558" width="0.42578125" style="21" customWidth="1"/>
    <col min="13559" max="13559" width="10.5703125" style="21" customWidth="1"/>
    <col min="13560" max="13560" width="12.42578125" style="21" bestFit="1" customWidth="1"/>
    <col min="13561" max="13787" width="10.42578125" style="21"/>
    <col min="13788" max="13788" width="33.5703125" style="21" customWidth="1"/>
    <col min="13789" max="13789" width="10.42578125" style="21" customWidth="1"/>
    <col min="13790" max="13790" width="0.42578125" style="21" customWidth="1"/>
    <col min="13791" max="13791" width="12" style="21" customWidth="1"/>
    <col min="13792" max="13792" width="0.42578125" style="21" customWidth="1"/>
    <col min="13793" max="13793" width="10.42578125" style="21" customWidth="1"/>
    <col min="13794" max="13794" width="0.42578125" style="21" customWidth="1"/>
    <col min="13795" max="13795" width="9.42578125" style="21" customWidth="1"/>
    <col min="13796" max="13796" width="0.42578125" style="21" customWidth="1"/>
    <col min="13797" max="13797" width="11" style="21" customWidth="1"/>
    <col min="13798" max="13798" width="0.42578125" style="21" customWidth="1"/>
    <col min="13799" max="13799" width="12.42578125" style="21" customWidth="1"/>
    <col min="13800" max="13800" width="0.42578125" style="21" customWidth="1"/>
    <col min="13801" max="13801" width="11.42578125" style="21" customWidth="1"/>
    <col min="13802" max="13802" width="0.42578125" style="21" customWidth="1"/>
    <col min="13803" max="13803" width="12.42578125" style="21" customWidth="1"/>
    <col min="13804" max="13804" width="0.42578125" style="21" customWidth="1"/>
    <col min="13805" max="13805" width="10.42578125" style="21" customWidth="1"/>
    <col min="13806" max="13806" width="0.42578125" style="21" customWidth="1"/>
    <col min="13807" max="13807" width="11.42578125" style="21" customWidth="1"/>
    <col min="13808" max="13808" width="0.42578125" style="21" customWidth="1"/>
    <col min="13809" max="13809" width="10.42578125" style="21" customWidth="1"/>
    <col min="13810" max="13810" width="0.42578125" style="21" customWidth="1"/>
    <col min="13811" max="13811" width="10.5703125" style="21" customWidth="1"/>
    <col min="13812" max="13812" width="0.42578125" style="21" customWidth="1"/>
    <col min="13813" max="13813" width="12.42578125" style="21" customWidth="1"/>
    <col min="13814" max="13814" width="0.42578125" style="21" customWidth="1"/>
    <col min="13815" max="13815" width="10.5703125" style="21" customWidth="1"/>
    <col min="13816" max="13816" width="12.42578125" style="21" bestFit="1" customWidth="1"/>
    <col min="13817" max="14043" width="10.42578125" style="21"/>
    <col min="14044" max="14044" width="33.5703125" style="21" customWidth="1"/>
    <col min="14045" max="14045" width="10.42578125" style="21" customWidth="1"/>
    <col min="14046" max="14046" width="0.42578125" style="21" customWidth="1"/>
    <col min="14047" max="14047" width="12" style="21" customWidth="1"/>
    <col min="14048" max="14048" width="0.42578125" style="21" customWidth="1"/>
    <col min="14049" max="14049" width="10.42578125" style="21" customWidth="1"/>
    <col min="14050" max="14050" width="0.42578125" style="21" customWidth="1"/>
    <col min="14051" max="14051" width="9.42578125" style="21" customWidth="1"/>
    <col min="14052" max="14052" width="0.42578125" style="21" customWidth="1"/>
    <col min="14053" max="14053" width="11" style="21" customWidth="1"/>
    <col min="14054" max="14054" width="0.42578125" style="21" customWidth="1"/>
    <col min="14055" max="14055" width="12.42578125" style="21" customWidth="1"/>
    <col min="14056" max="14056" width="0.42578125" style="21" customWidth="1"/>
    <col min="14057" max="14057" width="11.42578125" style="21" customWidth="1"/>
    <col min="14058" max="14058" width="0.42578125" style="21" customWidth="1"/>
    <col min="14059" max="14059" width="12.42578125" style="21" customWidth="1"/>
    <col min="14060" max="14060" width="0.42578125" style="21" customWidth="1"/>
    <col min="14061" max="14061" width="10.42578125" style="21" customWidth="1"/>
    <col min="14062" max="14062" width="0.42578125" style="21" customWidth="1"/>
    <col min="14063" max="14063" width="11.42578125" style="21" customWidth="1"/>
    <col min="14064" max="14064" width="0.42578125" style="21" customWidth="1"/>
    <col min="14065" max="14065" width="10.42578125" style="21" customWidth="1"/>
    <col min="14066" max="14066" width="0.42578125" style="21" customWidth="1"/>
    <col min="14067" max="14067" width="10.5703125" style="21" customWidth="1"/>
    <col min="14068" max="14068" width="0.42578125" style="21" customWidth="1"/>
    <col min="14069" max="14069" width="12.42578125" style="21" customWidth="1"/>
    <col min="14070" max="14070" width="0.42578125" style="21" customWidth="1"/>
    <col min="14071" max="14071" width="10.5703125" style="21" customWidth="1"/>
    <col min="14072" max="14072" width="12.42578125" style="21" bestFit="1" customWidth="1"/>
    <col min="14073" max="14299" width="10.42578125" style="21"/>
    <col min="14300" max="14300" width="33.5703125" style="21" customWidth="1"/>
    <col min="14301" max="14301" width="10.42578125" style="21" customWidth="1"/>
    <col min="14302" max="14302" width="0.42578125" style="21" customWidth="1"/>
    <col min="14303" max="14303" width="12" style="21" customWidth="1"/>
    <col min="14304" max="14304" width="0.42578125" style="21" customWidth="1"/>
    <col min="14305" max="14305" width="10.42578125" style="21" customWidth="1"/>
    <col min="14306" max="14306" width="0.42578125" style="21" customWidth="1"/>
    <col min="14307" max="14307" width="9.42578125" style="21" customWidth="1"/>
    <col min="14308" max="14308" width="0.42578125" style="21" customWidth="1"/>
    <col min="14309" max="14309" width="11" style="21" customWidth="1"/>
    <col min="14310" max="14310" width="0.42578125" style="21" customWidth="1"/>
    <col min="14311" max="14311" width="12.42578125" style="21" customWidth="1"/>
    <col min="14312" max="14312" width="0.42578125" style="21" customWidth="1"/>
    <col min="14313" max="14313" width="11.42578125" style="21" customWidth="1"/>
    <col min="14314" max="14314" width="0.42578125" style="21" customWidth="1"/>
    <col min="14315" max="14315" width="12.42578125" style="21" customWidth="1"/>
    <col min="14316" max="14316" width="0.42578125" style="21" customWidth="1"/>
    <col min="14317" max="14317" width="10.42578125" style="21" customWidth="1"/>
    <col min="14318" max="14318" width="0.42578125" style="21" customWidth="1"/>
    <col min="14319" max="14319" width="11.42578125" style="21" customWidth="1"/>
    <col min="14320" max="14320" width="0.42578125" style="21" customWidth="1"/>
    <col min="14321" max="14321" width="10.42578125" style="21" customWidth="1"/>
    <col min="14322" max="14322" width="0.42578125" style="21" customWidth="1"/>
    <col min="14323" max="14323" width="10.5703125" style="21" customWidth="1"/>
    <col min="14324" max="14324" width="0.42578125" style="21" customWidth="1"/>
    <col min="14325" max="14325" width="12.42578125" style="21" customWidth="1"/>
    <col min="14326" max="14326" width="0.42578125" style="21" customWidth="1"/>
    <col min="14327" max="14327" width="10.5703125" style="21" customWidth="1"/>
    <col min="14328" max="14328" width="12.42578125" style="21" bestFit="1" customWidth="1"/>
    <col min="14329" max="14555" width="10.42578125" style="21"/>
    <col min="14556" max="14556" width="33.5703125" style="21" customWidth="1"/>
    <col min="14557" max="14557" width="10.42578125" style="21" customWidth="1"/>
    <col min="14558" max="14558" width="0.42578125" style="21" customWidth="1"/>
    <col min="14559" max="14559" width="12" style="21" customWidth="1"/>
    <col min="14560" max="14560" width="0.42578125" style="21" customWidth="1"/>
    <col min="14561" max="14561" width="10.42578125" style="21" customWidth="1"/>
    <col min="14562" max="14562" width="0.42578125" style="21" customWidth="1"/>
    <col min="14563" max="14563" width="9.42578125" style="21" customWidth="1"/>
    <col min="14564" max="14564" width="0.42578125" style="21" customWidth="1"/>
    <col min="14565" max="14565" width="11" style="21" customWidth="1"/>
    <col min="14566" max="14566" width="0.42578125" style="21" customWidth="1"/>
    <col min="14567" max="14567" width="12.42578125" style="21" customWidth="1"/>
    <col min="14568" max="14568" width="0.42578125" style="21" customWidth="1"/>
    <col min="14569" max="14569" width="11.42578125" style="21" customWidth="1"/>
    <col min="14570" max="14570" width="0.42578125" style="21" customWidth="1"/>
    <col min="14571" max="14571" width="12.42578125" style="21" customWidth="1"/>
    <col min="14572" max="14572" width="0.42578125" style="21" customWidth="1"/>
    <col min="14573" max="14573" width="10.42578125" style="21" customWidth="1"/>
    <col min="14574" max="14574" width="0.42578125" style="21" customWidth="1"/>
    <col min="14575" max="14575" width="11.42578125" style="21" customWidth="1"/>
    <col min="14576" max="14576" width="0.42578125" style="21" customWidth="1"/>
    <col min="14577" max="14577" width="10.42578125" style="21" customWidth="1"/>
    <col min="14578" max="14578" width="0.42578125" style="21" customWidth="1"/>
    <col min="14579" max="14579" width="10.5703125" style="21" customWidth="1"/>
    <col min="14580" max="14580" width="0.42578125" style="21" customWidth="1"/>
    <col min="14581" max="14581" width="12.42578125" style="21" customWidth="1"/>
    <col min="14582" max="14582" width="0.42578125" style="21" customWidth="1"/>
    <col min="14583" max="14583" width="10.5703125" style="21" customWidth="1"/>
    <col min="14584" max="14584" width="12.42578125" style="21" bestFit="1" customWidth="1"/>
    <col min="14585" max="14811" width="10.42578125" style="21"/>
    <col min="14812" max="14812" width="33.5703125" style="21" customWidth="1"/>
    <col min="14813" max="14813" width="10.42578125" style="21" customWidth="1"/>
    <col min="14814" max="14814" width="0.42578125" style="21" customWidth="1"/>
    <col min="14815" max="14815" width="12" style="21" customWidth="1"/>
    <col min="14816" max="14816" width="0.42578125" style="21" customWidth="1"/>
    <col min="14817" max="14817" width="10.42578125" style="21" customWidth="1"/>
    <col min="14818" max="14818" width="0.42578125" style="21" customWidth="1"/>
    <col min="14819" max="14819" width="9.42578125" style="21" customWidth="1"/>
    <col min="14820" max="14820" width="0.42578125" style="21" customWidth="1"/>
    <col min="14821" max="14821" width="11" style="21" customWidth="1"/>
    <col min="14822" max="14822" width="0.42578125" style="21" customWidth="1"/>
    <col min="14823" max="14823" width="12.42578125" style="21" customWidth="1"/>
    <col min="14824" max="14824" width="0.42578125" style="21" customWidth="1"/>
    <col min="14825" max="14825" width="11.42578125" style="21" customWidth="1"/>
    <col min="14826" max="14826" width="0.42578125" style="21" customWidth="1"/>
    <col min="14827" max="14827" width="12.42578125" style="21" customWidth="1"/>
    <col min="14828" max="14828" width="0.42578125" style="21" customWidth="1"/>
    <col min="14829" max="14829" width="10.42578125" style="21" customWidth="1"/>
    <col min="14830" max="14830" width="0.42578125" style="21" customWidth="1"/>
    <col min="14831" max="14831" width="11.42578125" style="21" customWidth="1"/>
    <col min="14832" max="14832" width="0.42578125" style="21" customWidth="1"/>
    <col min="14833" max="14833" width="10.42578125" style="21" customWidth="1"/>
    <col min="14834" max="14834" width="0.42578125" style="21" customWidth="1"/>
    <col min="14835" max="14835" width="10.5703125" style="21" customWidth="1"/>
    <col min="14836" max="14836" width="0.42578125" style="21" customWidth="1"/>
    <col min="14837" max="14837" width="12.42578125" style="21" customWidth="1"/>
    <col min="14838" max="14838" width="0.42578125" style="21" customWidth="1"/>
    <col min="14839" max="14839" width="10.5703125" style="21" customWidth="1"/>
    <col min="14840" max="14840" width="12.42578125" style="21" bestFit="1" customWidth="1"/>
    <col min="14841" max="15067" width="10.42578125" style="21"/>
    <col min="15068" max="15068" width="33.5703125" style="21" customWidth="1"/>
    <col min="15069" max="15069" width="10.42578125" style="21" customWidth="1"/>
    <col min="15070" max="15070" width="0.42578125" style="21" customWidth="1"/>
    <col min="15071" max="15071" width="12" style="21" customWidth="1"/>
    <col min="15072" max="15072" width="0.42578125" style="21" customWidth="1"/>
    <col min="15073" max="15073" width="10.42578125" style="21" customWidth="1"/>
    <col min="15074" max="15074" width="0.42578125" style="21" customWidth="1"/>
    <col min="15075" max="15075" width="9.42578125" style="21" customWidth="1"/>
    <col min="15076" max="15076" width="0.42578125" style="21" customWidth="1"/>
    <col min="15077" max="15077" width="11" style="21" customWidth="1"/>
    <col min="15078" max="15078" width="0.42578125" style="21" customWidth="1"/>
    <col min="15079" max="15079" width="12.42578125" style="21" customWidth="1"/>
    <col min="15080" max="15080" width="0.42578125" style="21" customWidth="1"/>
    <col min="15081" max="15081" width="11.42578125" style="21" customWidth="1"/>
    <col min="15082" max="15082" width="0.42578125" style="21" customWidth="1"/>
    <col min="15083" max="15083" width="12.42578125" style="21" customWidth="1"/>
    <col min="15084" max="15084" width="0.42578125" style="21" customWidth="1"/>
    <col min="15085" max="15085" width="10.42578125" style="21" customWidth="1"/>
    <col min="15086" max="15086" width="0.42578125" style="21" customWidth="1"/>
    <col min="15087" max="15087" width="11.42578125" style="21" customWidth="1"/>
    <col min="15088" max="15088" width="0.42578125" style="21" customWidth="1"/>
    <col min="15089" max="15089" width="10.42578125" style="21" customWidth="1"/>
    <col min="15090" max="15090" width="0.42578125" style="21" customWidth="1"/>
    <col min="15091" max="15091" width="10.5703125" style="21" customWidth="1"/>
    <col min="15092" max="15092" width="0.42578125" style="21" customWidth="1"/>
    <col min="15093" max="15093" width="12.42578125" style="21" customWidth="1"/>
    <col min="15094" max="15094" width="0.42578125" style="21" customWidth="1"/>
    <col min="15095" max="15095" width="10.5703125" style="21" customWidth="1"/>
    <col min="15096" max="15096" width="12.42578125" style="21" bestFit="1" customWidth="1"/>
    <col min="15097" max="15323" width="10.42578125" style="21"/>
    <col min="15324" max="15324" width="33.5703125" style="21" customWidth="1"/>
    <col min="15325" max="15325" width="10.42578125" style="21" customWidth="1"/>
    <col min="15326" max="15326" width="0.42578125" style="21" customWidth="1"/>
    <col min="15327" max="15327" width="12" style="21" customWidth="1"/>
    <col min="15328" max="15328" width="0.42578125" style="21" customWidth="1"/>
    <col min="15329" max="15329" width="10.42578125" style="21" customWidth="1"/>
    <col min="15330" max="15330" width="0.42578125" style="21" customWidth="1"/>
    <col min="15331" max="15331" width="9.42578125" style="21" customWidth="1"/>
    <col min="15332" max="15332" width="0.42578125" style="21" customWidth="1"/>
    <col min="15333" max="15333" width="11" style="21" customWidth="1"/>
    <col min="15334" max="15334" width="0.42578125" style="21" customWidth="1"/>
    <col min="15335" max="15335" width="12.42578125" style="21" customWidth="1"/>
    <col min="15336" max="15336" width="0.42578125" style="21" customWidth="1"/>
    <col min="15337" max="15337" width="11.42578125" style="21" customWidth="1"/>
    <col min="15338" max="15338" width="0.42578125" style="21" customWidth="1"/>
    <col min="15339" max="15339" width="12.42578125" style="21" customWidth="1"/>
    <col min="15340" max="15340" width="0.42578125" style="21" customWidth="1"/>
    <col min="15341" max="15341" width="10.42578125" style="21" customWidth="1"/>
    <col min="15342" max="15342" width="0.42578125" style="21" customWidth="1"/>
    <col min="15343" max="15343" width="11.42578125" style="21" customWidth="1"/>
    <col min="15344" max="15344" width="0.42578125" style="21" customWidth="1"/>
    <col min="15345" max="15345" width="10.42578125" style="21" customWidth="1"/>
    <col min="15346" max="15346" width="0.42578125" style="21" customWidth="1"/>
    <col min="15347" max="15347" width="10.5703125" style="21" customWidth="1"/>
    <col min="15348" max="15348" width="0.42578125" style="21" customWidth="1"/>
    <col min="15349" max="15349" width="12.42578125" style="21" customWidth="1"/>
    <col min="15350" max="15350" width="0.42578125" style="21" customWidth="1"/>
    <col min="15351" max="15351" width="10.5703125" style="21" customWidth="1"/>
    <col min="15352" max="15352" width="12.42578125" style="21" bestFit="1" customWidth="1"/>
    <col min="15353" max="15579" width="10.42578125" style="21"/>
    <col min="15580" max="15580" width="33.5703125" style="21" customWidth="1"/>
    <col min="15581" max="15581" width="10.42578125" style="21" customWidth="1"/>
    <col min="15582" max="15582" width="0.42578125" style="21" customWidth="1"/>
    <col min="15583" max="15583" width="12" style="21" customWidth="1"/>
    <col min="15584" max="15584" width="0.42578125" style="21" customWidth="1"/>
    <col min="15585" max="15585" width="10.42578125" style="21" customWidth="1"/>
    <col min="15586" max="15586" width="0.42578125" style="21" customWidth="1"/>
    <col min="15587" max="15587" width="9.42578125" style="21" customWidth="1"/>
    <col min="15588" max="15588" width="0.42578125" style="21" customWidth="1"/>
    <col min="15589" max="15589" width="11" style="21" customWidth="1"/>
    <col min="15590" max="15590" width="0.42578125" style="21" customWidth="1"/>
    <col min="15591" max="15591" width="12.42578125" style="21" customWidth="1"/>
    <col min="15592" max="15592" width="0.42578125" style="21" customWidth="1"/>
    <col min="15593" max="15593" width="11.42578125" style="21" customWidth="1"/>
    <col min="15594" max="15594" width="0.42578125" style="21" customWidth="1"/>
    <col min="15595" max="15595" width="12.42578125" style="21" customWidth="1"/>
    <col min="15596" max="15596" width="0.42578125" style="21" customWidth="1"/>
    <col min="15597" max="15597" width="10.42578125" style="21" customWidth="1"/>
    <col min="15598" max="15598" width="0.42578125" style="21" customWidth="1"/>
    <col min="15599" max="15599" width="11.42578125" style="21" customWidth="1"/>
    <col min="15600" max="15600" width="0.42578125" style="21" customWidth="1"/>
    <col min="15601" max="15601" width="10.42578125" style="21" customWidth="1"/>
    <col min="15602" max="15602" width="0.42578125" style="21" customWidth="1"/>
    <col min="15603" max="15603" width="10.5703125" style="21" customWidth="1"/>
    <col min="15604" max="15604" width="0.42578125" style="21" customWidth="1"/>
    <col min="15605" max="15605" width="12.42578125" style="21" customWidth="1"/>
    <col min="15606" max="15606" width="0.42578125" style="21" customWidth="1"/>
    <col min="15607" max="15607" width="10.5703125" style="21" customWidth="1"/>
    <col min="15608" max="15608" width="12.42578125" style="21" bestFit="1" customWidth="1"/>
    <col min="15609" max="15835" width="10.42578125" style="21"/>
    <col min="15836" max="15836" width="33.5703125" style="21" customWidth="1"/>
    <col min="15837" max="15837" width="10.42578125" style="21" customWidth="1"/>
    <col min="15838" max="15838" width="0.42578125" style="21" customWidth="1"/>
    <col min="15839" max="15839" width="12" style="21" customWidth="1"/>
    <col min="15840" max="15840" width="0.42578125" style="21" customWidth="1"/>
    <col min="15841" max="15841" width="10.42578125" style="21" customWidth="1"/>
    <col min="15842" max="15842" width="0.42578125" style="21" customWidth="1"/>
    <col min="15843" max="15843" width="9.42578125" style="21" customWidth="1"/>
    <col min="15844" max="15844" width="0.42578125" style="21" customWidth="1"/>
    <col min="15845" max="15845" width="11" style="21" customWidth="1"/>
    <col min="15846" max="15846" width="0.42578125" style="21" customWidth="1"/>
    <col min="15847" max="15847" width="12.42578125" style="21" customWidth="1"/>
    <col min="15848" max="15848" width="0.42578125" style="21" customWidth="1"/>
    <col min="15849" max="15849" width="11.42578125" style="21" customWidth="1"/>
    <col min="15850" max="15850" width="0.42578125" style="21" customWidth="1"/>
    <col min="15851" max="15851" width="12.42578125" style="21" customWidth="1"/>
    <col min="15852" max="15852" width="0.42578125" style="21" customWidth="1"/>
    <col min="15853" max="15853" width="10.42578125" style="21" customWidth="1"/>
    <col min="15854" max="15854" width="0.42578125" style="21" customWidth="1"/>
    <col min="15855" max="15855" width="11.42578125" style="21" customWidth="1"/>
    <col min="15856" max="15856" width="0.42578125" style="21" customWidth="1"/>
    <col min="15857" max="15857" width="10.42578125" style="21" customWidth="1"/>
    <col min="15858" max="15858" width="0.42578125" style="21" customWidth="1"/>
    <col min="15859" max="15859" width="10.5703125" style="21" customWidth="1"/>
    <col min="15860" max="15860" width="0.42578125" style="21" customWidth="1"/>
    <col min="15861" max="15861" width="12.42578125" style="21" customWidth="1"/>
    <col min="15862" max="15862" width="0.42578125" style="21" customWidth="1"/>
    <col min="15863" max="15863" width="10.5703125" style="21" customWidth="1"/>
    <col min="15864" max="15864" width="12.42578125" style="21" bestFit="1" customWidth="1"/>
    <col min="15865" max="16091" width="10.42578125" style="21"/>
    <col min="16092" max="16092" width="33.5703125" style="21" customWidth="1"/>
    <col min="16093" max="16093" width="10.42578125" style="21" customWidth="1"/>
    <col min="16094" max="16094" width="0.42578125" style="21" customWidth="1"/>
    <col min="16095" max="16095" width="12" style="21" customWidth="1"/>
    <col min="16096" max="16096" width="0.42578125" style="21" customWidth="1"/>
    <col min="16097" max="16097" width="10.42578125" style="21" customWidth="1"/>
    <col min="16098" max="16098" width="0.42578125" style="21" customWidth="1"/>
    <col min="16099" max="16099" width="9.42578125" style="21" customWidth="1"/>
    <col min="16100" max="16100" width="0.42578125" style="21" customWidth="1"/>
    <col min="16101" max="16101" width="11" style="21" customWidth="1"/>
    <col min="16102" max="16102" width="0.42578125" style="21" customWidth="1"/>
    <col min="16103" max="16103" width="12.42578125" style="21" customWidth="1"/>
    <col min="16104" max="16104" width="0.42578125" style="21" customWidth="1"/>
    <col min="16105" max="16105" width="11.42578125" style="21" customWidth="1"/>
    <col min="16106" max="16106" width="0.42578125" style="21" customWidth="1"/>
    <col min="16107" max="16107" width="12.42578125" style="21" customWidth="1"/>
    <col min="16108" max="16108" width="0.42578125" style="21" customWidth="1"/>
    <col min="16109" max="16109" width="10.42578125" style="21" customWidth="1"/>
    <col min="16110" max="16110" width="0.42578125" style="21" customWidth="1"/>
    <col min="16111" max="16111" width="11.42578125" style="21" customWidth="1"/>
    <col min="16112" max="16112" width="0.42578125" style="21" customWidth="1"/>
    <col min="16113" max="16113" width="10.42578125" style="21" customWidth="1"/>
    <col min="16114" max="16114" width="0.42578125" style="21" customWidth="1"/>
    <col min="16115" max="16115" width="10.5703125" style="21" customWidth="1"/>
    <col min="16116" max="16116" width="0.42578125" style="21" customWidth="1"/>
    <col min="16117" max="16117" width="12.42578125" style="21" customWidth="1"/>
    <col min="16118" max="16118" width="0.42578125" style="21" customWidth="1"/>
    <col min="16119" max="16119" width="10.5703125" style="21" customWidth="1"/>
    <col min="16120" max="16120" width="12.42578125" style="21" bestFit="1" customWidth="1"/>
    <col min="16121" max="16384" width="10.42578125" style="21"/>
  </cols>
  <sheetData>
    <row r="1" spans="1:34" ht="16.5" customHeight="1">
      <c r="A1" s="4" t="s">
        <v>54</v>
      </c>
      <c r="B1" s="4"/>
      <c r="C1" s="4"/>
      <c r="E1" s="35"/>
      <c r="G1" s="35"/>
      <c r="I1" s="55"/>
      <c r="M1" s="55"/>
      <c r="AE1" s="55"/>
      <c r="AG1" s="55"/>
    </row>
    <row r="2" spans="1:34" ht="16.5" customHeight="1">
      <c r="A2" s="29" t="s">
        <v>141</v>
      </c>
      <c r="B2" s="29"/>
      <c r="C2" s="29"/>
      <c r="E2" s="35"/>
      <c r="G2" s="35"/>
      <c r="I2" s="35"/>
      <c r="M2" s="35"/>
      <c r="AE2" s="35"/>
      <c r="AG2" s="35"/>
    </row>
    <row r="3" spans="1:34" ht="16.5" customHeight="1">
      <c r="A3" s="30" t="s">
        <v>102</v>
      </c>
      <c r="B3" s="30"/>
      <c r="C3" s="30"/>
      <c r="D3" s="8"/>
      <c r="E3" s="36"/>
      <c r="F3" s="8"/>
      <c r="G3" s="36"/>
      <c r="H3" s="8"/>
      <c r="I3" s="56"/>
      <c r="J3" s="8"/>
      <c r="K3" s="8"/>
      <c r="L3" s="8"/>
      <c r="M3" s="56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56"/>
      <c r="AF3" s="8"/>
      <c r="AG3" s="56"/>
      <c r="AH3" s="8"/>
    </row>
    <row r="4" spans="1:34" ht="16.5" customHeight="1">
      <c r="A4" s="25"/>
      <c r="B4" s="25"/>
      <c r="C4" s="25"/>
      <c r="E4" s="35"/>
      <c r="G4" s="35"/>
      <c r="I4" s="35"/>
      <c r="M4" s="35"/>
      <c r="AE4" s="35"/>
      <c r="AG4" s="35"/>
    </row>
    <row r="5" spans="1:34" ht="16.5" customHeight="1">
      <c r="A5" s="25"/>
      <c r="B5" s="25"/>
      <c r="C5" s="25"/>
      <c r="E5" s="35"/>
      <c r="G5" s="35"/>
      <c r="I5" s="35"/>
      <c r="M5" s="35"/>
      <c r="AE5" s="35"/>
      <c r="AG5" s="35"/>
    </row>
    <row r="6" spans="1:34" s="34" customFormat="1" ht="16.5" customHeight="1">
      <c r="A6" s="57"/>
      <c r="B6" s="57"/>
      <c r="C6" s="57"/>
      <c r="D6" s="132" t="s">
        <v>142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s="34" customFormat="1" ht="16.5" customHeight="1">
      <c r="A7" s="57"/>
      <c r="B7" s="57"/>
      <c r="C7" s="57"/>
      <c r="D7" s="134" t="s">
        <v>143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33"/>
      <c r="AF7" s="33"/>
      <c r="AG7" s="33"/>
      <c r="AH7" s="33"/>
    </row>
    <row r="8" spans="1:34" s="34" customFormat="1" ht="16.5" customHeight="1">
      <c r="A8" s="57"/>
      <c r="B8" s="57"/>
      <c r="C8" s="57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33" t="s">
        <v>144</v>
      </c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4"/>
      <c r="AD8" s="58"/>
      <c r="AE8" s="33"/>
      <c r="AF8" s="33"/>
      <c r="AG8" s="33"/>
      <c r="AH8" s="33"/>
    </row>
    <row r="9" spans="1:34" s="34" customFormat="1" ht="16.5" customHeight="1">
      <c r="A9" s="57"/>
      <c r="B9" s="57"/>
      <c r="C9" s="57"/>
      <c r="D9" s="14"/>
      <c r="E9" s="14"/>
      <c r="F9" s="14"/>
      <c r="G9" s="14"/>
      <c r="H9" s="132" t="s">
        <v>92</v>
      </c>
      <c r="I9" s="132"/>
      <c r="J9" s="132"/>
      <c r="K9" s="33"/>
      <c r="L9" s="132" t="s">
        <v>93</v>
      </c>
      <c r="M9" s="132"/>
      <c r="N9" s="132"/>
      <c r="O9" s="14"/>
      <c r="P9" s="133" t="s">
        <v>145</v>
      </c>
      <c r="Q9" s="133"/>
      <c r="R9" s="133"/>
      <c r="S9" s="14"/>
      <c r="T9" s="19"/>
      <c r="U9" s="14"/>
      <c r="V9" s="19"/>
      <c r="W9" s="14"/>
      <c r="X9" s="19"/>
      <c r="Y9" s="14"/>
      <c r="Z9" s="19"/>
      <c r="AA9" s="14"/>
      <c r="AB9" s="58"/>
      <c r="AC9" s="14"/>
      <c r="AD9" s="58"/>
      <c r="AE9" s="33"/>
      <c r="AF9" s="33"/>
      <c r="AG9" s="33"/>
      <c r="AH9" s="33"/>
    </row>
    <row r="10" spans="1:34" s="34" customFormat="1" ht="16.5" customHeight="1">
      <c r="A10" s="57"/>
      <c r="B10" s="57"/>
      <c r="C10" s="57"/>
      <c r="D10" s="14"/>
      <c r="E10" s="14"/>
      <c r="F10" s="14"/>
      <c r="G10" s="14"/>
      <c r="I10" s="14"/>
      <c r="J10" s="14"/>
      <c r="K10" s="14"/>
      <c r="L10" s="14"/>
      <c r="M10" s="14"/>
      <c r="N10" s="14"/>
      <c r="O10" s="14"/>
      <c r="P10" s="19"/>
      <c r="Q10" s="58"/>
      <c r="R10" s="19" t="s">
        <v>146</v>
      </c>
      <c r="S10" s="14"/>
      <c r="T10" s="19"/>
      <c r="U10" s="14"/>
      <c r="V10" s="19"/>
      <c r="W10" s="14"/>
      <c r="X10" s="59" t="s">
        <v>147</v>
      </c>
      <c r="Y10" s="14"/>
      <c r="Z10" s="59" t="s">
        <v>148</v>
      </c>
      <c r="AA10" s="14"/>
      <c r="AB10" s="58"/>
      <c r="AC10" s="14"/>
      <c r="AD10" s="58"/>
      <c r="AE10" s="33"/>
      <c r="AF10" s="33"/>
      <c r="AG10" s="33"/>
      <c r="AH10" s="33"/>
    </row>
    <row r="11" spans="1:34" s="34" customFormat="1" ht="16.5" customHeight="1">
      <c r="A11" s="57"/>
      <c r="B11" s="57"/>
      <c r="C11" s="57"/>
      <c r="D11" s="14"/>
      <c r="E11" s="14"/>
      <c r="F11" s="14"/>
      <c r="G11" s="14"/>
      <c r="H11" s="59" t="s">
        <v>149</v>
      </c>
      <c r="I11" s="14"/>
      <c r="J11" s="19"/>
      <c r="K11" s="14"/>
      <c r="L11" s="14"/>
      <c r="M11" s="14"/>
      <c r="N11" s="14"/>
      <c r="O11" s="14"/>
      <c r="P11" s="19"/>
      <c r="Q11" s="14"/>
      <c r="R11" s="19" t="s">
        <v>150</v>
      </c>
      <c r="S11" s="14"/>
      <c r="T11" s="19" t="s">
        <v>151</v>
      </c>
      <c r="U11" s="14"/>
      <c r="V11" s="19" t="s">
        <v>152</v>
      </c>
      <c r="W11" s="14"/>
      <c r="X11" s="19" t="s">
        <v>153</v>
      </c>
      <c r="Y11" s="14"/>
      <c r="Z11" s="19" t="s">
        <v>154</v>
      </c>
      <c r="AA11" s="14"/>
      <c r="AB11" s="58"/>
      <c r="AC11" s="14"/>
      <c r="AD11" s="58"/>
      <c r="AE11" s="33"/>
      <c r="AF11" s="33"/>
      <c r="AG11" s="33"/>
      <c r="AH11" s="33"/>
    </row>
    <row r="12" spans="1:34" s="60" customFormat="1" ht="16.5" customHeight="1">
      <c r="D12" s="19" t="s">
        <v>155</v>
      </c>
      <c r="E12" s="33"/>
      <c r="F12" s="19"/>
      <c r="G12" s="33"/>
      <c r="H12" s="59" t="s">
        <v>156</v>
      </c>
      <c r="J12" s="19" t="s">
        <v>157</v>
      </c>
      <c r="O12" s="33"/>
      <c r="P12" s="19"/>
      <c r="Q12" s="33"/>
      <c r="R12" s="59" t="s">
        <v>158</v>
      </c>
      <c r="S12" s="33"/>
      <c r="T12" s="19" t="s">
        <v>159</v>
      </c>
      <c r="U12" s="33"/>
      <c r="V12" s="19" t="s">
        <v>160</v>
      </c>
      <c r="W12" s="33"/>
      <c r="X12" s="19" t="s">
        <v>161</v>
      </c>
      <c r="Y12" s="33"/>
      <c r="Z12" s="19" t="s">
        <v>162</v>
      </c>
      <c r="AA12" s="33"/>
      <c r="AB12" s="19" t="s">
        <v>163</v>
      </c>
      <c r="AC12" s="33"/>
      <c r="AD12" s="19" t="s">
        <v>164</v>
      </c>
      <c r="AE12" s="14"/>
      <c r="AF12" s="61"/>
      <c r="AG12" s="14"/>
      <c r="AH12" s="19"/>
    </row>
    <row r="13" spans="1:34" s="60" customFormat="1" ht="16.5" customHeight="1">
      <c r="D13" s="19" t="s">
        <v>165</v>
      </c>
      <c r="E13" s="20"/>
      <c r="F13" s="19"/>
      <c r="G13" s="20"/>
      <c r="H13" s="59" t="s">
        <v>166</v>
      </c>
      <c r="I13" s="20"/>
      <c r="J13" s="19" t="s">
        <v>167</v>
      </c>
      <c r="K13" s="19"/>
      <c r="L13" s="19" t="s">
        <v>168</v>
      </c>
      <c r="M13" s="20"/>
      <c r="N13" s="19"/>
      <c r="O13" s="19"/>
      <c r="P13" s="59" t="s">
        <v>169</v>
      </c>
      <c r="Q13" s="19"/>
      <c r="R13" s="19" t="s">
        <v>170</v>
      </c>
      <c r="S13" s="19"/>
      <c r="T13" s="59" t="s">
        <v>171</v>
      </c>
      <c r="U13" s="19"/>
      <c r="V13" s="59" t="s">
        <v>172</v>
      </c>
      <c r="W13" s="19"/>
      <c r="X13" s="59" t="s">
        <v>173</v>
      </c>
      <c r="Y13" s="19"/>
      <c r="Z13" s="59" t="s">
        <v>174</v>
      </c>
      <c r="AA13" s="19"/>
      <c r="AB13" s="19" t="s">
        <v>175</v>
      </c>
      <c r="AC13" s="19"/>
      <c r="AD13" s="19" t="s">
        <v>176</v>
      </c>
      <c r="AE13" s="20"/>
      <c r="AF13" s="19" t="s">
        <v>177</v>
      </c>
      <c r="AG13" s="20"/>
      <c r="AH13" s="19"/>
    </row>
    <row r="14" spans="1:34" s="60" customFormat="1" ht="16.5" customHeight="1">
      <c r="D14" s="19" t="s">
        <v>178</v>
      </c>
      <c r="E14" s="20"/>
      <c r="F14" s="19" t="s">
        <v>179</v>
      </c>
      <c r="G14" s="20"/>
      <c r="H14" s="19" t="s">
        <v>180</v>
      </c>
      <c r="I14" s="20"/>
      <c r="J14" s="59" t="s">
        <v>181</v>
      </c>
      <c r="K14" s="19"/>
      <c r="L14" s="19" t="s">
        <v>182</v>
      </c>
      <c r="M14" s="20"/>
      <c r="N14" s="19" t="s">
        <v>95</v>
      </c>
      <c r="O14" s="19"/>
      <c r="P14" s="19" t="s">
        <v>183</v>
      </c>
      <c r="Q14" s="19"/>
      <c r="R14" s="19" t="s">
        <v>184</v>
      </c>
      <c r="S14" s="19"/>
      <c r="T14" s="19" t="s">
        <v>185</v>
      </c>
      <c r="U14" s="19"/>
      <c r="V14" s="19" t="s">
        <v>186</v>
      </c>
      <c r="W14" s="19"/>
      <c r="X14" s="19" t="s">
        <v>186</v>
      </c>
      <c r="Y14" s="19"/>
      <c r="Z14" s="19" t="s">
        <v>187</v>
      </c>
      <c r="AA14" s="19"/>
      <c r="AB14" s="19" t="s">
        <v>188</v>
      </c>
      <c r="AC14" s="19"/>
      <c r="AD14" s="19" t="s">
        <v>189</v>
      </c>
      <c r="AE14" s="20"/>
      <c r="AF14" s="19" t="s">
        <v>190</v>
      </c>
      <c r="AG14" s="20"/>
      <c r="AH14" s="19" t="s">
        <v>99</v>
      </c>
    </row>
    <row r="15" spans="1:34" s="60" customFormat="1" ht="16.5" customHeight="1">
      <c r="B15" s="97"/>
      <c r="D15" s="37" t="s">
        <v>13</v>
      </c>
      <c r="E15" s="20"/>
      <c r="F15" s="37" t="s">
        <v>13</v>
      </c>
      <c r="G15" s="20"/>
      <c r="H15" s="37" t="s">
        <v>13</v>
      </c>
      <c r="I15" s="20"/>
      <c r="J15" s="37" t="s">
        <v>13</v>
      </c>
      <c r="K15" s="19"/>
      <c r="L15" s="37" t="s">
        <v>13</v>
      </c>
      <c r="M15" s="20"/>
      <c r="N15" s="37" t="s">
        <v>13</v>
      </c>
      <c r="O15" s="19"/>
      <c r="P15" s="37" t="s">
        <v>13</v>
      </c>
      <c r="Q15" s="19"/>
      <c r="R15" s="37" t="s">
        <v>13</v>
      </c>
      <c r="S15" s="19"/>
      <c r="T15" s="37" t="s">
        <v>13</v>
      </c>
      <c r="U15" s="19"/>
      <c r="V15" s="37" t="s">
        <v>13</v>
      </c>
      <c r="W15" s="19"/>
      <c r="X15" s="37" t="s">
        <v>13</v>
      </c>
      <c r="Y15" s="19"/>
      <c r="Z15" s="37" t="s">
        <v>13</v>
      </c>
      <c r="AA15" s="19"/>
      <c r="AB15" s="37" t="s">
        <v>13</v>
      </c>
      <c r="AC15" s="19"/>
      <c r="AD15" s="37" t="s">
        <v>13</v>
      </c>
      <c r="AE15" s="20"/>
      <c r="AF15" s="37" t="s">
        <v>13</v>
      </c>
      <c r="AG15" s="20"/>
      <c r="AH15" s="37" t="s">
        <v>13</v>
      </c>
    </row>
    <row r="16" spans="1:34" ht="16.5" customHeight="1">
      <c r="E16" s="6"/>
      <c r="G16" s="6"/>
      <c r="I16" s="6"/>
      <c r="M16" s="6"/>
      <c r="AE16" s="6"/>
      <c r="AG16" s="6"/>
    </row>
    <row r="17" spans="1:34" ht="16.5" customHeight="1">
      <c r="A17" s="34" t="s">
        <v>191</v>
      </c>
      <c r="B17" s="34"/>
      <c r="C17" s="34"/>
      <c r="D17" s="62">
        <v>1150000</v>
      </c>
      <c r="E17" s="63"/>
      <c r="F17" s="62">
        <v>1070000</v>
      </c>
      <c r="G17" s="63"/>
      <c r="H17" s="62">
        <v>1344526</v>
      </c>
      <c r="I17" s="63"/>
      <c r="J17" s="62">
        <v>13876</v>
      </c>
      <c r="K17" s="62"/>
      <c r="L17" s="62">
        <v>115000</v>
      </c>
      <c r="M17" s="63"/>
      <c r="N17" s="62">
        <v>19030004</v>
      </c>
      <c r="O17" s="63"/>
      <c r="P17" s="62">
        <v>-717628</v>
      </c>
      <c r="Q17" s="63"/>
      <c r="R17" s="62">
        <v>-31001</v>
      </c>
      <c r="S17" s="63"/>
      <c r="T17" s="6">
        <v>7820</v>
      </c>
      <c r="U17" s="63"/>
      <c r="V17" s="62">
        <v>-2982</v>
      </c>
      <c r="W17" s="63"/>
      <c r="X17" s="62">
        <v>4805</v>
      </c>
      <c r="Y17" s="63"/>
      <c r="Z17" s="62">
        <v>0</v>
      </c>
      <c r="AA17" s="63"/>
      <c r="AB17" s="62">
        <v>-738986</v>
      </c>
      <c r="AC17" s="64"/>
      <c r="AD17" s="62">
        <v>21984420</v>
      </c>
      <c r="AE17" s="63"/>
      <c r="AF17" s="62">
        <v>6103703</v>
      </c>
      <c r="AG17" s="63"/>
      <c r="AH17" s="62">
        <v>28088123</v>
      </c>
    </row>
    <row r="18" spans="1:34" ht="16.5" customHeight="1">
      <c r="A18" s="34" t="s">
        <v>192</v>
      </c>
      <c r="B18" s="34"/>
      <c r="C18" s="34"/>
      <c r="D18" s="62"/>
      <c r="E18" s="63"/>
      <c r="F18" s="62"/>
      <c r="G18" s="63"/>
      <c r="H18" s="62"/>
      <c r="I18" s="63"/>
      <c r="J18" s="62"/>
      <c r="K18" s="62"/>
      <c r="L18" s="62"/>
      <c r="M18" s="63"/>
      <c r="N18" s="62"/>
      <c r="O18" s="63"/>
      <c r="P18" s="62"/>
      <c r="Q18" s="63"/>
      <c r="R18" s="62"/>
      <c r="S18" s="63"/>
      <c r="T18" s="62"/>
      <c r="U18" s="63"/>
      <c r="V18" s="62"/>
      <c r="W18" s="63"/>
      <c r="X18" s="62"/>
      <c r="Y18" s="63"/>
      <c r="Z18" s="62"/>
      <c r="AA18" s="63"/>
      <c r="AB18" s="62"/>
      <c r="AC18" s="64"/>
      <c r="AD18" s="62"/>
      <c r="AE18" s="63"/>
      <c r="AF18" s="62"/>
      <c r="AG18" s="63"/>
      <c r="AH18" s="62"/>
    </row>
    <row r="19" spans="1:34" ht="16.5" customHeight="1">
      <c r="A19" s="65" t="s">
        <v>193</v>
      </c>
      <c r="B19" s="65"/>
      <c r="C19" s="66"/>
      <c r="D19" s="8">
        <v>0</v>
      </c>
      <c r="F19" s="8">
        <v>0</v>
      </c>
      <c r="H19" s="8">
        <v>0</v>
      </c>
      <c r="J19" s="8">
        <v>0</v>
      </c>
      <c r="L19" s="8">
        <v>0</v>
      </c>
      <c r="N19" s="8">
        <v>829181</v>
      </c>
      <c r="P19" s="8">
        <v>-33046</v>
      </c>
      <c r="R19" s="8">
        <v>-26945</v>
      </c>
      <c r="T19" s="8">
        <v>38</v>
      </c>
      <c r="V19" s="8">
        <v>-15</v>
      </c>
      <c r="X19" s="8">
        <v>126</v>
      </c>
      <c r="Z19" s="8">
        <v>0</v>
      </c>
      <c r="AB19" s="67">
        <v>-59842</v>
      </c>
      <c r="AC19" s="64"/>
      <c r="AD19" s="67">
        <v>769339</v>
      </c>
      <c r="AF19" s="8">
        <v>101145</v>
      </c>
      <c r="AH19" s="67">
        <v>870484</v>
      </c>
    </row>
    <row r="20" spans="1:34" ht="16.5" customHeight="1">
      <c r="E20" s="23"/>
      <c r="G20" s="23"/>
    </row>
    <row r="21" spans="1:34" ht="16.5" customHeight="1" thickBot="1">
      <c r="A21" s="34" t="s">
        <v>194</v>
      </c>
      <c r="B21" s="34"/>
      <c r="C21" s="34"/>
      <c r="D21" s="28">
        <f>SUM(D17:D19)</f>
        <v>1150000</v>
      </c>
      <c r="F21" s="28">
        <f>SUM(F17:F19)</f>
        <v>1070000</v>
      </c>
      <c r="H21" s="28">
        <f>SUM(H17:H19)</f>
        <v>1344526</v>
      </c>
      <c r="J21" s="28">
        <f>SUM(J17:J19)</f>
        <v>13876</v>
      </c>
      <c r="L21" s="28">
        <f>SUM(L17:L19)</f>
        <v>115000</v>
      </c>
      <c r="N21" s="28">
        <f>SUM(N17:N19)</f>
        <v>19859185</v>
      </c>
      <c r="P21" s="28">
        <f>SUM(P17:P19)</f>
        <v>-750674</v>
      </c>
      <c r="R21" s="28">
        <f>SUM(R17:R19)</f>
        <v>-57946</v>
      </c>
      <c r="T21" s="28">
        <f>SUM(T17:T19)</f>
        <v>7858</v>
      </c>
      <c r="V21" s="28">
        <f>SUM(V17:V19)</f>
        <v>-2997</v>
      </c>
      <c r="X21" s="28">
        <f>SUM(X17:X19)</f>
        <v>4931</v>
      </c>
      <c r="Z21" s="28">
        <f>SUM(Z17:Z19)</f>
        <v>0</v>
      </c>
      <c r="AB21" s="28">
        <f>SUM(AB17:AB19)</f>
        <v>-798828</v>
      </c>
      <c r="AD21" s="28">
        <f>SUM(AD17:AD19)</f>
        <v>22753759</v>
      </c>
      <c r="AF21" s="28">
        <f>SUM(AF17:AF19)</f>
        <v>6204848</v>
      </c>
      <c r="AH21" s="28">
        <f>SUM(AH17:AH19)</f>
        <v>28958607</v>
      </c>
    </row>
    <row r="22" spans="1:34" ht="16.5" customHeight="1" thickTop="1">
      <c r="I22" s="7"/>
      <c r="M22" s="7"/>
      <c r="AB22" s="62"/>
      <c r="AC22" s="64"/>
      <c r="AD22" s="62"/>
      <c r="AH22" s="62"/>
    </row>
    <row r="23" spans="1:34" ht="16.350000000000001" customHeight="1">
      <c r="I23" s="7"/>
      <c r="M23" s="7"/>
      <c r="AB23" s="62"/>
      <c r="AC23" s="64"/>
      <c r="AD23" s="62"/>
      <c r="AH23" s="62"/>
    </row>
    <row r="24" spans="1:34" ht="16.5" customHeight="1">
      <c r="A24" s="34" t="s">
        <v>195</v>
      </c>
      <c r="B24" s="34"/>
      <c r="C24" s="34"/>
      <c r="D24" s="62">
        <v>1150000</v>
      </c>
      <c r="E24" s="63"/>
      <c r="F24" s="62">
        <v>1070000</v>
      </c>
      <c r="G24" s="63"/>
      <c r="H24" s="62">
        <v>1347532</v>
      </c>
      <c r="I24" s="63"/>
      <c r="J24" s="62">
        <v>13876</v>
      </c>
      <c r="K24" s="62"/>
      <c r="L24" s="62">
        <v>115000</v>
      </c>
      <c r="M24" s="63"/>
      <c r="N24" s="62">
        <v>20967522</v>
      </c>
      <c r="O24" s="63"/>
      <c r="P24" s="62">
        <v>-1118370</v>
      </c>
      <c r="Q24" s="63"/>
      <c r="R24" s="62">
        <v>-39564</v>
      </c>
      <c r="S24" s="63"/>
      <c r="T24" s="62">
        <v>7859</v>
      </c>
      <c r="U24" s="63"/>
      <c r="V24" s="62">
        <v>-2997</v>
      </c>
      <c r="W24" s="63"/>
      <c r="X24" s="62">
        <v>4931</v>
      </c>
      <c r="Y24" s="63"/>
      <c r="Z24" s="62">
        <v>14803</v>
      </c>
      <c r="AA24" s="63"/>
      <c r="AB24" s="62">
        <f>SUM(P24:Z24)</f>
        <v>-1133338</v>
      </c>
      <c r="AC24" s="64"/>
      <c r="AD24" s="62">
        <f>SUM(D24:N24,AB24)</f>
        <v>23530592</v>
      </c>
      <c r="AE24" s="63"/>
      <c r="AF24" s="62">
        <v>6890805</v>
      </c>
      <c r="AG24" s="63"/>
      <c r="AH24" s="62">
        <f>SUM(AD24:AF24)</f>
        <v>30421397</v>
      </c>
    </row>
    <row r="25" spans="1:34" ht="16.5" customHeight="1">
      <c r="A25" s="34" t="s">
        <v>192</v>
      </c>
      <c r="B25" s="34"/>
      <c r="C25" s="34"/>
      <c r="D25" s="62"/>
      <c r="E25" s="63"/>
      <c r="F25" s="62"/>
      <c r="G25" s="63"/>
      <c r="H25" s="62"/>
      <c r="I25" s="63"/>
      <c r="J25" s="62"/>
      <c r="K25" s="62"/>
      <c r="L25" s="62"/>
      <c r="M25" s="63"/>
      <c r="N25" s="62"/>
      <c r="O25" s="63"/>
      <c r="P25" s="62"/>
      <c r="Q25" s="63"/>
      <c r="R25" s="62"/>
      <c r="S25" s="63"/>
      <c r="T25" s="62"/>
      <c r="U25" s="63"/>
      <c r="V25" s="62"/>
      <c r="W25" s="63"/>
      <c r="X25" s="62"/>
      <c r="Y25" s="63"/>
      <c r="Z25" s="62"/>
      <c r="AA25" s="63"/>
      <c r="AB25" s="62"/>
      <c r="AC25" s="64"/>
      <c r="AD25" s="62"/>
      <c r="AE25" s="63"/>
      <c r="AF25" s="62"/>
      <c r="AG25" s="63"/>
      <c r="AH25" s="62"/>
    </row>
    <row r="26" spans="1:34" ht="16.5" customHeight="1">
      <c r="A26" s="65" t="s">
        <v>255</v>
      </c>
      <c r="B26" s="34"/>
      <c r="C26" s="34"/>
      <c r="D26" s="62"/>
      <c r="E26" s="63"/>
      <c r="F26" s="62"/>
      <c r="G26" s="63"/>
      <c r="H26" s="62"/>
      <c r="I26" s="63"/>
      <c r="J26" s="62"/>
      <c r="K26" s="62"/>
      <c r="L26" s="62"/>
      <c r="M26" s="63"/>
      <c r="N26" s="62"/>
      <c r="O26" s="63"/>
      <c r="P26" s="62"/>
      <c r="Q26" s="63"/>
      <c r="R26" s="62"/>
      <c r="S26" s="63"/>
      <c r="T26" s="62"/>
      <c r="U26" s="63"/>
      <c r="V26" s="62"/>
      <c r="W26" s="63"/>
      <c r="X26" s="62"/>
      <c r="Y26" s="63"/>
      <c r="Z26" s="62"/>
      <c r="AA26" s="63"/>
      <c r="AB26" s="62"/>
      <c r="AC26" s="64"/>
      <c r="AD26" s="62"/>
      <c r="AE26" s="63"/>
      <c r="AF26" s="21"/>
      <c r="AG26" s="21"/>
      <c r="AH26" s="21"/>
    </row>
    <row r="27" spans="1:34" ht="16.5" customHeight="1">
      <c r="A27" s="65" t="s">
        <v>256</v>
      </c>
      <c r="B27" s="34"/>
      <c r="C27" s="34"/>
      <c r="D27" s="62">
        <v>0</v>
      </c>
      <c r="E27" s="63"/>
      <c r="F27" s="62">
        <v>0</v>
      </c>
      <c r="G27" s="63"/>
      <c r="H27" s="62">
        <v>0</v>
      </c>
      <c r="I27" s="63"/>
      <c r="J27" s="62">
        <v>0</v>
      </c>
      <c r="K27" s="62"/>
      <c r="L27" s="62">
        <v>0</v>
      </c>
      <c r="M27" s="63"/>
      <c r="N27" s="62">
        <v>0</v>
      </c>
      <c r="O27" s="63"/>
      <c r="P27" s="62">
        <v>0</v>
      </c>
      <c r="Q27" s="63"/>
      <c r="R27" s="62">
        <v>0</v>
      </c>
      <c r="S27" s="63"/>
      <c r="T27" s="62">
        <v>0</v>
      </c>
      <c r="U27" s="63"/>
      <c r="V27" s="62">
        <v>0</v>
      </c>
      <c r="W27" s="63"/>
      <c r="X27" s="62">
        <v>0</v>
      </c>
      <c r="Y27" s="63"/>
      <c r="Z27" s="62">
        <v>0</v>
      </c>
      <c r="AA27" s="63"/>
      <c r="AB27" s="62">
        <f>SUM(P27:Z27)</f>
        <v>0</v>
      </c>
      <c r="AC27" s="64"/>
      <c r="AD27" s="62">
        <f>SUM(D27:N27)+AB27</f>
        <v>0</v>
      </c>
      <c r="AE27" s="63"/>
      <c r="AF27" s="62">
        <v>50332</v>
      </c>
      <c r="AG27" s="63"/>
      <c r="AH27" s="62">
        <f>SUM(AD27:AF27)</f>
        <v>50332</v>
      </c>
    </row>
    <row r="28" spans="1:34" ht="16.5" customHeight="1">
      <c r="A28" s="65" t="s">
        <v>133</v>
      </c>
      <c r="B28" s="65"/>
      <c r="C28" s="66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 ht="16.5" customHeight="1">
      <c r="A29" s="65" t="s">
        <v>196</v>
      </c>
      <c r="B29" s="65"/>
      <c r="C29" s="66"/>
      <c r="D29" s="8">
        <v>0</v>
      </c>
      <c r="F29" s="8">
        <v>0</v>
      </c>
      <c r="H29" s="8">
        <v>0</v>
      </c>
      <c r="J29" s="8">
        <v>0</v>
      </c>
      <c r="L29" s="8">
        <v>0</v>
      </c>
      <c r="N29" s="8">
        <v>1378517</v>
      </c>
      <c r="P29" s="8">
        <v>153712</v>
      </c>
      <c r="R29" s="8">
        <v>17798</v>
      </c>
      <c r="T29" s="8">
        <v>0</v>
      </c>
      <c r="V29" s="8">
        <v>0</v>
      </c>
      <c r="X29" s="8">
        <v>0</v>
      </c>
      <c r="Z29" s="8">
        <v>0</v>
      </c>
      <c r="AB29" s="67">
        <f>SUM(P29:Z29)</f>
        <v>171510</v>
      </c>
      <c r="AC29" s="64"/>
      <c r="AD29" s="67">
        <v>1550027</v>
      </c>
      <c r="AF29" s="8">
        <v>140219</v>
      </c>
      <c r="AH29" s="67">
        <f>SUM(AD29,AF29)</f>
        <v>1690246</v>
      </c>
    </row>
    <row r="30" spans="1:34" ht="16.5" customHeight="1">
      <c r="E30" s="23"/>
      <c r="G30" s="23"/>
    </row>
    <row r="31" spans="1:34" ht="16.5" customHeight="1" thickBot="1">
      <c r="A31" s="34" t="s">
        <v>197</v>
      </c>
      <c r="B31" s="34"/>
      <c r="C31" s="34"/>
      <c r="D31" s="28">
        <f>SUM(D24:D29)</f>
        <v>1150000</v>
      </c>
      <c r="F31" s="28">
        <f>SUM(F24:F29)</f>
        <v>1070000</v>
      </c>
      <c r="H31" s="28">
        <f>SUM(H24:H29)</f>
        <v>1347532</v>
      </c>
      <c r="J31" s="28">
        <f>SUM(J24:J29)</f>
        <v>13876</v>
      </c>
      <c r="L31" s="28">
        <f>SUM(L24:L29)</f>
        <v>115000</v>
      </c>
      <c r="N31" s="28">
        <f>SUM(N24:N29)</f>
        <v>22346039</v>
      </c>
      <c r="P31" s="28">
        <f>SUM(P24:P29)</f>
        <v>-964658</v>
      </c>
      <c r="R31" s="28">
        <f>SUM(R24:R29)</f>
        <v>-21766</v>
      </c>
      <c r="T31" s="28">
        <f>SUM(T24:T29)</f>
        <v>7859</v>
      </c>
      <c r="V31" s="28">
        <f>SUM(V24:V29)</f>
        <v>-2997</v>
      </c>
      <c r="X31" s="28">
        <f>SUM(X24:X29)</f>
        <v>4931</v>
      </c>
      <c r="Z31" s="28">
        <f>SUM(Z24:Z29)</f>
        <v>14803</v>
      </c>
      <c r="AB31" s="28">
        <f>SUM(AB24:AB29)</f>
        <v>-961828</v>
      </c>
      <c r="AD31" s="28">
        <f>SUM(AD24:AD29)</f>
        <v>25080619</v>
      </c>
      <c r="AF31" s="28">
        <f>SUM(AF24:AF29)</f>
        <v>7081356</v>
      </c>
      <c r="AH31" s="28">
        <f>SUM(AH24:AH29)</f>
        <v>32161975</v>
      </c>
    </row>
    <row r="32" spans="1:34" ht="16.5" customHeight="1" thickTop="1">
      <c r="A32" s="34"/>
      <c r="B32" s="34"/>
      <c r="C32" s="34"/>
    </row>
    <row r="33" spans="1:3" ht="16.5" customHeight="1">
      <c r="A33" s="34"/>
      <c r="B33" s="34"/>
      <c r="C33" s="34"/>
    </row>
    <row r="34" spans="1:3" ht="16.5" customHeight="1">
      <c r="A34" s="34"/>
      <c r="B34" s="34"/>
      <c r="C34" s="34"/>
    </row>
    <row r="35" spans="1:3" ht="16.5" customHeight="1">
      <c r="A35" s="34"/>
      <c r="B35" s="34"/>
      <c r="C35" s="34"/>
    </row>
    <row r="36" spans="1:3" ht="16.5" customHeight="1">
      <c r="A36" s="34"/>
      <c r="B36" s="34"/>
      <c r="C36" s="34"/>
    </row>
    <row r="37" spans="1:3" ht="16.5" customHeight="1">
      <c r="A37" s="34"/>
      <c r="B37" s="34"/>
      <c r="C37" s="34"/>
    </row>
    <row r="38" spans="1:3" ht="16.5" customHeight="1">
      <c r="A38" s="34"/>
      <c r="B38" s="34"/>
      <c r="C38" s="34"/>
    </row>
    <row r="39" spans="1:3" ht="16.5" customHeight="1">
      <c r="A39" s="34"/>
      <c r="B39" s="34"/>
      <c r="C39" s="34"/>
    </row>
    <row r="40" spans="1:3" ht="16.5" customHeight="1">
      <c r="A40" s="34"/>
      <c r="B40" s="34"/>
      <c r="C40" s="34"/>
    </row>
    <row r="41" spans="1:3" ht="16.5" customHeight="1">
      <c r="A41" s="34"/>
      <c r="B41" s="34"/>
      <c r="C41" s="34"/>
    </row>
    <row r="42" spans="1:3" ht="16.5" customHeight="1">
      <c r="A42" s="34"/>
      <c r="B42" s="34"/>
      <c r="C42" s="34"/>
    </row>
    <row r="43" spans="1:3" ht="16.5" customHeight="1">
      <c r="A43" s="34"/>
      <c r="B43" s="34"/>
      <c r="C43" s="34"/>
    </row>
    <row r="44" spans="1:3" ht="16.5" customHeight="1">
      <c r="A44" s="34"/>
      <c r="B44" s="34"/>
      <c r="C44" s="34"/>
    </row>
    <row r="45" spans="1:3" ht="16.5" customHeight="1">
      <c r="A45" s="34"/>
      <c r="B45" s="34"/>
      <c r="C45" s="34"/>
    </row>
    <row r="46" spans="1:3" ht="16.5" customHeight="1">
      <c r="A46" s="34"/>
      <c r="B46" s="34"/>
      <c r="C46" s="34"/>
    </row>
    <row r="47" spans="1:3" ht="16.5" customHeight="1">
      <c r="A47" s="34"/>
      <c r="B47" s="34"/>
      <c r="C47" s="34"/>
    </row>
    <row r="48" spans="1:3" ht="16.5" customHeight="1">
      <c r="A48" s="34"/>
      <c r="B48" s="34"/>
      <c r="C48" s="34"/>
    </row>
    <row r="49" spans="1:34" ht="16.5" customHeight="1">
      <c r="I49" s="7"/>
      <c r="M49" s="7"/>
      <c r="AB49" s="62"/>
      <c r="AC49" s="64"/>
      <c r="AD49" s="62"/>
      <c r="AH49" s="62"/>
    </row>
    <row r="50" spans="1:34" ht="16.5" customHeight="1">
      <c r="I50" s="7"/>
      <c r="M50" s="7"/>
      <c r="AB50" s="62"/>
      <c r="AC50" s="64"/>
      <c r="AD50" s="62"/>
      <c r="AH50" s="62"/>
    </row>
    <row r="51" spans="1:34" ht="16.5" customHeight="1">
      <c r="I51" s="7"/>
      <c r="M51" s="7"/>
      <c r="AB51" s="62"/>
      <c r="AC51" s="64"/>
      <c r="AD51" s="62"/>
      <c r="AH51" s="62"/>
    </row>
    <row r="52" spans="1:34" ht="16.5" customHeight="1">
      <c r="I52" s="7"/>
      <c r="M52" s="7"/>
      <c r="AB52" s="62"/>
      <c r="AC52" s="64"/>
      <c r="AD52" s="62"/>
      <c r="AH52" s="62"/>
    </row>
    <row r="53" spans="1:34" ht="16.5" customHeight="1">
      <c r="I53" s="7"/>
      <c r="M53" s="7"/>
      <c r="AB53" s="62"/>
      <c r="AC53" s="64"/>
      <c r="AD53" s="62"/>
      <c r="AH53" s="62"/>
    </row>
    <row r="54" spans="1:34" ht="16.5" customHeight="1">
      <c r="I54" s="7"/>
      <c r="M54" s="7"/>
      <c r="AB54" s="62"/>
      <c r="AC54" s="64"/>
      <c r="AD54" s="62"/>
      <c r="AH54" s="62"/>
    </row>
    <row r="55" spans="1:34" ht="16.5" customHeight="1">
      <c r="I55" s="7"/>
      <c r="M55" s="7"/>
      <c r="AB55" s="62"/>
      <c r="AC55" s="64"/>
      <c r="AD55" s="62"/>
      <c r="AH55" s="62"/>
    </row>
    <row r="56" spans="1:34" ht="16.5" customHeight="1">
      <c r="I56" s="7"/>
      <c r="M56" s="7"/>
      <c r="AB56" s="62"/>
      <c r="AC56" s="64"/>
      <c r="AD56" s="62"/>
      <c r="AH56" s="62"/>
    </row>
    <row r="57" spans="1:34" ht="16.5" customHeight="1">
      <c r="I57" s="7"/>
      <c r="M57" s="7"/>
      <c r="AB57" s="62"/>
      <c r="AC57" s="64"/>
      <c r="AD57" s="62"/>
      <c r="AH57" s="62"/>
    </row>
    <row r="58" spans="1:34" ht="11.25" customHeight="1">
      <c r="I58" s="7"/>
      <c r="M58" s="7"/>
      <c r="AB58" s="62"/>
      <c r="AC58" s="64"/>
      <c r="AD58" s="62"/>
      <c r="AH58" s="62"/>
    </row>
    <row r="59" spans="1:34" ht="22.35" customHeight="1">
      <c r="A59" s="38" t="s">
        <v>53</v>
      </c>
      <c r="B59" s="38"/>
      <c r="C59" s="38"/>
      <c r="D59" s="8"/>
      <c r="E59" s="68"/>
      <c r="F59" s="8"/>
      <c r="G59" s="68"/>
      <c r="H59" s="8"/>
      <c r="I59" s="68"/>
      <c r="J59" s="8"/>
      <c r="K59" s="8"/>
      <c r="L59" s="8"/>
      <c r="M59" s="6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68"/>
      <c r="AF59" s="8"/>
      <c r="AG59" s="68"/>
      <c r="AH59" s="8"/>
    </row>
  </sheetData>
  <mergeCells count="6">
    <mergeCell ref="H9:J9"/>
    <mergeCell ref="L9:N9"/>
    <mergeCell ref="P9:R9"/>
    <mergeCell ref="D6:AH6"/>
    <mergeCell ref="D7:AD7"/>
    <mergeCell ref="P8:AB8"/>
  </mergeCells>
  <pageMargins left="0.3" right="0.3" top="0.5" bottom="0.6" header="0.49" footer="0.4"/>
  <pageSetup paperSize="9" scale="5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D717D-FD9E-4467-832A-97430D3426DC}">
  <dimension ref="A1:N33"/>
  <sheetViews>
    <sheetView zoomScaleNormal="100" zoomScaleSheetLayoutView="82" workbookViewId="0">
      <selection activeCell="Q20" sqref="Q20"/>
    </sheetView>
  </sheetViews>
  <sheetFormatPr defaultColWidth="10.42578125" defaultRowHeight="16.5" customHeight="1"/>
  <cols>
    <col min="1" max="1" width="34.7109375" style="21" customWidth="1"/>
    <col min="2" max="3" width="1" style="21" customWidth="1"/>
    <col min="4" max="4" width="16.5703125" style="6" customWidth="1"/>
    <col min="5" max="5" width="1" style="11" customWidth="1"/>
    <col min="6" max="6" width="15.42578125" style="6" customWidth="1"/>
    <col min="7" max="7" width="1" style="11" customWidth="1"/>
    <col min="8" max="8" width="15" style="6" customWidth="1"/>
    <col min="9" max="9" width="1" style="11" customWidth="1"/>
    <col min="10" max="10" width="15.42578125" style="6" customWidth="1"/>
    <col min="11" max="11" width="1" style="6" customWidth="1"/>
    <col min="12" max="12" width="15.42578125" style="6" customWidth="1"/>
    <col min="13" max="13" width="1" style="6" customWidth="1"/>
    <col min="14" max="14" width="15.5703125" style="6" customWidth="1"/>
    <col min="15" max="16384" width="10.42578125" style="21"/>
  </cols>
  <sheetData>
    <row r="1" spans="1:14" ht="16.5" customHeight="1">
      <c r="A1" s="4" t="s">
        <v>0</v>
      </c>
      <c r="B1" s="4"/>
      <c r="C1" s="29"/>
      <c r="D1" s="39"/>
      <c r="E1" s="26"/>
      <c r="G1" s="35"/>
      <c r="I1" s="35"/>
      <c r="K1" s="7"/>
      <c r="M1" s="7"/>
    </row>
    <row r="2" spans="1:14" ht="16.5" customHeight="1">
      <c r="A2" s="29" t="s">
        <v>198</v>
      </c>
      <c r="B2" s="29"/>
      <c r="C2" s="29"/>
      <c r="D2" s="39"/>
      <c r="E2" s="26"/>
      <c r="G2" s="35"/>
      <c r="I2" s="35"/>
      <c r="K2" s="40"/>
      <c r="M2" s="40"/>
      <c r="N2" s="19"/>
    </row>
    <row r="3" spans="1:14" ht="16.5" customHeight="1">
      <c r="A3" s="30" t="s">
        <v>102</v>
      </c>
      <c r="B3" s="30"/>
      <c r="C3" s="30"/>
      <c r="D3" s="38"/>
      <c r="E3" s="32"/>
      <c r="F3" s="8"/>
      <c r="G3" s="36"/>
      <c r="H3" s="8"/>
      <c r="I3" s="36"/>
      <c r="J3" s="8"/>
      <c r="K3" s="9"/>
      <c r="L3" s="8"/>
      <c r="M3" s="9"/>
      <c r="N3" s="8"/>
    </row>
    <row r="4" spans="1:14" ht="16.5" customHeight="1">
      <c r="A4" s="25"/>
      <c r="B4" s="25"/>
      <c r="C4" s="25"/>
      <c r="E4" s="35"/>
      <c r="G4" s="35"/>
      <c r="I4" s="35"/>
    </row>
    <row r="5" spans="1:14" ht="16.5" customHeight="1">
      <c r="A5" s="25"/>
      <c r="B5" s="25"/>
      <c r="C5" s="25"/>
      <c r="E5" s="35"/>
      <c r="G5" s="35"/>
      <c r="I5" s="35"/>
    </row>
    <row r="6" spans="1:14" ht="16.5" customHeight="1">
      <c r="A6" s="22"/>
      <c r="B6" s="22"/>
      <c r="C6" s="22"/>
      <c r="D6" s="132" t="s">
        <v>199</v>
      </c>
      <c r="E6" s="132"/>
      <c r="F6" s="132"/>
      <c r="G6" s="132"/>
      <c r="H6" s="132"/>
      <c r="I6" s="132"/>
      <c r="J6" s="132"/>
      <c r="K6" s="130"/>
      <c r="L6" s="132"/>
      <c r="M6" s="132"/>
      <c r="N6" s="132"/>
    </row>
    <row r="7" spans="1:14" s="22" customFormat="1" ht="16.5" customHeight="1">
      <c r="D7" s="19"/>
      <c r="E7" s="33"/>
      <c r="F7" s="19"/>
      <c r="G7" s="33"/>
      <c r="H7" s="134" t="s">
        <v>93</v>
      </c>
      <c r="I7" s="134"/>
      <c r="J7" s="134"/>
      <c r="K7" s="95"/>
      <c r="L7" s="14"/>
      <c r="M7" s="33"/>
      <c r="N7" s="19"/>
    </row>
    <row r="8" spans="1:14" s="22" customFormat="1" ht="16.5" customHeight="1">
      <c r="D8" s="19" t="s">
        <v>200</v>
      </c>
      <c r="E8" s="20"/>
      <c r="F8" s="19"/>
      <c r="G8" s="20"/>
      <c r="H8" s="19" t="s">
        <v>168</v>
      </c>
      <c r="I8" s="20"/>
      <c r="J8" s="19"/>
      <c r="K8" s="19"/>
      <c r="L8" s="19"/>
      <c r="M8" s="19"/>
      <c r="N8" s="19"/>
    </row>
    <row r="9" spans="1:14" s="22" customFormat="1" ht="16.5" customHeight="1">
      <c r="D9" s="19" t="s">
        <v>178</v>
      </c>
      <c r="E9" s="20"/>
      <c r="F9" s="19" t="s">
        <v>179</v>
      </c>
      <c r="G9" s="20"/>
      <c r="H9" s="19" t="s">
        <v>182</v>
      </c>
      <c r="I9" s="20"/>
      <c r="J9" s="19" t="s">
        <v>95</v>
      </c>
      <c r="K9" s="19"/>
      <c r="L9" s="19" t="s">
        <v>95</v>
      </c>
      <c r="M9" s="19"/>
      <c r="N9" s="19" t="s">
        <v>99</v>
      </c>
    </row>
    <row r="10" spans="1:14" s="22" customFormat="1" ht="16.5" customHeight="1">
      <c r="B10" s="60"/>
      <c r="D10" s="37" t="s">
        <v>13</v>
      </c>
      <c r="E10" s="20"/>
      <c r="F10" s="37" t="s">
        <v>13</v>
      </c>
      <c r="G10" s="20"/>
      <c r="H10" s="37" t="s">
        <v>13</v>
      </c>
      <c r="I10" s="20"/>
      <c r="J10" s="37" t="s">
        <v>13</v>
      </c>
      <c r="K10" s="19"/>
      <c r="L10" s="37" t="s">
        <v>13</v>
      </c>
      <c r="M10" s="19"/>
      <c r="N10" s="37" t="s">
        <v>13</v>
      </c>
    </row>
    <row r="11" spans="1:14" ht="16.5" customHeight="1">
      <c r="D11" s="19"/>
      <c r="E11" s="20"/>
      <c r="F11" s="19"/>
      <c r="G11" s="20"/>
      <c r="H11" s="19"/>
      <c r="I11" s="20"/>
      <c r="J11" s="19"/>
      <c r="K11" s="19"/>
      <c r="L11" s="19"/>
      <c r="M11" s="19"/>
      <c r="N11" s="19"/>
    </row>
    <row r="12" spans="1:14" ht="16.5" customHeight="1">
      <c r="A12" s="34" t="s">
        <v>191</v>
      </c>
      <c r="B12" s="34"/>
      <c r="C12" s="34"/>
      <c r="D12" s="6">
        <v>1150000</v>
      </c>
      <c r="F12" s="6">
        <v>1070000</v>
      </c>
      <c r="H12" s="6">
        <v>115000</v>
      </c>
      <c r="J12" s="6">
        <v>9647837</v>
      </c>
      <c r="L12" s="6">
        <v>0</v>
      </c>
      <c r="N12" s="6">
        <v>11982837</v>
      </c>
    </row>
    <row r="13" spans="1:14" ht="16.5" customHeight="1">
      <c r="A13" s="34" t="s">
        <v>192</v>
      </c>
      <c r="B13" s="34"/>
      <c r="C13" s="34"/>
    </row>
    <row r="14" spans="1:14" ht="16.5" customHeight="1">
      <c r="A14" s="21" t="s">
        <v>193</v>
      </c>
      <c r="D14" s="8">
        <v>0</v>
      </c>
      <c r="F14" s="8">
        <v>0</v>
      </c>
      <c r="H14" s="8">
        <v>0</v>
      </c>
      <c r="J14" s="8">
        <v>477211</v>
      </c>
      <c r="L14" s="8">
        <v>0</v>
      </c>
      <c r="N14" s="8">
        <v>477211</v>
      </c>
    </row>
    <row r="15" spans="1:14" ht="16.5" customHeight="1">
      <c r="E15" s="23"/>
      <c r="G15" s="23"/>
    </row>
    <row r="16" spans="1:14" ht="16.5" customHeight="1" thickBot="1">
      <c r="A16" s="34" t="s">
        <v>194</v>
      </c>
      <c r="B16" s="34"/>
      <c r="C16" s="34"/>
      <c r="D16" s="28">
        <f>SUM(D12:D14)</f>
        <v>1150000</v>
      </c>
      <c r="F16" s="28">
        <f>SUM(F12:F14)</f>
        <v>1070000</v>
      </c>
      <c r="H16" s="28">
        <f>SUM(H12:H14)</f>
        <v>115000</v>
      </c>
      <c r="J16" s="28">
        <f>SUM(J12:J14)</f>
        <v>10125048</v>
      </c>
      <c r="L16" s="28">
        <f>SUM(L12:L14)</f>
        <v>0</v>
      </c>
      <c r="N16" s="28">
        <f>SUM(N12:N14)</f>
        <v>12460048</v>
      </c>
    </row>
    <row r="17" spans="1:14" ht="16.5" customHeight="1" thickTop="1"/>
    <row r="19" spans="1:14" ht="16.5" customHeight="1">
      <c r="A19" s="34" t="s">
        <v>195</v>
      </c>
      <c r="B19" s="34"/>
      <c r="C19" s="34"/>
      <c r="D19" s="6">
        <v>1150000</v>
      </c>
      <c r="F19" s="6">
        <v>1070000</v>
      </c>
      <c r="H19" s="6">
        <v>115000</v>
      </c>
      <c r="J19" s="6">
        <v>11029672</v>
      </c>
      <c r="L19" s="6">
        <v>14803</v>
      </c>
      <c r="N19" s="6">
        <f>SUM(D19:L19)</f>
        <v>13379475</v>
      </c>
    </row>
    <row r="20" spans="1:14" ht="16.5" customHeight="1">
      <c r="A20" s="34" t="s">
        <v>201</v>
      </c>
      <c r="B20" s="34"/>
      <c r="C20" s="34"/>
    </row>
    <row r="21" spans="1:14" ht="16.5" customHeight="1">
      <c r="A21" s="21" t="s">
        <v>193</v>
      </c>
      <c r="D21" s="8">
        <v>0</v>
      </c>
      <c r="F21" s="8">
        <v>0</v>
      </c>
      <c r="H21" s="8">
        <v>0</v>
      </c>
      <c r="J21" s="8">
        <v>1091447</v>
      </c>
      <c r="K21" s="11"/>
      <c r="L21" s="8">
        <v>0</v>
      </c>
      <c r="M21" s="11"/>
      <c r="N21" s="8">
        <f>SUM(D21:L21)</f>
        <v>1091447</v>
      </c>
    </row>
    <row r="22" spans="1:14" ht="16.5" customHeight="1">
      <c r="E22" s="23"/>
      <c r="G22" s="23"/>
    </row>
    <row r="23" spans="1:14" ht="16.5" customHeight="1" thickBot="1">
      <c r="A23" s="34" t="s">
        <v>197</v>
      </c>
      <c r="B23" s="34"/>
      <c r="C23" s="34"/>
      <c r="D23" s="28">
        <f>SUM(D19:D21)</f>
        <v>1150000</v>
      </c>
      <c r="F23" s="28">
        <f>SUM(F19:F21)</f>
        <v>1070000</v>
      </c>
      <c r="H23" s="28">
        <f>SUM(H19:H21)</f>
        <v>115000</v>
      </c>
      <c r="J23" s="28">
        <f>SUM(J19:J21)</f>
        <v>12121119</v>
      </c>
      <c r="L23" s="28">
        <f>SUM(L19:L21)</f>
        <v>14803</v>
      </c>
      <c r="N23" s="28">
        <f>SUM(N19:N21)</f>
        <v>14470922</v>
      </c>
    </row>
    <row r="24" spans="1:14" ht="16.5" customHeight="1" thickTop="1"/>
    <row r="32" spans="1:14" ht="3.75" customHeight="1"/>
    <row r="33" spans="1:14" ht="22.35" customHeight="1">
      <c r="A33" s="31" t="s">
        <v>53</v>
      </c>
      <c r="B33" s="31"/>
      <c r="C33" s="31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</sheetData>
  <mergeCells count="2">
    <mergeCell ref="D6:N6"/>
    <mergeCell ref="H7:J7"/>
  </mergeCells>
  <pageMargins left="0.6" right="0.6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7FA3F-ACCD-4479-9054-CB4EA77D587F}">
  <sheetPr>
    <outlinePr summaryBelow="0" summaryRight="0"/>
  </sheetPr>
  <dimension ref="A1:M184"/>
  <sheetViews>
    <sheetView topLeftCell="A134" zoomScaleNormal="100" zoomScaleSheetLayoutView="100" zoomScalePageLayoutView="85" workbookViewId="0">
      <selection activeCell="P152" sqref="P152"/>
    </sheetView>
  </sheetViews>
  <sheetFormatPr defaultColWidth="14.42578125" defaultRowHeight="16.5" customHeight="1"/>
  <cols>
    <col min="1" max="3" width="1.5703125" style="102" customWidth="1"/>
    <col min="4" max="4" width="48.7109375" style="102" customWidth="1"/>
    <col min="5" max="5" width="6" style="102" bestFit="1" customWidth="1"/>
    <col min="6" max="6" width="0.5703125" style="102" customWidth="1"/>
    <col min="7" max="7" width="12.5703125" style="118" customWidth="1"/>
    <col min="8" max="8" width="0.5703125" style="118" customWidth="1"/>
    <col min="9" max="9" width="12.5703125" style="118" customWidth="1"/>
    <col min="10" max="10" width="0.5703125" style="118" customWidth="1"/>
    <col min="11" max="11" width="12.5703125" style="118" customWidth="1"/>
    <col min="12" max="12" width="0.5703125" style="118" customWidth="1"/>
    <col min="13" max="13" width="12.5703125" style="118" customWidth="1"/>
    <col min="14" max="165" width="14.42578125" style="102"/>
    <col min="166" max="168" width="2.42578125" style="102" customWidth="1"/>
    <col min="169" max="169" width="39.5703125" style="102" customWidth="1"/>
    <col min="170" max="170" width="5.5703125" style="102" customWidth="1"/>
    <col min="171" max="171" width="0.5703125" style="102" customWidth="1"/>
    <col min="172" max="172" width="13.42578125" style="102" customWidth="1"/>
    <col min="173" max="173" width="0.5703125" style="102" customWidth="1"/>
    <col min="174" max="174" width="13.42578125" style="102" customWidth="1"/>
    <col min="175" max="175" width="0.5703125" style="102" customWidth="1"/>
    <col min="176" max="176" width="13.42578125" style="102" customWidth="1"/>
    <col min="177" max="177" width="0.5703125" style="102" customWidth="1"/>
    <col min="178" max="178" width="13.42578125" style="102" customWidth="1"/>
    <col min="179" max="421" width="14.42578125" style="102"/>
    <col min="422" max="424" width="2.42578125" style="102" customWidth="1"/>
    <col min="425" max="425" width="39.5703125" style="102" customWidth="1"/>
    <col min="426" max="426" width="5.5703125" style="102" customWidth="1"/>
    <col min="427" max="427" width="0.5703125" style="102" customWidth="1"/>
    <col min="428" max="428" width="13.42578125" style="102" customWidth="1"/>
    <col min="429" max="429" width="0.5703125" style="102" customWidth="1"/>
    <col min="430" max="430" width="13.42578125" style="102" customWidth="1"/>
    <col min="431" max="431" width="0.5703125" style="102" customWidth="1"/>
    <col min="432" max="432" width="13.42578125" style="102" customWidth="1"/>
    <col min="433" max="433" width="0.5703125" style="102" customWidth="1"/>
    <col min="434" max="434" width="13.42578125" style="102" customWidth="1"/>
    <col min="435" max="677" width="14.42578125" style="102"/>
    <col min="678" max="680" width="2.42578125" style="102" customWidth="1"/>
    <col min="681" max="681" width="39.5703125" style="102" customWidth="1"/>
    <col min="682" max="682" width="5.5703125" style="102" customWidth="1"/>
    <col min="683" max="683" width="0.5703125" style="102" customWidth="1"/>
    <col min="684" max="684" width="13.42578125" style="102" customWidth="1"/>
    <col min="685" max="685" width="0.5703125" style="102" customWidth="1"/>
    <col min="686" max="686" width="13.42578125" style="102" customWidth="1"/>
    <col min="687" max="687" width="0.5703125" style="102" customWidth="1"/>
    <col min="688" max="688" width="13.42578125" style="102" customWidth="1"/>
    <col min="689" max="689" width="0.5703125" style="102" customWidth="1"/>
    <col min="690" max="690" width="13.42578125" style="102" customWidth="1"/>
    <col min="691" max="933" width="14.42578125" style="102"/>
    <col min="934" max="936" width="2.42578125" style="102" customWidth="1"/>
    <col min="937" max="937" width="39.5703125" style="102" customWidth="1"/>
    <col min="938" max="938" width="5.5703125" style="102" customWidth="1"/>
    <col min="939" max="939" width="0.5703125" style="102" customWidth="1"/>
    <col min="940" max="940" width="13.42578125" style="102" customWidth="1"/>
    <col min="941" max="941" width="0.5703125" style="102" customWidth="1"/>
    <col min="942" max="942" width="13.42578125" style="102" customWidth="1"/>
    <col min="943" max="943" width="0.5703125" style="102" customWidth="1"/>
    <col min="944" max="944" width="13.42578125" style="102" customWidth="1"/>
    <col min="945" max="945" width="0.5703125" style="102" customWidth="1"/>
    <col min="946" max="946" width="13.42578125" style="102" customWidth="1"/>
    <col min="947" max="1189" width="14.42578125" style="102"/>
    <col min="1190" max="1192" width="2.42578125" style="102" customWidth="1"/>
    <col min="1193" max="1193" width="39.5703125" style="102" customWidth="1"/>
    <col min="1194" max="1194" width="5.5703125" style="102" customWidth="1"/>
    <col min="1195" max="1195" width="0.5703125" style="102" customWidth="1"/>
    <col min="1196" max="1196" width="13.42578125" style="102" customWidth="1"/>
    <col min="1197" max="1197" width="0.5703125" style="102" customWidth="1"/>
    <col min="1198" max="1198" width="13.42578125" style="102" customWidth="1"/>
    <col min="1199" max="1199" width="0.5703125" style="102" customWidth="1"/>
    <col min="1200" max="1200" width="13.42578125" style="102" customWidth="1"/>
    <col min="1201" max="1201" width="0.5703125" style="102" customWidth="1"/>
    <col min="1202" max="1202" width="13.42578125" style="102" customWidth="1"/>
    <col min="1203" max="1445" width="14.42578125" style="102"/>
    <col min="1446" max="1448" width="2.42578125" style="102" customWidth="1"/>
    <col min="1449" max="1449" width="39.5703125" style="102" customWidth="1"/>
    <col min="1450" max="1450" width="5.5703125" style="102" customWidth="1"/>
    <col min="1451" max="1451" width="0.5703125" style="102" customWidth="1"/>
    <col min="1452" max="1452" width="13.42578125" style="102" customWidth="1"/>
    <col min="1453" max="1453" width="0.5703125" style="102" customWidth="1"/>
    <col min="1454" max="1454" width="13.42578125" style="102" customWidth="1"/>
    <col min="1455" max="1455" width="0.5703125" style="102" customWidth="1"/>
    <col min="1456" max="1456" width="13.42578125" style="102" customWidth="1"/>
    <col min="1457" max="1457" width="0.5703125" style="102" customWidth="1"/>
    <col min="1458" max="1458" width="13.42578125" style="102" customWidth="1"/>
    <col min="1459" max="1701" width="14.42578125" style="102"/>
    <col min="1702" max="1704" width="2.42578125" style="102" customWidth="1"/>
    <col min="1705" max="1705" width="39.5703125" style="102" customWidth="1"/>
    <col min="1706" max="1706" width="5.5703125" style="102" customWidth="1"/>
    <col min="1707" max="1707" width="0.5703125" style="102" customWidth="1"/>
    <col min="1708" max="1708" width="13.42578125" style="102" customWidth="1"/>
    <col min="1709" max="1709" width="0.5703125" style="102" customWidth="1"/>
    <col min="1710" max="1710" width="13.42578125" style="102" customWidth="1"/>
    <col min="1711" max="1711" width="0.5703125" style="102" customWidth="1"/>
    <col min="1712" max="1712" width="13.42578125" style="102" customWidth="1"/>
    <col min="1713" max="1713" width="0.5703125" style="102" customWidth="1"/>
    <col min="1714" max="1714" width="13.42578125" style="102" customWidth="1"/>
    <col min="1715" max="1957" width="14.42578125" style="102"/>
    <col min="1958" max="1960" width="2.42578125" style="102" customWidth="1"/>
    <col min="1961" max="1961" width="39.5703125" style="102" customWidth="1"/>
    <col min="1962" max="1962" width="5.5703125" style="102" customWidth="1"/>
    <col min="1963" max="1963" width="0.5703125" style="102" customWidth="1"/>
    <col min="1964" max="1964" width="13.42578125" style="102" customWidth="1"/>
    <col min="1965" max="1965" width="0.5703125" style="102" customWidth="1"/>
    <col min="1966" max="1966" width="13.42578125" style="102" customWidth="1"/>
    <col min="1967" max="1967" width="0.5703125" style="102" customWidth="1"/>
    <col min="1968" max="1968" width="13.42578125" style="102" customWidth="1"/>
    <col min="1969" max="1969" width="0.5703125" style="102" customWidth="1"/>
    <col min="1970" max="1970" width="13.42578125" style="102" customWidth="1"/>
    <col min="1971" max="2213" width="14.42578125" style="102"/>
    <col min="2214" max="2216" width="2.42578125" style="102" customWidth="1"/>
    <col min="2217" max="2217" width="39.5703125" style="102" customWidth="1"/>
    <col min="2218" max="2218" width="5.5703125" style="102" customWidth="1"/>
    <col min="2219" max="2219" width="0.5703125" style="102" customWidth="1"/>
    <col min="2220" max="2220" width="13.42578125" style="102" customWidth="1"/>
    <col min="2221" max="2221" width="0.5703125" style="102" customWidth="1"/>
    <col min="2222" max="2222" width="13.42578125" style="102" customWidth="1"/>
    <col min="2223" max="2223" width="0.5703125" style="102" customWidth="1"/>
    <col min="2224" max="2224" width="13.42578125" style="102" customWidth="1"/>
    <col min="2225" max="2225" width="0.5703125" style="102" customWidth="1"/>
    <col min="2226" max="2226" width="13.42578125" style="102" customWidth="1"/>
    <col min="2227" max="2469" width="14.42578125" style="102"/>
    <col min="2470" max="2472" width="2.42578125" style="102" customWidth="1"/>
    <col min="2473" max="2473" width="39.5703125" style="102" customWidth="1"/>
    <col min="2474" max="2474" width="5.5703125" style="102" customWidth="1"/>
    <col min="2475" max="2475" width="0.5703125" style="102" customWidth="1"/>
    <col min="2476" max="2476" width="13.42578125" style="102" customWidth="1"/>
    <col min="2477" max="2477" width="0.5703125" style="102" customWidth="1"/>
    <col min="2478" max="2478" width="13.42578125" style="102" customWidth="1"/>
    <col min="2479" max="2479" width="0.5703125" style="102" customWidth="1"/>
    <col min="2480" max="2480" width="13.42578125" style="102" customWidth="1"/>
    <col min="2481" max="2481" width="0.5703125" style="102" customWidth="1"/>
    <col min="2482" max="2482" width="13.42578125" style="102" customWidth="1"/>
    <col min="2483" max="2725" width="14.42578125" style="102"/>
    <col min="2726" max="2728" width="2.42578125" style="102" customWidth="1"/>
    <col min="2729" max="2729" width="39.5703125" style="102" customWidth="1"/>
    <col min="2730" max="2730" width="5.5703125" style="102" customWidth="1"/>
    <col min="2731" max="2731" width="0.5703125" style="102" customWidth="1"/>
    <col min="2732" max="2732" width="13.42578125" style="102" customWidth="1"/>
    <col min="2733" max="2733" width="0.5703125" style="102" customWidth="1"/>
    <col min="2734" max="2734" width="13.42578125" style="102" customWidth="1"/>
    <col min="2735" max="2735" width="0.5703125" style="102" customWidth="1"/>
    <col min="2736" max="2736" width="13.42578125" style="102" customWidth="1"/>
    <col min="2737" max="2737" width="0.5703125" style="102" customWidth="1"/>
    <col min="2738" max="2738" width="13.42578125" style="102" customWidth="1"/>
    <col min="2739" max="2981" width="14.42578125" style="102"/>
    <col min="2982" max="2984" width="2.42578125" style="102" customWidth="1"/>
    <col min="2985" max="2985" width="39.5703125" style="102" customWidth="1"/>
    <col min="2986" max="2986" width="5.5703125" style="102" customWidth="1"/>
    <col min="2987" max="2987" width="0.5703125" style="102" customWidth="1"/>
    <col min="2988" max="2988" width="13.42578125" style="102" customWidth="1"/>
    <col min="2989" max="2989" width="0.5703125" style="102" customWidth="1"/>
    <col min="2990" max="2990" width="13.42578125" style="102" customWidth="1"/>
    <col min="2991" max="2991" width="0.5703125" style="102" customWidth="1"/>
    <col min="2992" max="2992" width="13.42578125" style="102" customWidth="1"/>
    <col min="2993" max="2993" width="0.5703125" style="102" customWidth="1"/>
    <col min="2994" max="2994" width="13.42578125" style="102" customWidth="1"/>
    <col min="2995" max="3237" width="14.42578125" style="102"/>
    <col min="3238" max="3240" width="2.42578125" style="102" customWidth="1"/>
    <col min="3241" max="3241" width="39.5703125" style="102" customWidth="1"/>
    <col min="3242" max="3242" width="5.5703125" style="102" customWidth="1"/>
    <col min="3243" max="3243" width="0.5703125" style="102" customWidth="1"/>
    <col min="3244" max="3244" width="13.42578125" style="102" customWidth="1"/>
    <col min="3245" max="3245" width="0.5703125" style="102" customWidth="1"/>
    <col min="3246" max="3246" width="13.42578125" style="102" customWidth="1"/>
    <col min="3247" max="3247" width="0.5703125" style="102" customWidth="1"/>
    <col min="3248" max="3248" width="13.42578125" style="102" customWidth="1"/>
    <col min="3249" max="3249" width="0.5703125" style="102" customWidth="1"/>
    <col min="3250" max="3250" width="13.42578125" style="102" customWidth="1"/>
    <col min="3251" max="3493" width="14.42578125" style="102"/>
    <col min="3494" max="3496" width="2.42578125" style="102" customWidth="1"/>
    <col min="3497" max="3497" width="39.5703125" style="102" customWidth="1"/>
    <col min="3498" max="3498" width="5.5703125" style="102" customWidth="1"/>
    <col min="3499" max="3499" width="0.5703125" style="102" customWidth="1"/>
    <col min="3500" max="3500" width="13.42578125" style="102" customWidth="1"/>
    <col min="3501" max="3501" width="0.5703125" style="102" customWidth="1"/>
    <col min="3502" max="3502" width="13.42578125" style="102" customWidth="1"/>
    <col min="3503" max="3503" width="0.5703125" style="102" customWidth="1"/>
    <col min="3504" max="3504" width="13.42578125" style="102" customWidth="1"/>
    <col min="3505" max="3505" width="0.5703125" style="102" customWidth="1"/>
    <col min="3506" max="3506" width="13.42578125" style="102" customWidth="1"/>
    <col min="3507" max="3749" width="14.42578125" style="102"/>
    <col min="3750" max="3752" width="2.42578125" style="102" customWidth="1"/>
    <col min="3753" max="3753" width="39.5703125" style="102" customWidth="1"/>
    <col min="3754" max="3754" width="5.5703125" style="102" customWidth="1"/>
    <col min="3755" max="3755" width="0.5703125" style="102" customWidth="1"/>
    <col min="3756" max="3756" width="13.42578125" style="102" customWidth="1"/>
    <col min="3757" max="3757" width="0.5703125" style="102" customWidth="1"/>
    <col min="3758" max="3758" width="13.42578125" style="102" customWidth="1"/>
    <col min="3759" max="3759" width="0.5703125" style="102" customWidth="1"/>
    <col min="3760" max="3760" width="13.42578125" style="102" customWidth="1"/>
    <col min="3761" max="3761" width="0.5703125" style="102" customWidth="1"/>
    <col min="3762" max="3762" width="13.42578125" style="102" customWidth="1"/>
    <col min="3763" max="4005" width="14.42578125" style="102"/>
    <col min="4006" max="4008" width="2.42578125" style="102" customWidth="1"/>
    <col min="4009" max="4009" width="39.5703125" style="102" customWidth="1"/>
    <col min="4010" max="4010" width="5.5703125" style="102" customWidth="1"/>
    <col min="4011" max="4011" width="0.5703125" style="102" customWidth="1"/>
    <col min="4012" max="4012" width="13.42578125" style="102" customWidth="1"/>
    <col min="4013" max="4013" width="0.5703125" style="102" customWidth="1"/>
    <col min="4014" max="4014" width="13.42578125" style="102" customWidth="1"/>
    <col min="4015" max="4015" width="0.5703125" style="102" customWidth="1"/>
    <col min="4016" max="4016" width="13.42578125" style="102" customWidth="1"/>
    <col min="4017" max="4017" width="0.5703125" style="102" customWidth="1"/>
    <col min="4018" max="4018" width="13.42578125" style="102" customWidth="1"/>
    <col min="4019" max="4261" width="14.42578125" style="102"/>
    <col min="4262" max="4264" width="2.42578125" style="102" customWidth="1"/>
    <col min="4265" max="4265" width="39.5703125" style="102" customWidth="1"/>
    <col min="4266" max="4266" width="5.5703125" style="102" customWidth="1"/>
    <col min="4267" max="4267" width="0.5703125" style="102" customWidth="1"/>
    <col min="4268" max="4268" width="13.42578125" style="102" customWidth="1"/>
    <col min="4269" max="4269" width="0.5703125" style="102" customWidth="1"/>
    <col min="4270" max="4270" width="13.42578125" style="102" customWidth="1"/>
    <col min="4271" max="4271" width="0.5703125" style="102" customWidth="1"/>
    <col min="4272" max="4272" width="13.42578125" style="102" customWidth="1"/>
    <col min="4273" max="4273" width="0.5703125" style="102" customWidth="1"/>
    <col min="4274" max="4274" width="13.42578125" style="102" customWidth="1"/>
    <col min="4275" max="4517" width="14.42578125" style="102"/>
    <col min="4518" max="4520" width="2.42578125" style="102" customWidth="1"/>
    <col min="4521" max="4521" width="39.5703125" style="102" customWidth="1"/>
    <col min="4522" max="4522" width="5.5703125" style="102" customWidth="1"/>
    <col min="4523" max="4523" width="0.5703125" style="102" customWidth="1"/>
    <col min="4524" max="4524" width="13.42578125" style="102" customWidth="1"/>
    <col min="4525" max="4525" width="0.5703125" style="102" customWidth="1"/>
    <col min="4526" max="4526" width="13.42578125" style="102" customWidth="1"/>
    <col min="4527" max="4527" width="0.5703125" style="102" customWidth="1"/>
    <col min="4528" max="4528" width="13.42578125" style="102" customWidth="1"/>
    <col min="4529" max="4529" width="0.5703125" style="102" customWidth="1"/>
    <col min="4530" max="4530" width="13.42578125" style="102" customWidth="1"/>
    <col min="4531" max="4773" width="14.42578125" style="102"/>
    <col min="4774" max="4776" width="2.42578125" style="102" customWidth="1"/>
    <col min="4777" max="4777" width="39.5703125" style="102" customWidth="1"/>
    <col min="4778" max="4778" width="5.5703125" style="102" customWidth="1"/>
    <col min="4779" max="4779" width="0.5703125" style="102" customWidth="1"/>
    <col min="4780" max="4780" width="13.42578125" style="102" customWidth="1"/>
    <col min="4781" max="4781" width="0.5703125" style="102" customWidth="1"/>
    <col min="4782" max="4782" width="13.42578125" style="102" customWidth="1"/>
    <col min="4783" max="4783" width="0.5703125" style="102" customWidth="1"/>
    <col min="4784" max="4784" width="13.42578125" style="102" customWidth="1"/>
    <col min="4785" max="4785" width="0.5703125" style="102" customWidth="1"/>
    <col min="4786" max="4786" width="13.42578125" style="102" customWidth="1"/>
    <col min="4787" max="5029" width="14.42578125" style="102"/>
    <col min="5030" max="5032" width="2.42578125" style="102" customWidth="1"/>
    <col min="5033" max="5033" width="39.5703125" style="102" customWidth="1"/>
    <col min="5034" max="5034" width="5.5703125" style="102" customWidth="1"/>
    <col min="5035" max="5035" width="0.5703125" style="102" customWidth="1"/>
    <col min="5036" max="5036" width="13.42578125" style="102" customWidth="1"/>
    <col min="5037" max="5037" width="0.5703125" style="102" customWidth="1"/>
    <col min="5038" max="5038" width="13.42578125" style="102" customWidth="1"/>
    <col min="5039" max="5039" width="0.5703125" style="102" customWidth="1"/>
    <col min="5040" max="5040" width="13.42578125" style="102" customWidth="1"/>
    <col min="5041" max="5041" width="0.5703125" style="102" customWidth="1"/>
    <col min="5042" max="5042" width="13.42578125" style="102" customWidth="1"/>
    <col min="5043" max="5285" width="14.42578125" style="102"/>
    <col min="5286" max="5288" width="2.42578125" style="102" customWidth="1"/>
    <col min="5289" max="5289" width="39.5703125" style="102" customWidth="1"/>
    <col min="5290" max="5290" width="5.5703125" style="102" customWidth="1"/>
    <col min="5291" max="5291" width="0.5703125" style="102" customWidth="1"/>
    <col min="5292" max="5292" width="13.42578125" style="102" customWidth="1"/>
    <col min="5293" max="5293" width="0.5703125" style="102" customWidth="1"/>
    <col min="5294" max="5294" width="13.42578125" style="102" customWidth="1"/>
    <col min="5295" max="5295" width="0.5703125" style="102" customWidth="1"/>
    <col min="5296" max="5296" width="13.42578125" style="102" customWidth="1"/>
    <col min="5297" max="5297" width="0.5703125" style="102" customWidth="1"/>
    <col min="5298" max="5298" width="13.42578125" style="102" customWidth="1"/>
    <col min="5299" max="5541" width="14.42578125" style="102"/>
    <col min="5542" max="5544" width="2.42578125" style="102" customWidth="1"/>
    <col min="5545" max="5545" width="39.5703125" style="102" customWidth="1"/>
    <col min="5546" max="5546" width="5.5703125" style="102" customWidth="1"/>
    <col min="5547" max="5547" width="0.5703125" style="102" customWidth="1"/>
    <col min="5548" max="5548" width="13.42578125" style="102" customWidth="1"/>
    <col min="5549" max="5549" width="0.5703125" style="102" customWidth="1"/>
    <col min="5550" max="5550" width="13.42578125" style="102" customWidth="1"/>
    <col min="5551" max="5551" width="0.5703125" style="102" customWidth="1"/>
    <col min="5552" max="5552" width="13.42578125" style="102" customWidth="1"/>
    <col min="5553" max="5553" width="0.5703125" style="102" customWidth="1"/>
    <col min="5554" max="5554" width="13.42578125" style="102" customWidth="1"/>
    <col min="5555" max="5797" width="14.42578125" style="102"/>
    <col min="5798" max="5800" width="2.42578125" style="102" customWidth="1"/>
    <col min="5801" max="5801" width="39.5703125" style="102" customWidth="1"/>
    <col min="5802" max="5802" width="5.5703125" style="102" customWidth="1"/>
    <col min="5803" max="5803" width="0.5703125" style="102" customWidth="1"/>
    <col min="5804" max="5804" width="13.42578125" style="102" customWidth="1"/>
    <col min="5805" max="5805" width="0.5703125" style="102" customWidth="1"/>
    <col min="5806" max="5806" width="13.42578125" style="102" customWidth="1"/>
    <col min="5807" max="5807" width="0.5703125" style="102" customWidth="1"/>
    <col min="5808" max="5808" width="13.42578125" style="102" customWidth="1"/>
    <col min="5809" max="5809" width="0.5703125" style="102" customWidth="1"/>
    <col min="5810" max="5810" width="13.42578125" style="102" customWidth="1"/>
    <col min="5811" max="6053" width="14.42578125" style="102"/>
    <col min="6054" max="6056" width="2.42578125" style="102" customWidth="1"/>
    <col min="6057" max="6057" width="39.5703125" style="102" customWidth="1"/>
    <col min="6058" max="6058" width="5.5703125" style="102" customWidth="1"/>
    <col min="6059" max="6059" width="0.5703125" style="102" customWidth="1"/>
    <col min="6060" max="6060" width="13.42578125" style="102" customWidth="1"/>
    <col min="6061" max="6061" width="0.5703125" style="102" customWidth="1"/>
    <col min="6062" max="6062" width="13.42578125" style="102" customWidth="1"/>
    <col min="6063" max="6063" width="0.5703125" style="102" customWidth="1"/>
    <col min="6064" max="6064" width="13.42578125" style="102" customWidth="1"/>
    <col min="6065" max="6065" width="0.5703125" style="102" customWidth="1"/>
    <col min="6066" max="6066" width="13.42578125" style="102" customWidth="1"/>
    <col min="6067" max="6309" width="14.42578125" style="102"/>
    <col min="6310" max="6312" width="2.42578125" style="102" customWidth="1"/>
    <col min="6313" max="6313" width="39.5703125" style="102" customWidth="1"/>
    <col min="6314" max="6314" width="5.5703125" style="102" customWidth="1"/>
    <col min="6315" max="6315" width="0.5703125" style="102" customWidth="1"/>
    <col min="6316" max="6316" width="13.42578125" style="102" customWidth="1"/>
    <col min="6317" max="6317" width="0.5703125" style="102" customWidth="1"/>
    <col min="6318" max="6318" width="13.42578125" style="102" customWidth="1"/>
    <col min="6319" max="6319" width="0.5703125" style="102" customWidth="1"/>
    <col min="6320" max="6320" width="13.42578125" style="102" customWidth="1"/>
    <col min="6321" max="6321" width="0.5703125" style="102" customWidth="1"/>
    <col min="6322" max="6322" width="13.42578125" style="102" customWidth="1"/>
    <col min="6323" max="6565" width="14.42578125" style="102"/>
    <col min="6566" max="6568" width="2.42578125" style="102" customWidth="1"/>
    <col min="6569" max="6569" width="39.5703125" style="102" customWidth="1"/>
    <col min="6570" max="6570" width="5.5703125" style="102" customWidth="1"/>
    <col min="6571" max="6571" width="0.5703125" style="102" customWidth="1"/>
    <col min="6572" max="6572" width="13.42578125" style="102" customWidth="1"/>
    <col min="6573" max="6573" width="0.5703125" style="102" customWidth="1"/>
    <col min="6574" max="6574" width="13.42578125" style="102" customWidth="1"/>
    <col min="6575" max="6575" width="0.5703125" style="102" customWidth="1"/>
    <col min="6576" max="6576" width="13.42578125" style="102" customWidth="1"/>
    <col min="6577" max="6577" width="0.5703125" style="102" customWidth="1"/>
    <col min="6578" max="6578" width="13.42578125" style="102" customWidth="1"/>
    <col min="6579" max="6821" width="14.42578125" style="102"/>
    <col min="6822" max="6824" width="2.42578125" style="102" customWidth="1"/>
    <col min="6825" max="6825" width="39.5703125" style="102" customWidth="1"/>
    <col min="6826" max="6826" width="5.5703125" style="102" customWidth="1"/>
    <col min="6827" max="6827" width="0.5703125" style="102" customWidth="1"/>
    <col min="6828" max="6828" width="13.42578125" style="102" customWidth="1"/>
    <col min="6829" max="6829" width="0.5703125" style="102" customWidth="1"/>
    <col min="6830" max="6830" width="13.42578125" style="102" customWidth="1"/>
    <col min="6831" max="6831" width="0.5703125" style="102" customWidth="1"/>
    <col min="6832" max="6832" width="13.42578125" style="102" customWidth="1"/>
    <col min="6833" max="6833" width="0.5703125" style="102" customWidth="1"/>
    <col min="6834" max="6834" width="13.42578125" style="102" customWidth="1"/>
    <col min="6835" max="7077" width="14.42578125" style="102"/>
    <col min="7078" max="7080" width="2.42578125" style="102" customWidth="1"/>
    <col min="7081" max="7081" width="39.5703125" style="102" customWidth="1"/>
    <col min="7082" max="7082" width="5.5703125" style="102" customWidth="1"/>
    <col min="7083" max="7083" width="0.5703125" style="102" customWidth="1"/>
    <col min="7084" max="7084" width="13.42578125" style="102" customWidth="1"/>
    <col min="7085" max="7085" width="0.5703125" style="102" customWidth="1"/>
    <col min="7086" max="7086" width="13.42578125" style="102" customWidth="1"/>
    <col min="7087" max="7087" width="0.5703125" style="102" customWidth="1"/>
    <col min="7088" max="7088" width="13.42578125" style="102" customWidth="1"/>
    <col min="7089" max="7089" width="0.5703125" style="102" customWidth="1"/>
    <col min="7090" max="7090" width="13.42578125" style="102" customWidth="1"/>
    <col min="7091" max="7333" width="14.42578125" style="102"/>
    <col min="7334" max="7336" width="2.42578125" style="102" customWidth="1"/>
    <col min="7337" max="7337" width="39.5703125" style="102" customWidth="1"/>
    <col min="7338" max="7338" width="5.5703125" style="102" customWidth="1"/>
    <col min="7339" max="7339" width="0.5703125" style="102" customWidth="1"/>
    <col min="7340" max="7340" width="13.42578125" style="102" customWidth="1"/>
    <col min="7341" max="7341" width="0.5703125" style="102" customWidth="1"/>
    <col min="7342" max="7342" width="13.42578125" style="102" customWidth="1"/>
    <col min="7343" max="7343" width="0.5703125" style="102" customWidth="1"/>
    <col min="7344" max="7344" width="13.42578125" style="102" customWidth="1"/>
    <col min="7345" max="7345" width="0.5703125" style="102" customWidth="1"/>
    <col min="7346" max="7346" width="13.42578125" style="102" customWidth="1"/>
    <col min="7347" max="7589" width="14.42578125" style="102"/>
    <col min="7590" max="7592" width="2.42578125" style="102" customWidth="1"/>
    <col min="7593" max="7593" width="39.5703125" style="102" customWidth="1"/>
    <col min="7594" max="7594" width="5.5703125" style="102" customWidth="1"/>
    <col min="7595" max="7595" width="0.5703125" style="102" customWidth="1"/>
    <col min="7596" max="7596" width="13.42578125" style="102" customWidth="1"/>
    <col min="7597" max="7597" width="0.5703125" style="102" customWidth="1"/>
    <col min="7598" max="7598" width="13.42578125" style="102" customWidth="1"/>
    <col min="7599" max="7599" width="0.5703125" style="102" customWidth="1"/>
    <col min="7600" max="7600" width="13.42578125" style="102" customWidth="1"/>
    <col min="7601" max="7601" width="0.5703125" style="102" customWidth="1"/>
    <col min="7602" max="7602" width="13.42578125" style="102" customWidth="1"/>
    <col min="7603" max="7845" width="14.42578125" style="102"/>
    <col min="7846" max="7848" width="2.42578125" style="102" customWidth="1"/>
    <col min="7849" max="7849" width="39.5703125" style="102" customWidth="1"/>
    <col min="7850" max="7850" width="5.5703125" style="102" customWidth="1"/>
    <col min="7851" max="7851" width="0.5703125" style="102" customWidth="1"/>
    <col min="7852" max="7852" width="13.42578125" style="102" customWidth="1"/>
    <col min="7853" max="7853" width="0.5703125" style="102" customWidth="1"/>
    <col min="7854" max="7854" width="13.42578125" style="102" customWidth="1"/>
    <col min="7855" max="7855" width="0.5703125" style="102" customWidth="1"/>
    <col min="7856" max="7856" width="13.42578125" style="102" customWidth="1"/>
    <col min="7857" max="7857" width="0.5703125" style="102" customWidth="1"/>
    <col min="7858" max="7858" width="13.42578125" style="102" customWidth="1"/>
    <col min="7859" max="8101" width="14.42578125" style="102"/>
    <col min="8102" max="8104" width="2.42578125" style="102" customWidth="1"/>
    <col min="8105" max="8105" width="39.5703125" style="102" customWidth="1"/>
    <col min="8106" max="8106" width="5.5703125" style="102" customWidth="1"/>
    <col min="8107" max="8107" width="0.5703125" style="102" customWidth="1"/>
    <col min="8108" max="8108" width="13.42578125" style="102" customWidth="1"/>
    <col min="8109" max="8109" width="0.5703125" style="102" customWidth="1"/>
    <col min="8110" max="8110" width="13.42578125" style="102" customWidth="1"/>
    <col min="8111" max="8111" width="0.5703125" style="102" customWidth="1"/>
    <col min="8112" max="8112" width="13.42578125" style="102" customWidth="1"/>
    <col min="8113" max="8113" width="0.5703125" style="102" customWidth="1"/>
    <col min="8114" max="8114" width="13.42578125" style="102" customWidth="1"/>
    <col min="8115" max="8357" width="14.42578125" style="102"/>
    <col min="8358" max="8360" width="2.42578125" style="102" customWidth="1"/>
    <col min="8361" max="8361" width="39.5703125" style="102" customWidth="1"/>
    <col min="8362" max="8362" width="5.5703125" style="102" customWidth="1"/>
    <col min="8363" max="8363" width="0.5703125" style="102" customWidth="1"/>
    <col min="8364" max="8364" width="13.42578125" style="102" customWidth="1"/>
    <col min="8365" max="8365" width="0.5703125" style="102" customWidth="1"/>
    <col min="8366" max="8366" width="13.42578125" style="102" customWidth="1"/>
    <col min="8367" max="8367" width="0.5703125" style="102" customWidth="1"/>
    <col min="8368" max="8368" width="13.42578125" style="102" customWidth="1"/>
    <col min="8369" max="8369" width="0.5703125" style="102" customWidth="1"/>
    <col min="8370" max="8370" width="13.42578125" style="102" customWidth="1"/>
    <col min="8371" max="8613" width="14.42578125" style="102"/>
    <col min="8614" max="8616" width="2.42578125" style="102" customWidth="1"/>
    <col min="8617" max="8617" width="39.5703125" style="102" customWidth="1"/>
    <col min="8618" max="8618" width="5.5703125" style="102" customWidth="1"/>
    <col min="8619" max="8619" width="0.5703125" style="102" customWidth="1"/>
    <col min="8620" max="8620" width="13.42578125" style="102" customWidth="1"/>
    <col min="8621" max="8621" width="0.5703125" style="102" customWidth="1"/>
    <col min="8622" max="8622" width="13.42578125" style="102" customWidth="1"/>
    <col min="8623" max="8623" width="0.5703125" style="102" customWidth="1"/>
    <col min="8624" max="8624" width="13.42578125" style="102" customWidth="1"/>
    <col min="8625" max="8625" width="0.5703125" style="102" customWidth="1"/>
    <col min="8626" max="8626" width="13.42578125" style="102" customWidth="1"/>
    <col min="8627" max="8869" width="14.42578125" style="102"/>
    <col min="8870" max="8872" width="2.42578125" style="102" customWidth="1"/>
    <col min="8873" max="8873" width="39.5703125" style="102" customWidth="1"/>
    <col min="8874" max="8874" width="5.5703125" style="102" customWidth="1"/>
    <col min="8875" max="8875" width="0.5703125" style="102" customWidth="1"/>
    <col min="8876" max="8876" width="13.42578125" style="102" customWidth="1"/>
    <col min="8877" max="8877" width="0.5703125" style="102" customWidth="1"/>
    <col min="8878" max="8878" width="13.42578125" style="102" customWidth="1"/>
    <col min="8879" max="8879" width="0.5703125" style="102" customWidth="1"/>
    <col min="8880" max="8880" width="13.42578125" style="102" customWidth="1"/>
    <col min="8881" max="8881" width="0.5703125" style="102" customWidth="1"/>
    <col min="8882" max="8882" width="13.42578125" style="102" customWidth="1"/>
    <col min="8883" max="9125" width="14.42578125" style="102"/>
    <col min="9126" max="9128" width="2.42578125" style="102" customWidth="1"/>
    <col min="9129" max="9129" width="39.5703125" style="102" customWidth="1"/>
    <col min="9130" max="9130" width="5.5703125" style="102" customWidth="1"/>
    <col min="9131" max="9131" width="0.5703125" style="102" customWidth="1"/>
    <col min="9132" max="9132" width="13.42578125" style="102" customWidth="1"/>
    <col min="9133" max="9133" width="0.5703125" style="102" customWidth="1"/>
    <col min="9134" max="9134" width="13.42578125" style="102" customWidth="1"/>
    <col min="9135" max="9135" width="0.5703125" style="102" customWidth="1"/>
    <col min="9136" max="9136" width="13.42578125" style="102" customWidth="1"/>
    <col min="9137" max="9137" width="0.5703125" style="102" customWidth="1"/>
    <col min="9138" max="9138" width="13.42578125" style="102" customWidth="1"/>
    <col min="9139" max="9381" width="14.42578125" style="102"/>
    <col min="9382" max="9384" width="2.42578125" style="102" customWidth="1"/>
    <col min="9385" max="9385" width="39.5703125" style="102" customWidth="1"/>
    <col min="9386" max="9386" width="5.5703125" style="102" customWidth="1"/>
    <col min="9387" max="9387" width="0.5703125" style="102" customWidth="1"/>
    <col min="9388" max="9388" width="13.42578125" style="102" customWidth="1"/>
    <col min="9389" max="9389" width="0.5703125" style="102" customWidth="1"/>
    <col min="9390" max="9390" width="13.42578125" style="102" customWidth="1"/>
    <col min="9391" max="9391" width="0.5703125" style="102" customWidth="1"/>
    <col min="9392" max="9392" width="13.42578125" style="102" customWidth="1"/>
    <col min="9393" max="9393" width="0.5703125" style="102" customWidth="1"/>
    <col min="9394" max="9394" width="13.42578125" style="102" customWidth="1"/>
    <col min="9395" max="9637" width="14.42578125" style="102"/>
    <col min="9638" max="9640" width="2.42578125" style="102" customWidth="1"/>
    <col min="9641" max="9641" width="39.5703125" style="102" customWidth="1"/>
    <col min="9642" max="9642" width="5.5703125" style="102" customWidth="1"/>
    <col min="9643" max="9643" width="0.5703125" style="102" customWidth="1"/>
    <col min="9644" max="9644" width="13.42578125" style="102" customWidth="1"/>
    <col min="9645" max="9645" width="0.5703125" style="102" customWidth="1"/>
    <col min="9646" max="9646" width="13.42578125" style="102" customWidth="1"/>
    <col min="9647" max="9647" width="0.5703125" style="102" customWidth="1"/>
    <col min="9648" max="9648" width="13.42578125" style="102" customWidth="1"/>
    <col min="9649" max="9649" width="0.5703125" style="102" customWidth="1"/>
    <col min="9650" max="9650" width="13.42578125" style="102" customWidth="1"/>
    <col min="9651" max="9893" width="14.42578125" style="102"/>
    <col min="9894" max="9896" width="2.42578125" style="102" customWidth="1"/>
    <col min="9897" max="9897" width="39.5703125" style="102" customWidth="1"/>
    <col min="9898" max="9898" width="5.5703125" style="102" customWidth="1"/>
    <col min="9899" max="9899" width="0.5703125" style="102" customWidth="1"/>
    <col min="9900" max="9900" width="13.42578125" style="102" customWidth="1"/>
    <col min="9901" max="9901" width="0.5703125" style="102" customWidth="1"/>
    <col min="9902" max="9902" width="13.42578125" style="102" customWidth="1"/>
    <col min="9903" max="9903" width="0.5703125" style="102" customWidth="1"/>
    <col min="9904" max="9904" width="13.42578125" style="102" customWidth="1"/>
    <col min="9905" max="9905" width="0.5703125" style="102" customWidth="1"/>
    <col min="9906" max="9906" width="13.42578125" style="102" customWidth="1"/>
    <col min="9907" max="10149" width="14.42578125" style="102"/>
    <col min="10150" max="10152" width="2.42578125" style="102" customWidth="1"/>
    <col min="10153" max="10153" width="39.5703125" style="102" customWidth="1"/>
    <col min="10154" max="10154" width="5.5703125" style="102" customWidth="1"/>
    <col min="10155" max="10155" width="0.5703125" style="102" customWidth="1"/>
    <col min="10156" max="10156" width="13.42578125" style="102" customWidth="1"/>
    <col min="10157" max="10157" width="0.5703125" style="102" customWidth="1"/>
    <col min="10158" max="10158" width="13.42578125" style="102" customWidth="1"/>
    <col min="10159" max="10159" width="0.5703125" style="102" customWidth="1"/>
    <col min="10160" max="10160" width="13.42578125" style="102" customWidth="1"/>
    <col min="10161" max="10161" width="0.5703125" style="102" customWidth="1"/>
    <col min="10162" max="10162" width="13.42578125" style="102" customWidth="1"/>
    <col min="10163" max="10405" width="14.42578125" style="102"/>
    <col min="10406" max="10408" width="2.42578125" style="102" customWidth="1"/>
    <col min="10409" max="10409" width="39.5703125" style="102" customWidth="1"/>
    <col min="10410" max="10410" width="5.5703125" style="102" customWidth="1"/>
    <col min="10411" max="10411" width="0.5703125" style="102" customWidth="1"/>
    <col min="10412" max="10412" width="13.42578125" style="102" customWidth="1"/>
    <col min="10413" max="10413" width="0.5703125" style="102" customWidth="1"/>
    <col min="10414" max="10414" width="13.42578125" style="102" customWidth="1"/>
    <col min="10415" max="10415" width="0.5703125" style="102" customWidth="1"/>
    <col min="10416" max="10416" width="13.42578125" style="102" customWidth="1"/>
    <col min="10417" max="10417" width="0.5703125" style="102" customWidth="1"/>
    <col min="10418" max="10418" width="13.42578125" style="102" customWidth="1"/>
    <col min="10419" max="10661" width="14.42578125" style="102"/>
    <col min="10662" max="10664" width="2.42578125" style="102" customWidth="1"/>
    <col min="10665" max="10665" width="39.5703125" style="102" customWidth="1"/>
    <col min="10666" max="10666" width="5.5703125" style="102" customWidth="1"/>
    <col min="10667" max="10667" width="0.5703125" style="102" customWidth="1"/>
    <col min="10668" max="10668" width="13.42578125" style="102" customWidth="1"/>
    <col min="10669" max="10669" width="0.5703125" style="102" customWidth="1"/>
    <col min="10670" max="10670" width="13.42578125" style="102" customWidth="1"/>
    <col min="10671" max="10671" width="0.5703125" style="102" customWidth="1"/>
    <col min="10672" max="10672" width="13.42578125" style="102" customWidth="1"/>
    <col min="10673" max="10673" width="0.5703125" style="102" customWidth="1"/>
    <col min="10674" max="10674" width="13.42578125" style="102" customWidth="1"/>
    <col min="10675" max="10917" width="14.42578125" style="102"/>
    <col min="10918" max="10920" width="2.42578125" style="102" customWidth="1"/>
    <col min="10921" max="10921" width="39.5703125" style="102" customWidth="1"/>
    <col min="10922" max="10922" width="5.5703125" style="102" customWidth="1"/>
    <col min="10923" max="10923" width="0.5703125" style="102" customWidth="1"/>
    <col min="10924" max="10924" width="13.42578125" style="102" customWidth="1"/>
    <col min="10925" max="10925" width="0.5703125" style="102" customWidth="1"/>
    <col min="10926" max="10926" width="13.42578125" style="102" customWidth="1"/>
    <col min="10927" max="10927" width="0.5703125" style="102" customWidth="1"/>
    <col min="10928" max="10928" width="13.42578125" style="102" customWidth="1"/>
    <col min="10929" max="10929" width="0.5703125" style="102" customWidth="1"/>
    <col min="10930" max="10930" width="13.42578125" style="102" customWidth="1"/>
    <col min="10931" max="11173" width="14.42578125" style="102"/>
    <col min="11174" max="11176" width="2.42578125" style="102" customWidth="1"/>
    <col min="11177" max="11177" width="39.5703125" style="102" customWidth="1"/>
    <col min="11178" max="11178" width="5.5703125" style="102" customWidth="1"/>
    <col min="11179" max="11179" width="0.5703125" style="102" customWidth="1"/>
    <col min="11180" max="11180" width="13.42578125" style="102" customWidth="1"/>
    <col min="11181" max="11181" width="0.5703125" style="102" customWidth="1"/>
    <col min="11182" max="11182" width="13.42578125" style="102" customWidth="1"/>
    <col min="11183" max="11183" width="0.5703125" style="102" customWidth="1"/>
    <col min="11184" max="11184" width="13.42578125" style="102" customWidth="1"/>
    <col min="11185" max="11185" width="0.5703125" style="102" customWidth="1"/>
    <col min="11186" max="11186" width="13.42578125" style="102" customWidth="1"/>
    <col min="11187" max="11429" width="14.42578125" style="102"/>
    <col min="11430" max="11432" width="2.42578125" style="102" customWidth="1"/>
    <col min="11433" max="11433" width="39.5703125" style="102" customWidth="1"/>
    <col min="11434" max="11434" width="5.5703125" style="102" customWidth="1"/>
    <col min="11435" max="11435" width="0.5703125" style="102" customWidth="1"/>
    <col min="11436" max="11436" width="13.42578125" style="102" customWidth="1"/>
    <col min="11437" max="11437" width="0.5703125" style="102" customWidth="1"/>
    <col min="11438" max="11438" width="13.42578125" style="102" customWidth="1"/>
    <col min="11439" max="11439" width="0.5703125" style="102" customWidth="1"/>
    <col min="11440" max="11440" width="13.42578125" style="102" customWidth="1"/>
    <col min="11441" max="11441" width="0.5703125" style="102" customWidth="1"/>
    <col min="11442" max="11442" width="13.42578125" style="102" customWidth="1"/>
    <col min="11443" max="11685" width="14.42578125" style="102"/>
    <col min="11686" max="11688" width="2.42578125" style="102" customWidth="1"/>
    <col min="11689" max="11689" width="39.5703125" style="102" customWidth="1"/>
    <col min="11690" max="11690" width="5.5703125" style="102" customWidth="1"/>
    <col min="11691" max="11691" width="0.5703125" style="102" customWidth="1"/>
    <col min="11692" max="11692" width="13.42578125" style="102" customWidth="1"/>
    <col min="11693" max="11693" width="0.5703125" style="102" customWidth="1"/>
    <col min="11694" max="11694" width="13.42578125" style="102" customWidth="1"/>
    <col min="11695" max="11695" width="0.5703125" style="102" customWidth="1"/>
    <col min="11696" max="11696" width="13.42578125" style="102" customWidth="1"/>
    <col min="11697" max="11697" width="0.5703125" style="102" customWidth="1"/>
    <col min="11698" max="11698" width="13.42578125" style="102" customWidth="1"/>
    <col min="11699" max="11941" width="14.42578125" style="102"/>
    <col min="11942" max="11944" width="2.42578125" style="102" customWidth="1"/>
    <col min="11945" max="11945" width="39.5703125" style="102" customWidth="1"/>
    <col min="11946" max="11946" width="5.5703125" style="102" customWidth="1"/>
    <col min="11947" max="11947" width="0.5703125" style="102" customWidth="1"/>
    <col min="11948" max="11948" width="13.42578125" style="102" customWidth="1"/>
    <col min="11949" max="11949" width="0.5703125" style="102" customWidth="1"/>
    <col min="11950" max="11950" width="13.42578125" style="102" customWidth="1"/>
    <col min="11951" max="11951" width="0.5703125" style="102" customWidth="1"/>
    <col min="11952" max="11952" width="13.42578125" style="102" customWidth="1"/>
    <col min="11953" max="11953" width="0.5703125" style="102" customWidth="1"/>
    <col min="11954" max="11954" width="13.42578125" style="102" customWidth="1"/>
    <col min="11955" max="12197" width="14.42578125" style="102"/>
    <col min="12198" max="12200" width="2.42578125" style="102" customWidth="1"/>
    <col min="12201" max="12201" width="39.5703125" style="102" customWidth="1"/>
    <col min="12202" max="12202" width="5.5703125" style="102" customWidth="1"/>
    <col min="12203" max="12203" width="0.5703125" style="102" customWidth="1"/>
    <col min="12204" max="12204" width="13.42578125" style="102" customWidth="1"/>
    <col min="12205" max="12205" width="0.5703125" style="102" customWidth="1"/>
    <col min="12206" max="12206" width="13.42578125" style="102" customWidth="1"/>
    <col min="12207" max="12207" width="0.5703125" style="102" customWidth="1"/>
    <col min="12208" max="12208" width="13.42578125" style="102" customWidth="1"/>
    <col min="12209" max="12209" width="0.5703125" style="102" customWidth="1"/>
    <col min="12210" max="12210" width="13.42578125" style="102" customWidth="1"/>
    <col min="12211" max="12453" width="14.42578125" style="102"/>
    <col min="12454" max="12456" width="2.42578125" style="102" customWidth="1"/>
    <col min="12457" max="12457" width="39.5703125" style="102" customWidth="1"/>
    <col min="12458" max="12458" width="5.5703125" style="102" customWidth="1"/>
    <col min="12459" max="12459" width="0.5703125" style="102" customWidth="1"/>
    <col min="12460" max="12460" width="13.42578125" style="102" customWidth="1"/>
    <col min="12461" max="12461" width="0.5703125" style="102" customWidth="1"/>
    <col min="12462" max="12462" width="13.42578125" style="102" customWidth="1"/>
    <col min="12463" max="12463" width="0.5703125" style="102" customWidth="1"/>
    <col min="12464" max="12464" width="13.42578125" style="102" customWidth="1"/>
    <col min="12465" max="12465" width="0.5703125" style="102" customWidth="1"/>
    <col min="12466" max="12466" width="13.42578125" style="102" customWidth="1"/>
    <col min="12467" max="12709" width="14.42578125" style="102"/>
    <col min="12710" max="12712" width="2.42578125" style="102" customWidth="1"/>
    <col min="12713" max="12713" width="39.5703125" style="102" customWidth="1"/>
    <col min="12714" max="12714" width="5.5703125" style="102" customWidth="1"/>
    <col min="12715" max="12715" width="0.5703125" style="102" customWidth="1"/>
    <col min="12716" max="12716" width="13.42578125" style="102" customWidth="1"/>
    <col min="12717" max="12717" width="0.5703125" style="102" customWidth="1"/>
    <col min="12718" max="12718" width="13.42578125" style="102" customWidth="1"/>
    <col min="12719" max="12719" width="0.5703125" style="102" customWidth="1"/>
    <col min="12720" max="12720" width="13.42578125" style="102" customWidth="1"/>
    <col min="12721" max="12721" width="0.5703125" style="102" customWidth="1"/>
    <col min="12722" max="12722" width="13.42578125" style="102" customWidth="1"/>
    <col min="12723" max="12965" width="14.42578125" style="102"/>
    <col min="12966" max="12968" width="2.42578125" style="102" customWidth="1"/>
    <col min="12969" max="12969" width="39.5703125" style="102" customWidth="1"/>
    <col min="12970" max="12970" width="5.5703125" style="102" customWidth="1"/>
    <col min="12971" max="12971" width="0.5703125" style="102" customWidth="1"/>
    <col min="12972" max="12972" width="13.42578125" style="102" customWidth="1"/>
    <col min="12973" max="12973" width="0.5703125" style="102" customWidth="1"/>
    <col min="12974" max="12974" width="13.42578125" style="102" customWidth="1"/>
    <col min="12975" max="12975" width="0.5703125" style="102" customWidth="1"/>
    <col min="12976" max="12976" width="13.42578125" style="102" customWidth="1"/>
    <col min="12977" max="12977" width="0.5703125" style="102" customWidth="1"/>
    <col min="12978" max="12978" width="13.42578125" style="102" customWidth="1"/>
    <col min="12979" max="13221" width="14.42578125" style="102"/>
    <col min="13222" max="13224" width="2.42578125" style="102" customWidth="1"/>
    <col min="13225" max="13225" width="39.5703125" style="102" customWidth="1"/>
    <col min="13226" max="13226" width="5.5703125" style="102" customWidth="1"/>
    <col min="13227" max="13227" width="0.5703125" style="102" customWidth="1"/>
    <col min="13228" max="13228" width="13.42578125" style="102" customWidth="1"/>
    <col min="13229" max="13229" width="0.5703125" style="102" customWidth="1"/>
    <col min="13230" max="13230" width="13.42578125" style="102" customWidth="1"/>
    <col min="13231" max="13231" width="0.5703125" style="102" customWidth="1"/>
    <col min="13232" max="13232" width="13.42578125" style="102" customWidth="1"/>
    <col min="13233" max="13233" width="0.5703125" style="102" customWidth="1"/>
    <col min="13234" max="13234" width="13.42578125" style="102" customWidth="1"/>
    <col min="13235" max="13477" width="14.42578125" style="102"/>
    <col min="13478" max="13480" width="2.42578125" style="102" customWidth="1"/>
    <col min="13481" max="13481" width="39.5703125" style="102" customWidth="1"/>
    <col min="13482" max="13482" width="5.5703125" style="102" customWidth="1"/>
    <col min="13483" max="13483" width="0.5703125" style="102" customWidth="1"/>
    <col min="13484" max="13484" width="13.42578125" style="102" customWidth="1"/>
    <col min="13485" max="13485" width="0.5703125" style="102" customWidth="1"/>
    <col min="13486" max="13486" width="13.42578125" style="102" customWidth="1"/>
    <col min="13487" max="13487" width="0.5703125" style="102" customWidth="1"/>
    <col min="13488" max="13488" width="13.42578125" style="102" customWidth="1"/>
    <col min="13489" max="13489" width="0.5703125" style="102" customWidth="1"/>
    <col min="13490" max="13490" width="13.42578125" style="102" customWidth="1"/>
    <col min="13491" max="13733" width="14.42578125" style="102"/>
    <col min="13734" max="13736" width="2.42578125" style="102" customWidth="1"/>
    <col min="13737" max="13737" width="39.5703125" style="102" customWidth="1"/>
    <col min="13738" max="13738" width="5.5703125" style="102" customWidth="1"/>
    <col min="13739" max="13739" width="0.5703125" style="102" customWidth="1"/>
    <col min="13740" max="13740" width="13.42578125" style="102" customWidth="1"/>
    <col min="13741" max="13741" width="0.5703125" style="102" customWidth="1"/>
    <col min="13742" max="13742" width="13.42578125" style="102" customWidth="1"/>
    <col min="13743" max="13743" width="0.5703125" style="102" customWidth="1"/>
    <col min="13744" max="13744" width="13.42578125" style="102" customWidth="1"/>
    <col min="13745" max="13745" width="0.5703125" style="102" customWidth="1"/>
    <col min="13746" max="13746" width="13.42578125" style="102" customWidth="1"/>
    <col min="13747" max="13989" width="14.42578125" style="102"/>
    <col min="13990" max="13992" width="2.42578125" style="102" customWidth="1"/>
    <col min="13993" max="13993" width="39.5703125" style="102" customWidth="1"/>
    <col min="13994" max="13994" width="5.5703125" style="102" customWidth="1"/>
    <col min="13995" max="13995" width="0.5703125" style="102" customWidth="1"/>
    <col min="13996" max="13996" width="13.42578125" style="102" customWidth="1"/>
    <col min="13997" max="13997" width="0.5703125" style="102" customWidth="1"/>
    <col min="13998" max="13998" width="13.42578125" style="102" customWidth="1"/>
    <col min="13999" max="13999" width="0.5703125" style="102" customWidth="1"/>
    <col min="14000" max="14000" width="13.42578125" style="102" customWidth="1"/>
    <col min="14001" max="14001" width="0.5703125" style="102" customWidth="1"/>
    <col min="14002" max="14002" width="13.42578125" style="102" customWidth="1"/>
    <col min="14003" max="14245" width="14.42578125" style="102"/>
    <col min="14246" max="14248" width="2.42578125" style="102" customWidth="1"/>
    <col min="14249" max="14249" width="39.5703125" style="102" customWidth="1"/>
    <col min="14250" max="14250" width="5.5703125" style="102" customWidth="1"/>
    <col min="14251" max="14251" width="0.5703125" style="102" customWidth="1"/>
    <col min="14252" max="14252" width="13.42578125" style="102" customWidth="1"/>
    <col min="14253" max="14253" width="0.5703125" style="102" customWidth="1"/>
    <col min="14254" max="14254" width="13.42578125" style="102" customWidth="1"/>
    <col min="14255" max="14255" width="0.5703125" style="102" customWidth="1"/>
    <col min="14256" max="14256" width="13.42578125" style="102" customWidth="1"/>
    <col min="14257" max="14257" width="0.5703125" style="102" customWidth="1"/>
    <col min="14258" max="14258" width="13.42578125" style="102" customWidth="1"/>
    <col min="14259" max="14501" width="14.42578125" style="102"/>
    <col min="14502" max="14504" width="2.42578125" style="102" customWidth="1"/>
    <col min="14505" max="14505" width="39.5703125" style="102" customWidth="1"/>
    <col min="14506" max="14506" width="5.5703125" style="102" customWidth="1"/>
    <col min="14507" max="14507" width="0.5703125" style="102" customWidth="1"/>
    <col min="14508" max="14508" width="13.42578125" style="102" customWidth="1"/>
    <col min="14509" max="14509" width="0.5703125" style="102" customWidth="1"/>
    <col min="14510" max="14510" width="13.42578125" style="102" customWidth="1"/>
    <col min="14511" max="14511" width="0.5703125" style="102" customWidth="1"/>
    <col min="14512" max="14512" width="13.42578125" style="102" customWidth="1"/>
    <col min="14513" max="14513" width="0.5703125" style="102" customWidth="1"/>
    <col min="14514" max="14514" width="13.42578125" style="102" customWidth="1"/>
    <col min="14515" max="14757" width="14.42578125" style="102"/>
    <col min="14758" max="14760" width="2.42578125" style="102" customWidth="1"/>
    <col min="14761" max="14761" width="39.5703125" style="102" customWidth="1"/>
    <col min="14762" max="14762" width="5.5703125" style="102" customWidth="1"/>
    <col min="14763" max="14763" width="0.5703125" style="102" customWidth="1"/>
    <col min="14764" max="14764" width="13.42578125" style="102" customWidth="1"/>
    <col min="14765" max="14765" width="0.5703125" style="102" customWidth="1"/>
    <col min="14766" max="14766" width="13.42578125" style="102" customWidth="1"/>
    <col min="14767" max="14767" width="0.5703125" style="102" customWidth="1"/>
    <col min="14768" max="14768" width="13.42578125" style="102" customWidth="1"/>
    <col min="14769" max="14769" width="0.5703125" style="102" customWidth="1"/>
    <col min="14770" max="14770" width="13.42578125" style="102" customWidth="1"/>
    <col min="14771" max="15013" width="14.42578125" style="102"/>
    <col min="15014" max="15016" width="2.42578125" style="102" customWidth="1"/>
    <col min="15017" max="15017" width="39.5703125" style="102" customWidth="1"/>
    <col min="15018" max="15018" width="5.5703125" style="102" customWidth="1"/>
    <col min="15019" max="15019" width="0.5703125" style="102" customWidth="1"/>
    <col min="15020" max="15020" width="13.42578125" style="102" customWidth="1"/>
    <col min="15021" max="15021" width="0.5703125" style="102" customWidth="1"/>
    <col min="15022" max="15022" width="13.42578125" style="102" customWidth="1"/>
    <col min="15023" max="15023" width="0.5703125" style="102" customWidth="1"/>
    <col min="15024" max="15024" width="13.42578125" style="102" customWidth="1"/>
    <col min="15025" max="15025" width="0.5703125" style="102" customWidth="1"/>
    <col min="15026" max="15026" width="13.42578125" style="102" customWidth="1"/>
    <col min="15027" max="15269" width="14.42578125" style="102"/>
    <col min="15270" max="15272" width="2.42578125" style="102" customWidth="1"/>
    <col min="15273" max="15273" width="39.5703125" style="102" customWidth="1"/>
    <col min="15274" max="15274" width="5.5703125" style="102" customWidth="1"/>
    <col min="15275" max="15275" width="0.5703125" style="102" customWidth="1"/>
    <col min="15276" max="15276" width="13.42578125" style="102" customWidth="1"/>
    <col min="15277" max="15277" width="0.5703125" style="102" customWidth="1"/>
    <col min="15278" max="15278" width="13.42578125" style="102" customWidth="1"/>
    <col min="15279" max="15279" width="0.5703125" style="102" customWidth="1"/>
    <col min="15280" max="15280" width="13.42578125" style="102" customWidth="1"/>
    <col min="15281" max="15281" width="0.5703125" style="102" customWidth="1"/>
    <col min="15282" max="15282" width="13.42578125" style="102" customWidth="1"/>
    <col min="15283" max="15525" width="14.42578125" style="102"/>
    <col min="15526" max="15528" width="2.42578125" style="102" customWidth="1"/>
    <col min="15529" max="15529" width="39.5703125" style="102" customWidth="1"/>
    <col min="15530" max="15530" width="5.5703125" style="102" customWidth="1"/>
    <col min="15531" max="15531" width="0.5703125" style="102" customWidth="1"/>
    <col min="15532" max="15532" width="13.42578125" style="102" customWidth="1"/>
    <col min="15533" max="15533" width="0.5703125" style="102" customWidth="1"/>
    <col min="15534" max="15534" width="13.42578125" style="102" customWidth="1"/>
    <col min="15535" max="15535" width="0.5703125" style="102" customWidth="1"/>
    <col min="15536" max="15536" width="13.42578125" style="102" customWidth="1"/>
    <col min="15537" max="15537" width="0.5703125" style="102" customWidth="1"/>
    <col min="15538" max="15538" width="13.42578125" style="102" customWidth="1"/>
    <col min="15539" max="15781" width="14.42578125" style="102"/>
    <col min="15782" max="15784" width="2.42578125" style="102" customWidth="1"/>
    <col min="15785" max="15785" width="39.5703125" style="102" customWidth="1"/>
    <col min="15786" max="15786" width="5.5703125" style="102" customWidth="1"/>
    <col min="15787" max="15787" width="0.5703125" style="102" customWidth="1"/>
    <col min="15788" max="15788" width="13.42578125" style="102" customWidth="1"/>
    <col min="15789" max="15789" width="0.5703125" style="102" customWidth="1"/>
    <col min="15790" max="15790" width="13.42578125" style="102" customWidth="1"/>
    <col min="15791" max="15791" width="0.5703125" style="102" customWidth="1"/>
    <col min="15792" max="15792" width="13.42578125" style="102" customWidth="1"/>
    <col min="15793" max="15793" width="0.5703125" style="102" customWidth="1"/>
    <col min="15794" max="15794" width="13.42578125" style="102" customWidth="1"/>
    <col min="15795" max="16037" width="14.42578125" style="102"/>
    <col min="16038" max="16040" width="2.42578125" style="102" customWidth="1"/>
    <col min="16041" max="16041" width="39.5703125" style="102" customWidth="1"/>
    <col min="16042" max="16042" width="5.5703125" style="102" customWidth="1"/>
    <col min="16043" max="16043" width="0.5703125" style="102" customWidth="1"/>
    <col min="16044" max="16044" width="13.42578125" style="102" customWidth="1"/>
    <col min="16045" max="16045" width="0.5703125" style="102" customWidth="1"/>
    <col min="16046" max="16046" width="13.42578125" style="102" customWidth="1"/>
    <col min="16047" max="16047" width="0.5703125" style="102" customWidth="1"/>
    <col min="16048" max="16048" width="13.42578125" style="102" customWidth="1"/>
    <col min="16049" max="16049" width="0.5703125" style="102" customWidth="1"/>
    <col min="16050" max="16050" width="13.42578125" style="102" customWidth="1"/>
    <col min="16051" max="16384" width="14.42578125" style="102"/>
  </cols>
  <sheetData>
    <row r="1" spans="1:13" ht="16.5" customHeight="1">
      <c r="A1" s="137" t="s">
        <v>0</v>
      </c>
      <c r="B1" s="138"/>
      <c r="C1" s="138"/>
      <c r="D1" s="138"/>
      <c r="E1" s="5"/>
      <c r="F1" s="10"/>
      <c r="G1" s="101"/>
      <c r="H1" s="101"/>
      <c r="I1" s="101"/>
      <c r="J1" s="101"/>
      <c r="K1" s="101"/>
      <c r="L1" s="101"/>
      <c r="M1" s="101"/>
    </row>
    <row r="2" spans="1:13" ht="16.5" customHeight="1">
      <c r="A2" s="137" t="s">
        <v>202</v>
      </c>
      <c r="B2" s="138"/>
      <c r="C2" s="138"/>
      <c r="D2" s="138"/>
      <c r="E2" s="5"/>
      <c r="F2" s="10"/>
      <c r="G2" s="101"/>
      <c r="H2" s="101"/>
      <c r="I2" s="101"/>
      <c r="J2" s="101"/>
      <c r="K2" s="101"/>
      <c r="L2" s="101"/>
      <c r="M2" s="101"/>
    </row>
    <row r="3" spans="1:13" ht="16.5" customHeight="1">
      <c r="A3" s="103" t="s">
        <v>102</v>
      </c>
      <c r="B3" s="104"/>
      <c r="C3" s="104"/>
      <c r="D3" s="104"/>
      <c r="E3" s="105"/>
      <c r="F3" s="104"/>
      <c r="G3" s="106"/>
      <c r="H3" s="106"/>
      <c r="I3" s="106"/>
      <c r="J3" s="106"/>
      <c r="K3" s="106"/>
      <c r="L3" s="106"/>
      <c r="M3" s="106"/>
    </row>
    <row r="4" spans="1:13" ht="16.5" customHeight="1">
      <c r="A4" s="24"/>
      <c r="B4" s="24"/>
      <c r="C4" s="24"/>
      <c r="D4" s="24"/>
      <c r="E4" s="5"/>
      <c r="F4" s="10"/>
      <c r="G4" s="101"/>
      <c r="H4" s="101"/>
      <c r="I4" s="101"/>
      <c r="J4" s="101"/>
      <c r="K4" s="101"/>
      <c r="L4" s="101"/>
      <c r="M4" s="101"/>
    </row>
    <row r="5" spans="1:13" ht="16.5" customHeight="1">
      <c r="A5" s="24"/>
      <c r="B5" s="24"/>
      <c r="C5" s="24"/>
      <c r="D5" s="24"/>
      <c r="E5" s="5"/>
      <c r="F5" s="10"/>
      <c r="G5" s="101"/>
      <c r="H5" s="101"/>
      <c r="I5" s="101"/>
      <c r="J5" s="101"/>
      <c r="K5" s="101"/>
      <c r="L5" s="101"/>
      <c r="M5" s="101"/>
    </row>
    <row r="6" spans="1:13" ht="16.5" customHeight="1">
      <c r="A6" s="24"/>
      <c r="B6" s="24"/>
      <c r="C6" s="24"/>
      <c r="D6" s="24"/>
      <c r="E6" s="5"/>
      <c r="F6" s="10"/>
      <c r="G6" s="139" t="s">
        <v>203</v>
      </c>
      <c r="H6" s="140"/>
      <c r="I6" s="140"/>
      <c r="J6" s="101"/>
      <c r="K6" s="139" t="s">
        <v>4</v>
      </c>
      <c r="L6" s="140"/>
      <c r="M6" s="140"/>
    </row>
    <row r="7" spans="1:13" ht="16.5" customHeight="1">
      <c r="A7" s="24"/>
      <c r="B7" s="24"/>
      <c r="C7" s="24"/>
      <c r="D7" s="24"/>
      <c r="E7" s="5"/>
      <c r="F7" s="10"/>
      <c r="G7" s="135" t="s">
        <v>5</v>
      </c>
      <c r="H7" s="136"/>
      <c r="I7" s="136"/>
      <c r="J7" s="107"/>
      <c r="K7" s="135" t="s">
        <v>5</v>
      </c>
      <c r="L7" s="136"/>
      <c r="M7" s="136"/>
    </row>
    <row r="8" spans="1:13" ht="16.5" customHeight="1">
      <c r="A8" s="24"/>
      <c r="B8" s="24"/>
      <c r="C8" s="24"/>
      <c r="D8" s="24"/>
      <c r="E8" s="5"/>
      <c r="F8" s="10"/>
      <c r="G8" s="13" t="s">
        <v>10</v>
      </c>
      <c r="H8" s="13"/>
      <c r="I8" s="13" t="s">
        <v>11</v>
      </c>
      <c r="J8" s="14"/>
      <c r="K8" s="13" t="s">
        <v>10</v>
      </c>
      <c r="L8" s="13"/>
      <c r="M8" s="13" t="s">
        <v>11</v>
      </c>
    </row>
    <row r="9" spans="1:13" ht="16.5" customHeight="1">
      <c r="A9" s="24"/>
      <c r="B9" s="24"/>
      <c r="C9" s="24"/>
      <c r="D9" s="24"/>
      <c r="E9" s="15" t="s">
        <v>12</v>
      </c>
      <c r="F9" s="10"/>
      <c r="G9" s="16" t="s">
        <v>13</v>
      </c>
      <c r="H9" s="102"/>
      <c r="I9" s="16" t="s">
        <v>13</v>
      </c>
      <c r="J9" s="102"/>
      <c r="K9" s="16" t="s">
        <v>13</v>
      </c>
      <c r="L9" s="102"/>
      <c r="M9" s="16" t="s">
        <v>13</v>
      </c>
    </row>
    <row r="10" spans="1:13" ht="16.5" customHeight="1">
      <c r="A10" s="24"/>
      <c r="B10" s="24"/>
      <c r="C10" s="24"/>
      <c r="D10" s="24"/>
      <c r="E10" s="17"/>
      <c r="F10" s="10"/>
      <c r="G10" s="18"/>
      <c r="H10" s="102"/>
      <c r="I10" s="18"/>
      <c r="J10" s="102"/>
      <c r="K10" s="18"/>
      <c r="L10" s="102"/>
      <c r="M10" s="18"/>
    </row>
    <row r="11" spans="1:13" ht="16.5" customHeight="1">
      <c r="A11" s="137" t="s">
        <v>204</v>
      </c>
      <c r="B11" s="138"/>
      <c r="C11" s="138"/>
      <c r="D11" s="138"/>
      <c r="E11" s="5"/>
      <c r="F11" s="10"/>
      <c r="G11" s="108"/>
      <c r="H11" s="108"/>
      <c r="I11" s="108"/>
      <c r="J11" s="108"/>
      <c r="K11" s="108"/>
      <c r="L11" s="108"/>
      <c r="M11" s="108"/>
    </row>
    <row r="12" spans="1:13" ht="16.5" customHeight="1">
      <c r="A12" s="10" t="s">
        <v>123</v>
      </c>
      <c r="B12" s="10"/>
      <c r="C12" s="10"/>
      <c r="D12" s="10"/>
      <c r="E12" s="5"/>
      <c r="F12" s="10"/>
      <c r="G12" s="6">
        <v>1574866</v>
      </c>
      <c r="H12" s="108"/>
      <c r="I12" s="108">
        <v>1121462</v>
      </c>
      <c r="J12" s="108"/>
      <c r="K12" s="6">
        <v>1167768</v>
      </c>
      <c r="L12" s="108"/>
      <c r="M12" s="6">
        <v>598231</v>
      </c>
    </row>
    <row r="13" spans="1:13" ht="16.5" customHeight="1">
      <c r="A13" s="10" t="s">
        <v>205</v>
      </c>
      <c r="B13" s="10"/>
      <c r="C13" s="10"/>
      <c r="D13" s="10"/>
      <c r="E13" s="5"/>
      <c r="F13" s="10"/>
      <c r="G13" s="108"/>
      <c r="H13" s="108"/>
      <c r="I13" s="108"/>
      <c r="J13" s="108"/>
      <c r="K13" s="108"/>
      <c r="L13" s="108"/>
      <c r="M13" s="108"/>
    </row>
    <row r="14" spans="1:13" ht="16.5" customHeight="1">
      <c r="A14" s="10"/>
      <c r="B14" s="10" t="s">
        <v>264</v>
      </c>
      <c r="C14" s="10"/>
      <c r="D14" s="10"/>
      <c r="E14" s="5">
        <v>11</v>
      </c>
      <c r="F14" s="10"/>
      <c r="G14" s="108">
        <v>100344</v>
      </c>
      <c r="H14" s="108"/>
      <c r="I14" s="6">
        <v>106763</v>
      </c>
      <c r="J14" s="108"/>
      <c r="K14" s="108">
        <v>7025</v>
      </c>
      <c r="L14" s="108"/>
      <c r="M14" s="6">
        <v>6297</v>
      </c>
    </row>
    <row r="15" spans="1:13" ht="16.5" customHeight="1">
      <c r="A15" s="10"/>
      <c r="B15" s="10" t="s">
        <v>263</v>
      </c>
      <c r="C15" s="10"/>
      <c r="D15" s="10"/>
      <c r="E15" s="5"/>
      <c r="F15" s="10"/>
      <c r="G15" s="108">
        <v>382</v>
      </c>
      <c r="H15" s="108"/>
      <c r="I15" s="6">
        <v>382</v>
      </c>
      <c r="J15" s="108"/>
      <c r="K15" s="108">
        <v>0</v>
      </c>
      <c r="L15" s="108"/>
      <c r="M15" s="6">
        <v>0</v>
      </c>
    </row>
    <row r="16" spans="1:13" ht="16.5" customHeight="1">
      <c r="A16" s="10"/>
      <c r="B16" s="10" t="s">
        <v>206</v>
      </c>
      <c r="C16" s="10"/>
      <c r="D16" s="10"/>
      <c r="E16" s="5"/>
      <c r="F16" s="10"/>
      <c r="G16" s="108">
        <v>132</v>
      </c>
      <c r="H16" s="108"/>
      <c r="I16" s="6">
        <v>-1389</v>
      </c>
      <c r="J16" s="108"/>
      <c r="K16" s="108">
        <v>81</v>
      </c>
      <c r="L16" s="108"/>
      <c r="M16" s="6">
        <v>0</v>
      </c>
    </row>
    <row r="17" spans="1:13" ht="16.5" customHeight="1">
      <c r="A17" s="10"/>
      <c r="B17" s="10" t="s">
        <v>207</v>
      </c>
      <c r="C17" s="10"/>
      <c r="D17" s="10"/>
      <c r="E17" s="5"/>
      <c r="F17" s="10"/>
      <c r="G17" s="108">
        <v>0</v>
      </c>
      <c r="H17" s="108"/>
      <c r="I17" s="6">
        <v>276</v>
      </c>
      <c r="J17" s="108"/>
      <c r="K17" s="108">
        <v>0</v>
      </c>
      <c r="L17" s="108"/>
      <c r="M17" s="6">
        <v>0</v>
      </c>
    </row>
    <row r="18" spans="1:13" ht="16.5" customHeight="1">
      <c r="A18" s="10"/>
      <c r="B18" s="10" t="s">
        <v>208</v>
      </c>
      <c r="C18" s="10"/>
      <c r="D18" s="10"/>
      <c r="E18" s="5"/>
      <c r="F18" s="10"/>
      <c r="G18" s="108"/>
      <c r="H18" s="108"/>
      <c r="I18" s="108"/>
      <c r="J18" s="108"/>
      <c r="K18" s="108"/>
      <c r="L18" s="108"/>
      <c r="M18" s="108"/>
    </row>
    <row r="19" spans="1:13" ht="16.5" customHeight="1">
      <c r="A19" s="10"/>
      <c r="B19" s="10"/>
      <c r="C19" s="10" t="s">
        <v>209</v>
      </c>
      <c r="D19" s="10"/>
      <c r="E19" s="5"/>
      <c r="F19" s="10"/>
      <c r="G19" s="108">
        <v>1698</v>
      </c>
      <c r="H19" s="108"/>
      <c r="I19" s="6">
        <v>-3510</v>
      </c>
      <c r="J19" s="108"/>
      <c r="K19" s="108">
        <v>-41</v>
      </c>
      <c r="L19" s="108"/>
      <c r="M19" s="6">
        <v>510</v>
      </c>
    </row>
    <row r="20" spans="1:13" ht="16.5" customHeight="1">
      <c r="A20" s="10"/>
      <c r="B20" s="10" t="s">
        <v>210</v>
      </c>
      <c r="C20" s="10"/>
      <c r="D20" s="10"/>
      <c r="E20" s="5"/>
      <c r="F20" s="10"/>
      <c r="G20" s="108">
        <v>60</v>
      </c>
      <c r="H20" s="108"/>
      <c r="I20" s="6">
        <v>188</v>
      </c>
      <c r="J20" s="108"/>
      <c r="K20" s="108">
        <v>60</v>
      </c>
      <c r="L20" s="108"/>
      <c r="M20" s="6">
        <v>188</v>
      </c>
    </row>
    <row r="21" spans="1:13" ht="16.5" customHeight="1">
      <c r="A21" s="10"/>
      <c r="B21" s="10" t="s">
        <v>211</v>
      </c>
      <c r="C21" s="10"/>
      <c r="D21" s="10"/>
      <c r="E21" s="5"/>
      <c r="F21" s="10"/>
      <c r="G21" s="6">
        <v>0</v>
      </c>
      <c r="H21" s="108"/>
      <c r="I21" s="6">
        <v>1203</v>
      </c>
      <c r="J21" s="108"/>
      <c r="K21" s="108">
        <v>0</v>
      </c>
      <c r="L21" s="108"/>
      <c r="M21" s="6">
        <v>1203</v>
      </c>
    </row>
    <row r="22" spans="1:13" ht="16.5" customHeight="1">
      <c r="A22" s="10"/>
      <c r="B22" s="10" t="s">
        <v>212</v>
      </c>
      <c r="C22" s="10"/>
      <c r="D22" s="10"/>
      <c r="E22" s="5"/>
      <c r="F22" s="10"/>
      <c r="G22" s="108">
        <v>529</v>
      </c>
      <c r="H22" s="108"/>
      <c r="I22" s="6">
        <v>-3</v>
      </c>
      <c r="J22" s="108"/>
      <c r="K22" s="108">
        <v>0</v>
      </c>
      <c r="L22" s="108"/>
      <c r="M22" s="6">
        <v>0</v>
      </c>
    </row>
    <row r="23" spans="1:13" ht="16.5" customHeight="1">
      <c r="A23" s="10"/>
      <c r="B23" s="10" t="s">
        <v>213</v>
      </c>
      <c r="C23" s="10"/>
      <c r="D23" s="10"/>
      <c r="E23" s="5"/>
      <c r="F23" s="10"/>
      <c r="G23" s="108">
        <v>-12</v>
      </c>
      <c r="H23" s="108"/>
      <c r="I23" s="6">
        <v>-5200</v>
      </c>
      <c r="J23" s="108"/>
      <c r="K23" s="108">
        <v>0</v>
      </c>
      <c r="L23" s="108"/>
      <c r="M23" s="6">
        <v>0</v>
      </c>
    </row>
    <row r="24" spans="1:13" ht="16.5" customHeight="1">
      <c r="A24" s="10"/>
      <c r="B24" s="24" t="s">
        <v>214</v>
      </c>
      <c r="C24" s="10"/>
      <c r="D24" s="10"/>
      <c r="E24" s="5"/>
      <c r="F24" s="10"/>
      <c r="G24" s="108">
        <v>443</v>
      </c>
      <c r="H24" s="108"/>
      <c r="I24" s="6">
        <v>8567</v>
      </c>
      <c r="J24" s="108"/>
      <c r="K24" s="108">
        <v>0</v>
      </c>
      <c r="L24" s="108"/>
      <c r="M24" s="6">
        <v>94</v>
      </c>
    </row>
    <row r="25" spans="1:13" ht="16.5" customHeight="1">
      <c r="A25" s="10"/>
      <c r="B25" s="10" t="s">
        <v>215</v>
      </c>
      <c r="C25" s="10"/>
      <c r="D25" s="10"/>
      <c r="E25" s="5"/>
      <c r="F25" s="10"/>
      <c r="G25" s="12">
        <v>2599</v>
      </c>
      <c r="H25" s="108"/>
      <c r="I25" s="6">
        <v>2544</v>
      </c>
      <c r="J25" s="108"/>
      <c r="K25" s="6">
        <v>1196</v>
      </c>
      <c r="L25" s="6"/>
      <c r="M25" s="6">
        <v>1127</v>
      </c>
    </row>
    <row r="26" spans="1:13" ht="16.5" customHeight="1">
      <c r="A26" s="24"/>
      <c r="B26" s="24" t="s">
        <v>216</v>
      </c>
      <c r="C26" s="10"/>
      <c r="D26" s="10"/>
      <c r="E26" s="5" t="s">
        <v>217</v>
      </c>
      <c r="F26" s="10"/>
      <c r="G26" s="12">
        <v>-152081</v>
      </c>
      <c r="H26" s="108"/>
      <c r="I26" s="12">
        <v>-229515</v>
      </c>
      <c r="J26" s="101"/>
      <c r="K26" s="12">
        <v>0</v>
      </c>
      <c r="L26" s="12"/>
      <c r="M26" s="12">
        <v>0</v>
      </c>
    </row>
    <row r="27" spans="1:13" ht="16.5" customHeight="1">
      <c r="A27" s="10"/>
      <c r="B27" s="10" t="s">
        <v>108</v>
      </c>
      <c r="C27" s="10"/>
      <c r="D27" s="10"/>
      <c r="E27" s="5"/>
      <c r="F27" s="10"/>
      <c r="G27" s="12">
        <v>-24255</v>
      </c>
      <c r="H27" s="108"/>
      <c r="I27" s="12">
        <v>-19325</v>
      </c>
      <c r="J27" s="101"/>
      <c r="K27" s="12">
        <v>-12013</v>
      </c>
      <c r="L27" s="12"/>
      <c r="M27" s="12">
        <v>-33666</v>
      </c>
    </row>
    <row r="28" spans="1:13" ht="16.5" customHeight="1">
      <c r="A28" s="10"/>
      <c r="B28" s="10" t="s">
        <v>122</v>
      </c>
      <c r="C28" s="10"/>
      <c r="E28" s="5"/>
      <c r="F28" s="10"/>
      <c r="G28" s="12">
        <v>139573</v>
      </c>
      <c r="H28" s="108"/>
      <c r="I28" s="12">
        <v>169126</v>
      </c>
      <c r="J28" s="101"/>
      <c r="K28" s="12">
        <v>40728</v>
      </c>
      <c r="L28" s="12"/>
      <c r="M28" s="12">
        <v>91578</v>
      </c>
    </row>
    <row r="29" spans="1:13" ht="16.5" customHeight="1">
      <c r="A29" s="10"/>
      <c r="B29" s="10"/>
      <c r="C29" s="10"/>
      <c r="E29" s="5"/>
      <c r="F29" s="10"/>
      <c r="G29" s="12"/>
      <c r="H29" s="108"/>
      <c r="I29" s="12"/>
      <c r="J29" s="12"/>
      <c r="K29" s="12"/>
      <c r="L29" s="12"/>
      <c r="M29" s="12"/>
    </row>
    <row r="30" spans="1:13" ht="16.5" customHeight="1">
      <c r="A30" s="10" t="s">
        <v>218</v>
      </c>
      <c r="B30" s="10"/>
      <c r="C30" s="10"/>
      <c r="D30" s="10"/>
      <c r="E30" s="5"/>
      <c r="F30" s="10"/>
      <c r="G30" s="108"/>
      <c r="H30" s="108"/>
      <c r="I30" s="108"/>
      <c r="J30" s="108"/>
      <c r="K30" s="108"/>
      <c r="L30" s="108"/>
      <c r="M30" s="108"/>
    </row>
    <row r="31" spans="1:13" ht="16.5" customHeight="1">
      <c r="A31" s="27"/>
      <c r="B31" s="10" t="s">
        <v>219</v>
      </c>
      <c r="C31" s="10"/>
      <c r="D31" s="10"/>
      <c r="E31" s="5"/>
      <c r="F31" s="10"/>
      <c r="G31" s="6">
        <v>397561</v>
      </c>
      <c r="H31" s="108"/>
      <c r="I31" s="6">
        <v>174378</v>
      </c>
      <c r="J31" s="108"/>
      <c r="K31" s="6">
        <v>50620</v>
      </c>
      <c r="L31" s="6"/>
      <c r="M31" s="6">
        <v>-60590</v>
      </c>
    </row>
    <row r="32" spans="1:13" ht="16.5" customHeight="1">
      <c r="A32" s="27"/>
      <c r="B32" s="10" t="s">
        <v>33</v>
      </c>
      <c r="C32" s="10"/>
      <c r="D32" s="10"/>
      <c r="E32" s="5"/>
      <c r="F32" s="10"/>
      <c r="G32" s="6">
        <v>500</v>
      </c>
      <c r="H32" s="108"/>
      <c r="I32" s="6">
        <v>1845</v>
      </c>
      <c r="J32" s="108"/>
      <c r="K32" s="6">
        <v>0</v>
      </c>
      <c r="L32" s="6"/>
      <c r="M32" s="6">
        <v>0</v>
      </c>
    </row>
    <row r="33" spans="1:13" s="53" customFormat="1" ht="16.5" customHeight="1">
      <c r="A33" s="109"/>
      <c r="B33" s="53" t="s">
        <v>27</v>
      </c>
      <c r="E33" s="110"/>
      <c r="G33" s="62">
        <v>279416</v>
      </c>
      <c r="H33" s="111"/>
      <c r="I33" s="62">
        <v>724598</v>
      </c>
      <c r="J33" s="111"/>
      <c r="K33" s="62">
        <v>232657</v>
      </c>
      <c r="L33" s="62"/>
      <c r="M33" s="62">
        <v>381336</v>
      </c>
    </row>
    <row r="34" spans="1:13" ht="16.5" customHeight="1">
      <c r="A34" s="27"/>
      <c r="B34" s="10" t="s">
        <v>29</v>
      </c>
      <c r="C34" s="10"/>
      <c r="D34" s="10"/>
      <c r="E34" s="5"/>
      <c r="F34" s="10"/>
      <c r="G34" s="6">
        <v>-101298</v>
      </c>
      <c r="H34" s="108"/>
      <c r="I34" s="6">
        <v>-128045</v>
      </c>
      <c r="J34" s="108"/>
      <c r="K34" s="6">
        <v>7008</v>
      </c>
      <c r="L34" s="6"/>
      <c r="M34" s="6">
        <v>-35703</v>
      </c>
    </row>
    <row r="35" spans="1:13" ht="16.5" customHeight="1">
      <c r="A35" s="27"/>
      <c r="B35" s="10" t="s">
        <v>49</v>
      </c>
      <c r="C35" s="10"/>
      <c r="D35" s="10"/>
      <c r="E35" s="5"/>
      <c r="F35" s="10"/>
      <c r="G35" s="6">
        <v>9645</v>
      </c>
      <c r="H35" s="108"/>
      <c r="I35" s="6">
        <v>-121019</v>
      </c>
      <c r="J35" s="108"/>
      <c r="K35" s="6">
        <v>-606</v>
      </c>
      <c r="L35" s="6"/>
      <c r="M35" s="6">
        <v>174</v>
      </c>
    </row>
    <row r="36" spans="1:13" ht="16.5" customHeight="1">
      <c r="A36" s="27"/>
      <c r="B36" s="10" t="s">
        <v>61</v>
      </c>
      <c r="C36" s="10"/>
      <c r="D36" s="10"/>
      <c r="E36" s="5"/>
      <c r="F36" s="10"/>
      <c r="G36" s="6">
        <v>107889</v>
      </c>
      <c r="H36" s="108"/>
      <c r="I36" s="6">
        <v>98444</v>
      </c>
      <c r="J36" s="108"/>
      <c r="K36" s="6">
        <v>27142</v>
      </c>
      <c r="L36" s="6"/>
      <c r="M36" s="6">
        <v>179</v>
      </c>
    </row>
    <row r="37" spans="1:13" ht="16.5" customHeight="1">
      <c r="A37" s="27"/>
      <c r="B37" s="10" t="s">
        <v>65</v>
      </c>
      <c r="C37" s="10"/>
      <c r="D37" s="10"/>
      <c r="E37" s="5"/>
      <c r="F37" s="10"/>
      <c r="G37" s="6">
        <v>-656781</v>
      </c>
      <c r="H37" s="108"/>
      <c r="I37" s="6">
        <v>-180313</v>
      </c>
      <c r="J37" s="108"/>
      <c r="K37" s="6">
        <v>-980192</v>
      </c>
      <c r="L37" s="6"/>
      <c r="M37" s="6">
        <v>-265814</v>
      </c>
    </row>
    <row r="38" spans="1:13" ht="16.5" customHeight="1">
      <c r="A38" s="27"/>
      <c r="B38" s="10" t="s">
        <v>69</v>
      </c>
      <c r="C38" s="10"/>
      <c r="D38" s="10"/>
      <c r="E38" s="5"/>
      <c r="F38" s="10"/>
      <c r="G38" s="6">
        <v>20045</v>
      </c>
      <c r="H38" s="108"/>
      <c r="I38" s="6">
        <v>27074</v>
      </c>
      <c r="J38" s="108"/>
      <c r="K38" s="6">
        <v>7310</v>
      </c>
      <c r="L38" s="6"/>
      <c r="M38" s="6">
        <v>12017</v>
      </c>
    </row>
    <row r="39" spans="1:13" ht="16.5" customHeight="1">
      <c r="A39" s="27"/>
      <c r="B39" s="10" t="s">
        <v>220</v>
      </c>
      <c r="C39" s="10"/>
      <c r="D39" s="10"/>
      <c r="E39" s="5"/>
      <c r="F39" s="10"/>
      <c r="G39" s="6">
        <v>-3999</v>
      </c>
      <c r="H39" s="108"/>
      <c r="I39" s="6">
        <v>2607</v>
      </c>
      <c r="J39" s="108"/>
      <c r="K39" s="6">
        <v>-11525</v>
      </c>
      <c r="L39" s="6"/>
      <c r="M39" s="6">
        <v>-12221</v>
      </c>
    </row>
    <row r="40" spans="1:13" ht="16.5" customHeight="1">
      <c r="A40" s="27"/>
      <c r="B40" s="10" t="s">
        <v>76</v>
      </c>
      <c r="C40" s="10"/>
      <c r="D40" s="10"/>
      <c r="E40" s="5"/>
      <c r="F40" s="10"/>
      <c r="G40" s="6">
        <v>-254</v>
      </c>
      <c r="H40" s="108"/>
      <c r="I40" s="6">
        <v>0</v>
      </c>
      <c r="J40" s="108"/>
      <c r="K40" s="6">
        <v>0</v>
      </c>
      <c r="L40" s="6"/>
      <c r="M40" s="6">
        <v>0</v>
      </c>
    </row>
    <row r="41" spans="1:13" ht="16.5" customHeight="1">
      <c r="A41" s="27"/>
      <c r="B41" s="10" t="s">
        <v>80</v>
      </c>
      <c r="C41" s="10"/>
      <c r="D41" s="10"/>
      <c r="E41" s="5"/>
      <c r="F41" s="10"/>
      <c r="G41" s="8">
        <v>11374</v>
      </c>
      <c r="H41" s="108"/>
      <c r="I41" s="112">
        <v>17472</v>
      </c>
      <c r="J41" s="108"/>
      <c r="K41" s="8">
        <v>8644</v>
      </c>
      <c r="L41" s="6"/>
      <c r="M41" s="8">
        <v>13151</v>
      </c>
    </row>
    <row r="42" spans="1:13" ht="16.5" customHeight="1">
      <c r="A42" s="24"/>
      <c r="B42" s="24"/>
      <c r="C42" s="24"/>
      <c r="D42" s="24"/>
      <c r="E42" s="5"/>
      <c r="F42" s="10"/>
      <c r="G42" s="108"/>
      <c r="H42" s="108"/>
      <c r="I42" s="108"/>
      <c r="J42" s="108"/>
      <c r="K42" s="108"/>
      <c r="L42" s="108"/>
      <c r="M42" s="108"/>
    </row>
    <row r="43" spans="1:13" ht="16.5" customHeight="1">
      <c r="A43" s="10" t="s">
        <v>221</v>
      </c>
      <c r="B43" s="10"/>
      <c r="C43" s="10"/>
      <c r="D43" s="10"/>
      <c r="E43" s="5"/>
      <c r="F43" s="10"/>
      <c r="G43" s="108">
        <f>SUM(G12:G41)</f>
        <v>1708376</v>
      </c>
      <c r="H43" s="108"/>
      <c r="I43" s="108">
        <f>SUM(I12:I41)</f>
        <v>1768610</v>
      </c>
      <c r="J43" s="108"/>
      <c r="K43" s="108">
        <f>SUM(K12:K41)</f>
        <v>545862</v>
      </c>
      <c r="L43" s="108"/>
      <c r="M43" s="108">
        <f>SUM(M12:M41)</f>
        <v>698091</v>
      </c>
    </row>
    <row r="44" spans="1:13" ht="16.5" customHeight="1">
      <c r="A44" s="24"/>
      <c r="B44" s="141" t="s">
        <v>222</v>
      </c>
      <c r="C44" s="138"/>
      <c r="D44" s="138"/>
      <c r="E44" s="5"/>
      <c r="F44" s="10"/>
      <c r="G44" s="112">
        <v>-134313</v>
      </c>
      <c r="H44" s="108"/>
      <c r="I44" s="112">
        <v>-48923</v>
      </c>
      <c r="J44" s="108"/>
      <c r="K44" s="8">
        <v>-7290</v>
      </c>
      <c r="L44" s="6"/>
      <c r="M44" s="113">
        <v>-14293</v>
      </c>
    </row>
    <row r="45" spans="1:13" ht="16.5" customHeight="1">
      <c r="A45" s="24"/>
      <c r="B45" s="24"/>
      <c r="C45" s="24"/>
      <c r="D45" s="10"/>
      <c r="E45" s="5"/>
      <c r="F45" s="10"/>
      <c r="G45" s="108"/>
      <c r="H45" s="108"/>
      <c r="I45" s="108"/>
      <c r="J45" s="108"/>
      <c r="K45" s="108"/>
      <c r="L45" s="108"/>
      <c r="M45" s="108"/>
    </row>
    <row r="46" spans="1:13" ht="16.5" customHeight="1">
      <c r="A46" s="4" t="s">
        <v>223</v>
      </c>
      <c r="B46" s="10"/>
      <c r="C46" s="10"/>
      <c r="D46" s="10"/>
      <c r="E46" s="5"/>
      <c r="F46" s="10"/>
      <c r="G46" s="114">
        <f>SUM(G43:G44)</f>
        <v>1574063</v>
      </c>
      <c r="H46" s="108"/>
      <c r="I46" s="114">
        <f>SUM(I43:I44)</f>
        <v>1719687</v>
      </c>
      <c r="J46" s="108"/>
      <c r="K46" s="114">
        <f>SUM(K43:K44)</f>
        <v>538572</v>
      </c>
      <c r="L46" s="108"/>
      <c r="M46" s="114">
        <f>SUM(M43:M44)</f>
        <v>683798</v>
      </c>
    </row>
    <row r="47" spans="1:13" ht="16.5" customHeight="1">
      <c r="A47" s="4"/>
      <c r="B47" s="10"/>
      <c r="C47" s="10"/>
      <c r="D47" s="10"/>
      <c r="E47" s="5"/>
      <c r="F47" s="10"/>
      <c r="G47" s="108"/>
      <c r="H47" s="108"/>
      <c r="I47" s="108"/>
      <c r="J47" s="108"/>
      <c r="K47" s="108"/>
      <c r="L47" s="108"/>
      <c r="M47" s="108"/>
    </row>
    <row r="48" spans="1:13" ht="16.5" customHeight="1">
      <c r="A48" s="4"/>
      <c r="B48" s="10"/>
      <c r="C48" s="10"/>
      <c r="D48" s="10"/>
      <c r="E48" s="5"/>
      <c r="F48" s="10"/>
      <c r="G48" s="108"/>
      <c r="H48" s="108"/>
      <c r="I48" s="108"/>
      <c r="J48" s="108"/>
      <c r="K48" s="108"/>
      <c r="L48" s="108"/>
      <c r="M48" s="108"/>
    </row>
    <row r="49" spans="1:13" ht="16.5" customHeight="1">
      <c r="A49" s="4"/>
      <c r="B49" s="10"/>
      <c r="C49" s="10"/>
      <c r="D49" s="10"/>
      <c r="E49" s="5"/>
      <c r="F49" s="10"/>
      <c r="G49" s="108"/>
      <c r="H49" s="108"/>
      <c r="I49" s="108"/>
      <c r="J49" s="108"/>
      <c r="K49" s="108"/>
      <c r="L49" s="108"/>
      <c r="M49" s="108"/>
    </row>
    <row r="50" spans="1:13" ht="16.5" customHeight="1">
      <c r="A50" s="4"/>
      <c r="B50" s="10"/>
      <c r="C50" s="10"/>
      <c r="D50" s="10"/>
      <c r="E50" s="5"/>
      <c r="F50" s="10"/>
      <c r="G50" s="108"/>
      <c r="H50" s="108"/>
      <c r="I50" s="108"/>
      <c r="J50" s="108"/>
      <c r="K50" s="108"/>
      <c r="L50" s="108"/>
      <c r="M50" s="108"/>
    </row>
    <row r="51" spans="1:13" ht="16.5" customHeight="1">
      <c r="A51" s="4"/>
      <c r="B51" s="10"/>
      <c r="C51" s="10"/>
      <c r="D51" s="10"/>
      <c r="E51" s="5"/>
      <c r="F51" s="10"/>
      <c r="G51" s="108"/>
      <c r="H51" s="108"/>
      <c r="I51" s="108"/>
      <c r="J51" s="108"/>
      <c r="K51" s="108"/>
      <c r="L51" s="108"/>
      <c r="M51" s="108"/>
    </row>
    <row r="52" spans="1:13" ht="16.5" customHeight="1">
      <c r="A52" s="4"/>
      <c r="B52" s="10"/>
      <c r="C52" s="10"/>
      <c r="D52" s="10"/>
      <c r="E52" s="5"/>
      <c r="F52" s="10"/>
      <c r="G52" s="108"/>
      <c r="H52" s="108"/>
      <c r="I52" s="108"/>
      <c r="J52" s="108"/>
      <c r="K52" s="108"/>
      <c r="L52" s="108"/>
      <c r="M52" s="108"/>
    </row>
    <row r="53" spans="1:13" ht="16.5" customHeight="1">
      <c r="A53" s="4"/>
      <c r="B53" s="10"/>
      <c r="C53" s="10"/>
      <c r="D53" s="10"/>
      <c r="E53" s="5"/>
      <c r="F53" s="10"/>
      <c r="G53" s="108"/>
      <c r="H53" s="108"/>
      <c r="I53" s="108"/>
      <c r="J53" s="108"/>
      <c r="K53" s="108"/>
      <c r="L53" s="108"/>
      <c r="M53" s="108"/>
    </row>
    <row r="54" spans="1:13" ht="16.5" customHeight="1">
      <c r="A54" s="4"/>
      <c r="B54" s="10"/>
      <c r="C54" s="10"/>
      <c r="D54" s="10"/>
      <c r="E54" s="5"/>
      <c r="F54" s="10"/>
      <c r="G54" s="108"/>
      <c r="H54" s="108"/>
      <c r="I54" s="108"/>
      <c r="J54" s="108"/>
      <c r="K54" s="108"/>
      <c r="L54" s="108"/>
      <c r="M54" s="108"/>
    </row>
    <row r="55" spans="1:13" ht="19.5" customHeight="1">
      <c r="A55" s="4"/>
      <c r="B55" s="10"/>
      <c r="C55" s="10"/>
      <c r="D55" s="10"/>
      <c r="E55" s="5"/>
      <c r="F55" s="10"/>
      <c r="G55" s="108"/>
      <c r="H55" s="108"/>
      <c r="I55" s="108"/>
      <c r="J55" s="108"/>
      <c r="K55" s="108"/>
      <c r="L55" s="108"/>
      <c r="M55" s="108"/>
    </row>
    <row r="56" spans="1:13" ht="19.5" customHeight="1">
      <c r="A56" s="4"/>
      <c r="B56" s="10"/>
      <c r="C56" s="10"/>
      <c r="D56" s="10"/>
      <c r="E56" s="5"/>
      <c r="F56" s="10"/>
      <c r="G56" s="108"/>
      <c r="H56" s="108"/>
      <c r="I56" s="108"/>
      <c r="J56" s="108"/>
      <c r="K56" s="108"/>
      <c r="L56" s="108"/>
      <c r="M56" s="108"/>
    </row>
    <row r="57" spans="1:13" ht="19.5" customHeight="1">
      <c r="A57" s="4"/>
      <c r="B57" s="10"/>
      <c r="C57" s="10"/>
      <c r="D57" s="10"/>
      <c r="E57" s="5"/>
      <c r="F57" s="10"/>
      <c r="G57" s="108"/>
      <c r="H57" s="108"/>
      <c r="I57" s="108"/>
      <c r="J57" s="108"/>
      <c r="K57" s="108"/>
      <c r="L57" s="108"/>
      <c r="M57" s="108"/>
    </row>
    <row r="58" spans="1:13" ht="19.5" customHeight="1">
      <c r="A58" s="4"/>
      <c r="B58" s="10"/>
      <c r="C58" s="10"/>
      <c r="D58" s="10"/>
      <c r="E58" s="5"/>
      <c r="F58" s="10"/>
      <c r="G58" s="108"/>
      <c r="H58" s="108"/>
      <c r="I58" s="108"/>
      <c r="J58" s="108"/>
      <c r="K58" s="108"/>
      <c r="L58" s="108"/>
      <c r="M58" s="108"/>
    </row>
    <row r="59" spans="1:13" ht="4.5" customHeight="1">
      <c r="A59" s="4"/>
      <c r="B59" s="10"/>
      <c r="C59" s="10"/>
      <c r="D59" s="10"/>
      <c r="E59" s="5"/>
      <c r="F59" s="10"/>
      <c r="G59" s="108"/>
      <c r="H59" s="108"/>
      <c r="I59" s="108"/>
      <c r="J59" s="108"/>
      <c r="K59" s="108"/>
      <c r="L59" s="108"/>
      <c r="M59" s="108"/>
    </row>
    <row r="60" spans="1:13" ht="22.35" customHeight="1">
      <c r="A60" s="142" t="s">
        <v>53</v>
      </c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</row>
    <row r="61" spans="1:13" ht="16.5" customHeight="1">
      <c r="A61" s="137" t="s">
        <v>54</v>
      </c>
      <c r="B61" s="138"/>
      <c r="C61" s="138"/>
      <c r="D61" s="138"/>
      <c r="E61" s="5"/>
      <c r="F61" s="10"/>
      <c r="G61" s="101"/>
      <c r="H61" s="101"/>
      <c r="I61" s="101"/>
      <c r="J61" s="101"/>
      <c r="K61" s="101"/>
      <c r="L61" s="101"/>
      <c r="M61" s="101"/>
    </row>
    <row r="62" spans="1:13" ht="16.5" customHeight="1">
      <c r="A62" s="137" t="s">
        <v>224</v>
      </c>
      <c r="B62" s="138"/>
      <c r="C62" s="138"/>
      <c r="D62" s="138"/>
      <c r="E62" s="5"/>
      <c r="F62" s="10"/>
      <c r="G62" s="101"/>
      <c r="H62" s="101"/>
      <c r="I62" s="101"/>
      <c r="J62" s="101"/>
      <c r="K62" s="101"/>
      <c r="L62" s="101"/>
      <c r="M62" s="101"/>
    </row>
    <row r="63" spans="1:13" ht="16.5" customHeight="1">
      <c r="A63" s="103" t="s">
        <v>102</v>
      </c>
      <c r="B63" s="104"/>
      <c r="C63" s="104"/>
      <c r="D63" s="104"/>
      <c r="E63" s="105"/>
      <c r="F63" s="104"/>
      <c r="G63" s="106"/>
      <c r="H63" s="106"/>
      <c r="I63" s="106"/>
      <c r="J63" s="106"/>
      <c r="K63" s="106"/>
      <c r="L63" s="106"/>
      <c r="M63" s="106"/>
    </row>
    <row r="64" spans="1:13" ht="16.5" customHeight="1">
      <c r="A64" s="27"/>
      <c r="B64" s="24"/>
      <c r="C64" s="24"/>
      <c r="D64" s="24"/>
      <c r="E64" s="5"/>
      <c r="F64" s="10"/>
      <c r="G64" s="101"/>
      <c r="H64" s="101"/>
      <c r="I64" s="101"/>
      <c r="J64" s="101"/>
      <c r="K64" s="101"/>
      <c r="L64" s="101"/>
      <c r="M64" s="101"/>
    </row>
    <row r="65" spans="1:13" ht="16.5" customHeight="1">
      <c r="A65" s="24"/>
      <c r="B65" s="24"/>
      <c r="C65" s="24"/>
      <c r="D65" s="24"/>
      <c r="E65" s="5"/>
      <c r="F65" s="10"/>
      <c r="G65" s="101"/>
      <c r="H65" s="101"/>
      <c r="I65" s="101"/>
      <c r="J65" s="101"/>
      <c r="K65" s="101"/>
      <c r="L65" s="101"/>
      <c r="M65" s="101"/>
    </row>
    <row r="66" spans="1:13" ht="16.350000000000001" customHeight="1">
      <c r="A66" s="24"/>
      <c r="B66" s="24"/>
      <c r="C66" s="24"/>
      <c r="D66" s="24"/>
      <c r="E66" s="5"/>
      <c r="F66" s="10"/>
      <c r="G66" s="139" t="s">
        <v>203</v>
      </c>
      <c r="H66" s="140"/>
      <c r="I66" s="140"/>
      <c r="J66" s="101"/>
      <c r="K66" s="139" t="s">
        <v>4</v>
      </c>
      <c r="L66" s="140"/>
      <c r="M66" s="140"/>
    </row>
    <row r="67" spans="1:13" ht="16.350000000000001" customHeight="1">
      <c r="A67" s="24"/>
      <c r="B67" s="24"/>
      <c r="C67" s="24"/>
      <c r="D67" s="24"/>
      <c r="E67" s="5"/>
      <c r="F67" s="10"/>
      <c r="G67" s="135" t="s">
        <v>5</v>
      </c>
      <c r="H67" s="136"/>
      <c r="I67" s="136"/>
      <c r="J67" s="107"/>
      <c r="K67" s="135" t="s">
        <v>5</v>
      </c>
      <c r="L67" s="136"/>
      <c r="M67" s="136"/>
    </row>
    <row r="68" spans="1:13" ht="16.350000000000001" customHeight="1">
      <c r="A68" s="24"/>
      <c r="B68" s="24"/>
      <c r="C68" s="24"/>
      <c r="E68" s="5"/>
      <c r="F68" s="10"/>
      <c r="G68" s="13" t="s">
        <v>10</v>
      </c>
      <c r="H68" s="13"/>
      <c r="I68" s="13" t="s">
        <v>11</v>
      </c>
      <c r="J68" s="14"/>
      <c r="K68" s="13" t="s">
        <v>10</v>
      </c>
      <c r="L68" s="13"/>
      <c r="M68" s="13" t="s">
        <v>11</v>
      </c>
    </row>
    <row r="69" spans="1:13" ht="16.350000000000001" customHeight="1">
      <c r="A69" s="24"/>
      <c r="B69" s="24"/>
      <c r="C69" s="24"/>
      <c r="D69" s="24"/>
      <c r="E69" s="115" t="s">
        <v>12</v>
      </c>
      <c r="F69" s="10"/>
      <c r="G69" s="16" t="s">
        <v>13</v>
      </c>
      <c r="H69" s="102"/>
      <c r="I69" s="16" t="s">
        <v>13</v>
      </c>
      <c r="J69" s="102"/>
      <c r="K69" s="16" t="s">
        <v>13</v>
      </c>
      <c r="L69" s="102"/>
      <c r="M69" s="16" t="s">
        <v>13</v>
      </c>
    </row>
    <row r="70" spans="1:13" ht="8.1" customHeight="1">
      <c r="A70" s="24"/>
      <c r="B70" s="24"/>
      <c r="C70" s="24"/>
      <c r="D70" s="24"/>
      <c r="E70" s="17"/>
      <c r="F70" s="116"/>
      <c r="G70" s="117"/>
      <c r="H70" s="107"/>
      <c r="I70" s="117"/>
      <c r="J70" s="107"/>
      <c r="K70" s="117"/>
      <c r="L70" s="107"/>
      <c r="M70" s="117"/>
    </row>
    <row r="71" spans="1:13" ht="16.350000000000001" customHeight="1">
      <c r="A71" s="137" t="s">
        <v>225</v>
      </c>
      <c r="B71" s="138"/>
      <c r="C71" s="138"/>
      <c r="D71" s="138"/>
      <c r="E71" s="5"/>
      <c r="F71" s="10"/>
      <c r="G71" s="108"/>
      <c r="H71" s="108"/>
      <c r="K71" s="108"/>
    </row>
    <row r="72" spans="1:13" ht="16.350000000000001" customHeight="1">
      <c r="A72" s="102" t="s">
        <v>268</v>
      </c>
      <c r="B72" s="10"/>
      <c r="C72" s="10"/>
      <c r="D72" s="10"/>
      <c r="E72" s="5"/>
      <c r="F72" s="10"/>
      <c r="G72" s="102"/>
      <c r="H72" s="102"/>
      <c r="I72" s="102"/>
      <c r="J72" s="102"/>
      <c r="K72" s="102"/>
      <c r="L72" s="102"/>
      <c r="M72" s="102"/>
    </row>
    <row r="73" spans="1:13" ht="16.350000000000001" customHeight="1">
      <c r="B73" s="10" t="s">
        <v>262</v>
      </c>
      <c r="C73" s="10"/>
      <c r="D73" s="10"/>
      <c r="E73" s="5"/>
      <c r="F73" s="10"/>
      <c r="G73" s="108">
        <v>-124970</v>
      </c>
      <c r="H73" s="108"/>
      <c r="I73" s="118">
        <v>13155</v>
      </c>
      <c r="J73" s="108"/>
      <c r="K73" s="108">
        <v>0</v>
      </c>
      <c r="L73" s="108"/>
      <c r="M73" s="118">
        <v>0</v>
      </c>
    </row>
    <row r="74" spans="1:13" ht="16.350000000000001" customHeight="1">
      <c r="A74" s="102" t="s">
        <v>269</v>
      </c>
      <c r="B74" s="10"/>
      <c r="C74" s="10"/>
      <c r="D74" s="10"/>
      <c r="E74" s="5"/>
      <c r="F74" s="10"/>
      <c r="G74" s="108"/>
      <c r="H74" s="108"/>
      <c r="J74" s="108"/>
      <c r="K74" s="108"/>
      <c r="L74" s="108"/>
    </row>
    <row r="75" spans="1:13" ht="16.350000000000001" customHeight="1">
      <c r="B75" s="10" t="s">
        <v>226</v>
      </c>
      <c r="D75" s="10"/>
      <c r="E75" s="5"/>
      <c r="F75" s="10"/>
      <c r="G75" s="108">
        <v>-169727</v>
      </c>
      <c r="H75" s="108"/>
      <c r="I75" s="118">
        <v>486190</v>
      </c>
      <c r="K75" s="118">
        <v>-166743</v>
      </c>
      <c r="M75" s="118">
        <v>1425260</v>
      </c>
    </row>
    <row r="76" spans="1:13" ht="16.350000000000001" customHeight="1">
      <c r="A76" s="102" t="s">
        <v>265</v>
      </c>
      <c r="B76" s="10"/>
      <c r="C76" s="10"/>
      <c r="D76" s="10"/>
      <c r="E76" s="5" t="s">
        <v>23</v>
      </c>
      <c r="F76" s="10"/>
      <c r="G76" s="108">
        <v>0</v>
      </c>
      <c r="H76" s="108"/>
      <c r="I76" s="108">
        <v>0</v>
      </c>
      <c r="J76" s="108"/>
      <c r="K76" s="108">
        <v>-180000</v>
      </c>
      <c r="L76" s="108"/>
      <c r="M76" s="108">
        <v>-39000</v>
      </c>
    </row>
    <row r="77" spans="1:13" ht="16.350000000000001" customHeight="1">
      <c r="A77" s="10" t="s">
        <v>266</v>
      </c>
      <c r="B77" s="10"/>
      <c r="C77" s="10"/>
      <c r="D77" s="10"/>
      <c r="E77" s="5">
        <v>9</v>
      </c>
      <c r="F77" s="10"/>
      <c r="G77" s="108">
        <v>-15300</v>
      </c>
      <c r="H77" s="108"/>
      <c r="I77" s="108">
        <v>-12750</v>
      </c>
      <c r="J77" s="108"/>
      <c r="K77" s="108">
        <v>-15300</v>
      </c>
      <c r="L77" s="108"/>
      <c r="M77" s="108">
        <v>-12750</v>
      </c>
    </row>
    <row r="78" spans="1:13" ht="16.350000000000001" customHeight="1">
      <c r="A78" s="10" t="s">
        <v>227</v>
      </c>
      <c r="B78" s="10"/>
      <c r="C78" s="10"/>
      <c r="D78" s="10"/>
      <c r="E78" s="5"/>
      <c r="F78" s="10"/>
      <c r="G78" s="108">
        <v>0</v>
      </c>
      <c r="H78" s="108"/>
      <c r="I78" s="108">
        <v>-35230</v>
      </c>
      <c r="J78" s="108"/>
      <c r="K78" s="108">
        <v>0</v>
      </c>
      <c r="L78" s="108"/>
      <c r="M78" s="108">
        <v>0</v>
      </c>
    </row>
    <row r="79" spans="1:13" ht="16.350000000000001" customHeight="1">
      <c r="A79" s="10" t="s">
        <v>228</v>
      </c>
      <c r="B79" s="10"/>
      <c r="C79" s="10"/>
      <c r="D79" s="10"/>
      <c r="E79" s="5"/>
      <c r="F79" s="10"/>
      <c r="G79" s="108">
        <v>0</v>
      </c>
      <c r="H79" s="108"/>
      <c r="I79" s="108">
        <v>1378</v>
      </c>
      <c r="J79" s="108"/>
      <c r="K79" s="108">
        <v>0</v>
      </c>
      <c r="L79" s="108"/>
      <c r="M79" s="108">
        <v>1378</v>
      </c>
    </row>
    <row r="80" spans="1:13" ht="16.350000000000001" customHeight="1">
      <c r="A80" s="10" t="s">
        <v>229</v>
      </c>
      <c r="B80" s="10"/>
      <c r="C80" s="10"/>
      <c r="D80" s="10"/>
      <c r="E80" s="5"/>
      <c r="F80" s="10"/>
      <c r="G80" s="108">
        <v>-117289</v>
      </c>
      <c r="H80" s="108"/>
      <c r="I80" s="108">
        <v>-44112</v>
      </c>
      <c r="J80" s="108"/>
      <c r="K80" s="108">
        <v>-72289</v>
      </c>
      <c r="L80" s="108"/>
      <c r="M80" s="108">
        <v>-27048</v>
      </c>
    </row>
    <row r="81" spans="1:13" ht="16.350000000000001" customHeight="1">
      <c r="A81" s="10" t="s">
        <v>230</v>
      </c>
      <c r="B81" s="10"/>
      <c r="C81" s="10"/>
      <c r="D81" s="10"/>
      <c r="E81" s="5"/>
      <c r="F81" s="10"/>
      <c r="G81" s="12">
        <v>-2856190</v>
      </c>
      <c r="H81" s="108"/>
      <c r="I81" s="108">
        <v>-5393930</v>
      </c>
      <c r="J81" s="108"/>
      <c r="K81" s="108">
        <v>-468837</v>
      </c>
      <c r="L81" s="108"/>
      <c r="M81" s="108">
        <v>-2648132</v>
      </c>
    </row>
    <row r="82" spans="1:13" ht="16.350000000000001" customHeight="1">
      <c r="A82" s="10" t="s">
        <v>231</v>
      </c>
      <c r="B82" s="10"/>
      <c r="C82" s="10"/>
      <c r="D82" s="10"/>
      <c r="E82" s="5"/>
      <c r="F82" s="10"/>
      <c r="G82" s="108">
        <v>-245463</v>
      </c>
      <c r="H82" s="108"/>
      <c r="I82" s="108">
        <v>-250993</v>
      </c>
      <c r="J82" s="108"/>
      <c r="K82" s="108">
        <v>-167798</v>
      </c>
      <c r="L82" s="108"/>
      <c r="M82" s="108">
        <v>0</v>
      </c>
    </row>
    <row r="83" spans="1:13" ht="16.350000000000001" customHeight="1">
      <c r="A83" s="10" t="s">
        <v>232</v>
      </c>
      <c r="B83" s="10"/>
      <c r="C83" s="10"/>
      <c r="D83" s="10"/>
      <c r="E83" s="5"/>
      <c r="F83" s="10"/>
      <c r="G83" s="108">
        <v>-95292</v>
      </c>
      <c r="H83" s="108"/>
      <c r="I83" s="108">
        <v>-16809</v>
      </c>
      <c r="J83" s="108"/>
      <c r="K83" s="108">
        <v>-1695</v>
      </c>
      <c r="L83" s="108"/>
      <c r="M83" s="108">
        <v>-1633</v>
      </c>
    </row>
    <row r="84" spans="1:13" ht="16.350000000000001" customHeight="1">
      <c r="A84" s="24" t="s">
        <v>233</v>
      </c>
      <c r="B84" s="10"/>
      <c r="C84" s="10"/>
      <c r="D84" s="10"/>
      <c r="E84" s="5"/>
      <c r="F84" s="10"/>
      <c r="G84" s="6">
        <v>20650</v>
      </c>
      <c r="H84" s="108"/>
      <c r="I84" s="108">
        <v>15989</v>
      </c>
      <c r="J84" s="108"/>
      <c r="K84" s="6">
        <v>5883</v>
      </c>
      <c r="L84" s="6"/>
      <c r="M84" s="6">
        <v>15322</v>
      </c>
    </row>
    <row r="85" spans="1:13" ht="16.350000000000001" customHeight="1">
      <c r="A85" s="24" t="s">
        <v>234</v>
      </c>
      <c r="B85" s="24"/>
      <c r="C85" s="24"/>
      <c r="D85" s="24"/>
      <c r="E85" s="5"/>
      <c r="F85" s="10"/>
      <c r="G85" s="8">
        <v>31185</v>
      </c>
      <c r="H85" s="108"/>
      <c r="I85" s="112">
        <v>6089</v>
      </c>
      <c r="J85" s="108"/>
      <c r="K85" s="8">
        <v>0</v>
      </c>
      <c r="L85" s="6"/>
      <c r="M85" s="8">
        <v>0</v>
      </c>
    </row>
    <row r="86" spans="1:13" ht="8.1" customHeight="1">
      <c r="A86" s="24"/>
      <c r="B86" s="24"/>
      <c r="C86" s="24"/>
      <c r="D86" s="24"/>
      <c r="E86" s="17"/>
      <c r="F86" s="116"/>
      <c r="G86" s="117"/>
      <c r="H86" s="107"/>
      <c r="I86" s="117"/>
      <c r="J86" s="107"/>
      <c r="K86" s="117"/>
      <c r="L86" s="107"/>
      <c r="M86" s="117"/>
    </row>
    <row r="87" spans="1:13" ht="16.350000000000001" customHeight="1">
      <c r="A87" s="4" t="s">
        <v>253</v>
      </c>
      <c r="B87" s="4"/>
      <c r="C87" s="4"/>
      <c r="D87" s="24"/>
      <c r="E87" s="5"/>
      <c r="F87" s="10"/>
      <c r="G87" s="112">
        <f>SUM(G73:G85)</f>
        <v>-3572396</v>
      </c>
      <c r="H87" s="108"/>
      <c r="I87" s="112">
        <f>SUM(I73:I85)</f>
        <v>-5231023</v>
      </c>
      <c r="J87" s="108"/>
      <c r="K87" s="112">
        <f>SUM(K73:K85)</f>
        <v>-1066779</v>
      </c>
      <c r="L87" s="108"/>
      <c r="M87" s="112">
        <f>SUM(M73:M85)</f>
        <v>-1286603</v>
      </c>
    </row>
    <row r="88" spans="1:13" ht="12" customHeight="1">
      <c r="A88" s="24"/>
      <c r="B88" s="24"/>
      <c r="C88" s="24"/>
      <c r="E88" s="5"/>
      <c r="F88" s="10"/>
      <c r="G88" s="108"/>
      <c r="H88" s="108"/>
      <c r="I88" s="108"/>
      <c r="J88" s="108"/>
      <c r="K88" s="108"/>
      <c r="L88" s="108"/>
      <c r="M88" s="108"/>
    </row>
    <row r="89" spans="1:13" ht="16.350000000000001" customHeight="1">
      <c r="A89" s="137" t="s">
        <v>235</v>
      </c>
      <c r="B89" s="137"/>
      <c r="C89" s="137"/>
      <c r="D89" s="137"/>
      <c r="E89" s="5"/>
      <c r="F89" s="10"/>
      <c r="G89" s="108"/>
      <c r="H89" s="108"/>
      <c r="K89" s="108"/>
    </row>
    <row r="90" spans="1:13" ht="16.350000000000001" customHeight="1">
      <c r="A90" s="10" t="s">
        <v>236</v>
      </c>
      <c r="B90" s="27"/>
      <c r="C90" s="27"/>
      <c r="D90" s="27"/>
      <c r="E90" s="5"/>
      <c r="F90" s="10"/>
      <c r="G90" s="108"/>
      <c r="H90" s="108"/>
      <c r="K90" s="108"/>
    </row>
    <row r="91" spans="1:13" ht="16.350000000000001" customHeight="1">
      <c r="B91" s="10" t="s">
        <v>63</v>
      </c>
      <c r="C91" s="27"/>
      <c r="D91" s="27"/>
      <c r="E91" s="5"/>
      <c r="F91" s="10"/>
      <c r="G91" s="108">
        <v>428245</v>
      </c>
      <c r="H91" s="108"/>
      <c r="I91" s="108">
        <v>261694</v>
      </c>
      <c r="J91" s="108"/>
      <c r="K91" s="108">
        <v>-20000</v>
      </c>
      <c r="L91" s="108"/>
      <c r="M91" s="108">
        <v>100000</v>
      </c>
    </row>
    <row r="92" spans="1:13" ht="16.350000000000001" customHeight="1">
      <c r="A92" s="10" t="s">
        <v>237</v>
      </c>
      <c r="B92" s="27"/>
      <c r="C92" s="27"/>
      <c r="D92" s="27"/>
      <c r="E92" s="5" t="s">
        <v>238</v>
      </c>
      <c r="F92" s="10"/>
      <c r="G92" s="108">
        <v>236605</v>
      </c>
      <c r="H92" s="108"/>
      <c r="I92" s="108">
        <v>0</v>
      </c>
      <c r="J92" s="108"/>
      <c r="K92" s="108">
        <v>0</v>
      </c>
      <c r="L92" s="108"/>
      <c r="M92" s="108">
        <v>0</v>
      </c>
    </row>
    <row r="93" spans="1:13" ht="16.350000000000001" customHeight="1">
      <c r="A93" s="10" t="s">
        <v>239</v>
      </c>
      <c r="B93" s="27"/>
      <c r="C93" s="27"/>
      <c r="D93" s="27"/>
      <c r="E93" s="5">
        <v>14</v>
      </c>
      <c r="F93" s="10"/>
      <c r="G93" s="108">
        <v>1322126</v>
      </c>
      <c r="H93" s="108"/>
      <c r="I93" s="108">
        <v>4079288</v>
      </c>
      <c r="J93" s="108"/>
      <c r="K93" s="108">
        <v>500000</v>
      </c>
      <c r="L93" s="108"/>
      <c r="M93" s="108">
        <v>2000000</v>
      </c>
    </row>
    <row r="94" spans="1:13" ht="16.350000000000001" customHeight="1">
      <c r="A94" s="10" t="s">
        <v>240</v>
      </c>
      <c r="B94" s="27"/>
      <c r="C94" s="27"/>
      <c r="D94" s="27"/>
      <c r="E94" s="5">
        <v>14</v>
      </c>
      <c r="F94" s="10"/>
      <c r="G94" s="108">
        <v>-574890</v>
      </c>
      <c r="H94" s="108"/>
      <c r="I94" s="108">
        <v>-558443</v>
      </c>
      <c r="K94" s="118">
        <v>-276447</v>
      </c>
      <c r="M94" s="108">
        <v>-172500</v>
      </c>
    </row>
    <row r="95" spans="1:13" ht="16.350000000000001" customHeight="1">
      <c r="A95" s="10" t="s">
        <v>241</v>
      </c>
      <c r="B95" s="27"/>
      <c r="C95" s="27"/>
      <c r="D95" s="27"/>
      <c r="E95" s="5"/>
      <c r="F95" s="10"/>
      <c r="G95" s="108">
        <v>-15045</v>
      </c>
      <c r="H95" s="108"/>
      <c r="I95" s="108">
        <v>-14378</v>
      </c>
      <c r="J95" s="108"/>
      <c r="K95" s="108">
        <v>-2675</v>
      </c>
      <c r="L95" s="108"/>
      <c r="M95" s="108">
        <v>-1866</v>
      </c>
    </row>
    <row r="96" spans="1:13" ht="16.350000000000001" customHeight="1">
      <c r="A96" s="10" t="s">
        <v>257</v>
      </c>
      <c r="B96" s="24"/>
      <c r="C96" s="27"/>
      <c r="D96" s="27"/>
      <c r="E96" s="5"/>
      <c r="F96" s="10"/>
      <c r="G96" s="108">
        <v>50332</v>
      </c>
      <c r="H96" s="108"/>
      <c r="I96" s="101">
        <v>0</v>
      </c>
      <c r="J96" s="108"/>
      <c r="K96" s="108">
        <v>0</v>
      </c>
      <c r="L96" s="108"/>
      <c r="M96" s="101">
        <v>0</v>
      </c>
    </row>
    <row r="97" spans="1:13" ht="16.350000000000001" customHeight="1">
      <c r="A97" s="10" t="s">
        <v>242</v>
      </c>
      <c r="B97" s="24"/>
      <c r="C97" s="27"/>
      <c r="D97" s="27"/>
      <c r="E97" s="5"/>
      <c r="F97" s="10"/>
      <c r="G97" s="112">
        <v>-171072</v>
      </c>
      <c r="H97" s="108"/>
      <c r="I97" s="8">
        <v>-217104</v>
      </c>
      <c r="J97" s="6"/>
      <c r="K97" s="8">
        <v>-40566</v>
      </c>
      <c r="L97" s="6"/>
      <c r="M97" s="8">
        <v>-111751</v>
      </c>
    </row>
    <row r="98" spans="1:13" ht="8.1" customHeight="1">
      <c r="A98" s="24"/>
      <c r="B98" s="24"/>
      <c r="C98" s="24"/>
      <c r="D98" s="24"/>
      <c r="E98" s="17"/>
      <c r="F98" s="116"/>
      <c r="G98" s="117"/>
      <c r="H98" s="107"/>
      <c r="I98" s="117"/>
      <c r="J98" s="107"/>
      <c r="K98" s="117"/>
      <c r="L98" s="107"/>
      <c r="M98" s="117"/>
    </row>
    <row r="99" spans="1:13" ht="16.350000000000001" customHeight="1">
      <c r="A99" s="4" t="s">
        <v>254</v>
      </c>
      <c r="B99" s="4"/>
      <c r="C99" s="4"/>
      <c r="D99" s="4"/>
      <c r="E99" s="5"/>
      <c r="F99" s="10"/>
      <c r="G99" s="112">
        <f>SUM(G91:G97)</f>
        <v>1276301</v>
      </c>
      <c r="H99" s="108"/>
      <c r="I99" s="112">
        <f>SUM(I91:I97)</f>
        <v>3551057</v>
      </c>
      <c r="J99" s="108"/>
      <c r="K99" s="112">
        <f>SUM(K91:K97)</f>
        <v>160312</v>
      </c>
      <c r="L99" s="108"/>
      <c r="M99" s="112">
        <f>SUM(M91:M97)</f>
        <v>1813883</v>
      </c>
    </row>
    <row r="100" spans="1:13" ht="12" customHeight="1">
      <c r="A100" s="27"/>
      <c r="B100" s="10"/>
      <c r="C100" s="24"/>
      <c r="D100" s="24"/>
      <c r="E100" s="5"/>
      <c r="F100" s="10"/>
      <c r="G100" s="108"/>
      <c r="H100" s="108"/>
      <c r="I100" s="108"/>
      <c r="J100" s="108"/>
      <c r="K100" s="108"/>
      <c r="L100" s="108"/>
      <c r="M100" s="108"/>
    </row>
    <row r="101" spans="1:13" ht="16.350000000000001" customHeight="1">
      <c r="A101" s="4" t="s">
        <v>243</v>
      </c>
      <c r="B101" s="4"/>
      <c r="C101" s="4"/>
      <c r="D101" s="4"/>
      <c r="E101" s="5"/>
      <c r="F101" s="10"/>
      <c r="G101" s="108">
        <f>SUM(G99,G87,G46)</f>
        <v>-722032</v>
      </c>
      <c r="H101" s="108"/>
      <c r="I101" s="108">
        <f>SUM(I99,I87,I46)</f>
        <v>39721</v>
      </c>
      <c r="J101" s="108"/>
      <c r="K101" s="108">
        <f>SUM(K99,K87,K46)</f>
        <v>-367895</v>
      </c>
      <c r="L101" s="108"/>
      <c r="M101" s="108">
        <f>SUM(M99,M87,M46)</f>
        <v>1211078</v>
      </c>
    </row>
    <row r="102" spans="1:13" ht="16.350000000000001" customHeight="1">
      <c r="A102" s="141" t="s">
        <v>244</v>
      </c>
      <c r="B102" s="141"/>
      <c r="C102" s="141"/>
      <c r="D102" s="141"/>
      <c r="E102" s="5"/>
      <c r="F102" s="10"/>
      <c r="G102" s="6">
        <v>2307401</v>
      </c>
      <c r="H102" s="108"/>
      <c r="I102" s="108">
        <v>2522199</v>
      </c>
      <c r="J102" s="108"/>
      <c r="K102" s="6">
        <v>433870</v>
      </c>
      <c r="L102" s="6"/>
      <c r="M102" s="6">
        <v>136130</v>
      </c>
    </row>
    <row r="103" spans="1:13" ht="16.350000000000001" customHeight="1">
      <c r="A103" s="119" t="s">
        <v>270</v>
      </c>
      <c r="B103" s="24"/>
      <c r="C103" s="24"/>
      <c r="D103" s="24"/>
      <c r="E103" s="5"/>
      <c r="F103" s="10"/>
      <c r="G103" s="6">
        <v>-387</v>
      </c>
      <c r="H103" s="108"/>
      <c r="I103" s="108">
        <v>121</v>
      </c>
      <c r="J103" s="108"/>
      <c r="K103" s="6">
        <v>0</v>
      </c>
      <c r="L103" s="6"/>
      <c r="M103" s="6">
        <v>-94</v>
      </c>
    </row>
    <row r="104" spans="1:13" ht="16.350000000000001" customHeight="1">
      <c r="A104" s="24" t="s">
        <v>245</v>
      </c>
      <c r="B104" s="24"/>
      <c r="C104" s="24"/>
      <c r="D104" s="24"/>
      <c r="E104" s="10"/>
      <c r="F104" s="10"/>
      <c r="G104" s="8">
        <v>-33899</v>
      </c>
      <c r="H104" s="108"/>
      <c r="I104" s="112">
        <v>10264</v>
      </c>
      <c r="J104" s="108"/>
      <c r="K104" s="8">
        <v>0</v>
      </c>
      <c r="L104" s="6"/>
      <c r="M104" s="120">
        <v>0</v>
      </c>
    </row>
    <row r="105" spans="1:13" ht="8.1" customHeight="1">
      <c r="A105" s="24"/>
      <c r="B105" s="24"/>
      <c r="C105" s="24"/>
      <c r="D105" s="24"/>
      <c r="E105" s="17"/>
      <c r="F105" s="116"/>
      <c r="G105" s="117"/>
      <c r="H105" s="107"/>
      <c r="I105" s="117"/>
      <c r="J105" s="107"/>
      <c r="K105" s="117"/>
      <c r="L105" s="107"/>
      <c r="M105" s="117"/>
    </row>
    <row r="106" spans="1:13" ht="16.350000000000001" customHeight="1" thickBot="1">
      <c r="A106" s="137" t="s">
        <v>246</v>
      </c>
      <c r="B106" s="137"/>
      <c r="C106" s="137"/>
      <c r="D106" s="137"/>
      <c r="E106" s="5"/>
      <c r="F106" s="10"/>
      <c r="G106" s="121">
        <f>SUM(G101:G104)</f>
        <v>1551083</v>
      </c>
      <c r="H106" s="108"/>
      <c r="I106" s="121">
        <f>SUM(I101:I104)</f>
        <v>2572305</v>
      </c>
      <c r="J106" s="108"/>
      <c r="K106" s="121">
        <f>SUM(K101:K104)</f>
        <v>65975</v>
      </c>
      <c r="L106" s="108"/>
      <c r="M106" s="121">
        <f>SUM(M101:M104)</f>
        <v>1347114</v>
      </c>
    </row>
    <row r="107" spans="1:13" ht="16.350000000000001" customHeight="1" thickTop="1">
      <c r="A107" s="27"/>
      <c r="B107" s="27"/>
      <c r="C107" s="27"/>
      <c r="D107" s="27"/>
      <c r="E107" s="5"/>
      <c r="F107" s="10"/>
      <c r="G107" s="108"/>
      <c r="H107" s="108"/>
      <c r="I107" s="108"/>
      <c r="J107" s="108"/>
      <c r="K107" s="108"/>
      <c r="L107" s="108"/>
      <c r="M107" s="108"/>
    </row>
    <row r="108" spans="1:13" ht="16.350000000000001" customHeight="1">
      <c r="A108" s="27"/>
      <c r="B108" s="27"/>
      <c r="C108" s="27"/>
      <c r="D108" s="27"/>
      <c r="E108" s="5"/>
      <c r="F108" s="10"/>
      <c r="G108" s="108"/>
      <c r="H108" s="108"/>
      <c r="I108" s="108"/>
      <c r="J108" s="108"/>
      <c r="K108" s="108"/>
      <c r="L108" s="108"/>
      <c r="M108" s="108"/>
    </row>
    <row r="109" spans="1:13" ht="16.350000000000001" customHeight="1">
      <c r="A109" s="27"/>
      <c r="B109" s="27"/>
      <c r="C109" s="27"/>
      <c r="D109" s="27"/>
      <c r="E109" s="5"/>
      <c r="F109" s="10"/>
      <c r="G109" s="108"/>
      <c r="H109" s="108"/>
      <c r="I109" s="108"/>
      <c r="J109" s="108"/>
      <c r="K109" s="108"/>
      <c r="L109" s="108"/>
      <c r="M109" s="108"/>
    </row>
    <row r="110" spans="1:13" ht="16.350000000000001" customHeight="1">
      <c r="A110" s="27"/>
      <c r="B110" s="27"/>
      <c r="C110" s="27"/>
      <c r="D110" s="27"/>
      <c r="E110" s="5"/>
      <c r="F110" s="10"/>
      <c r="G110" s="108"/>
      <c r="H110" s="108"/>
      <c r="I110" s="108"/>
      <c r="J110" s="108"/>
      <c r="K110" s="108"/>
      <c r="L110" s="108"/>
      <c r="M110" s="108"/>
    </row>
    <row r="111" spans="1:13" ht="16.350000000000001" customHeight="1">
      <c r="A111" s="27"/>
      <c r="B111" s="27"/>
      <c r="C111" s="27"/>
      <c r="D111" s="27"/>
      <c r="E111" s="5"/>
      <c r="F111" s="10"/>
      <c r="G111" s="108"/>
      <c r="H111" s="108"/>
      <c r="I111" s="108"/>
      <c r="J111" s="108"/>
      <c r="K111" s="108"/>
      <c r="L111" s="108"/>
      <c r="M111" s="108"/>
    </row>
    <row r="112" spans="1:13" ht="16.350000000000001" customHeight="1">
      <c r="A112" s="27"/>
      <c r="B112" s="27"/>
      <c r="C112" s="27"/>
      <c r="D112" s="27"/>
      <c r="E112" s="5"/>
      <c r="F112" s="10"/>
      <c r="G112" s="108"/>
      <c r="H112" s="108"/>
      <c r="I112" s="108"/>
      <c r="J112" s="108"/>
      <c r="K112" s="108"/>
      <c r="L112" s="108"/>
      <c r="M112" s="108"/>
    </row>
    <row r="113" spans="1:13" ht="16.350000000000001" customHeight="1">
      <c r="A113" s="27"/>
      <c r="B113" s="27"/>
      <c r="C113" s="27"/>
      <c r="D113" s="27"/>
      <c r="E113" s="5"/>
      <c r="F113" s="10"/>
      <c r="G113" s="108"/>
      <c r="H113" s="108"/>
      <c r="I113" s="108"/>
      <c r="J113" s="108"/>
      <c r="K113" s="108"/>
      <c r="L113" s="108"/>
      <c r="M113" s="108"/>
    </row>
    <row r="114" spans="1:13" ht="16.350000000000001" customHeight="1">
      <c r="A114" s="27"/>
      <c r="B114" s="27"/>
      <c r="C114" s="27"/>
      <c r="D114" s="27"/>
      <c r="E114" s="5"/>
      <c r="F114" s="10"/>
      <c r="G114" s="108"/>
      <c r="H114" s="108"/>
      <c r="I114" s="108"/>
      <c r="J114" s="108"/>
      <c r="K114" s="108"/>
      <c r="L114" s="108"/>
      <c r="M114" s="108"/>
    </row>
    <row r="115" spans="1:13" ht="16.350000000000001" customHeight="1">
      <c r="A115" s="27"/>
      <c r="B115" s="27"/>
      <c r="C115" s="27"/>
      <c r="D115" s="27"/>
      <c r="E115" s="5"/>
      <c r="F115" s="10"/>
      <c r="G115" s="108"/>
      <c r="H115" s="108"/>
      <c r="I115" s="108"/>
      <c r="J115" s="108"/>
      <c r="K115" s="108"/>
      <c r="L115" s="108"/>
      <c r="M115" s="108"/>
    </row>
    <row r="116" spans="1:13" ht="16.350000000000001" customHeight="1">
      <c r="A116" s="27"/>
      <c r="B116" s="27"/>
      <c r="C116" s="27"/>
      <c r="D116" s="27"/>
      <c r="E116" s="5"/>
      <c r="F116" s="10"/>
      <c r="G116" s="108"/>
      <c r="H116" s="108"/>
      <c r="I116" s="108"/>
      <c r="J116" s="108"/>
      <c r="K116" s="108"/>
      <c r="L116" s="108"/>
      <c r="M116" s="108"/>
    </row>
    <row r="117" spans="1:13" ht="16.350000000000001" customHeight="1">
      <c r="A117" s="27"/>
      <c r="B117" s="27"/>
      <c r="C117" s="27"/>
      <c r="D117" s="27"/>
      <c r="E117" s="5"/>
      <c r="F117" s="10"/>
      <c r="G117" s="108"/>
      <c r="H117" s="108"/>
      <c r="I117" s="108"/>
      <c r="J117" s="108"/>
      <c r="K117" s="108"/>
      <c r="L117" s="108"/>
      <c r="M117" s="108"/>
    </row>
    <row r="118" spans="1:13" ht="16.350000000000001" customHeight="1">
      <c r="A118" s="27"/>
      <c r="B118" s="27"/>
      <c r="C118" s="27"/>
      <c r="D118" s="27"/>
      <c r="E118" s="5"/>
      <c r="F118" s="10"/>
      <c r="G118" s="108"/>
      <c r="H118" s="108"/>
      <c r="I118" s="108"/>
      <c r="J118" s="108"/>
      <c r="K118" s="108"/>
      <c r="L118" s="108"/>
      <c r="M118" s="108"/>
    </row>
    <row r="119" spans="1:13" ht="21.75" customHeight="1">
      <c r="A119" s="27"/>
      <c r="B119" s="27"/>
      <c r="C119" s="27"/>
      <c r="D119" s="27"/>
      <c r="E119" s="5"/>
      <c r="F119" s="10"/>
      <c r="G119" s="108"/>
      <c r="H119" s="108"/>
      <c r="I119" s="108"/>
      <c r="J119" s="108"/>
      <c r="K119" s="108"/>
      <c r="L119" s="108"/>
      <c r="M119" s="108"/>
    </row>
    <row r="120" spans="1:13" ht="16.350000000000001" customHeight="1">
      <c r="A120" s="27"/>
      <c r="B120" s="27"/>
      <c r="C120" s="27"/>
      <c r="D120" s="27"/>
      <c r="E120" s="5"/>
      <c r="F120" s="10"/>
      <c r="G120" s="108"/>
      <c r="H120" s="108"/>
      <c r="I120" s="108"/>
      <c r="J120" s="108"/>
      <c r="K120" s="108"/>
      <c r="L120" s="108"/>
      <c r="M120" s="108"/>
    </row>
    <row r="121" spans="1:13" ht="16.350000000000001" customHeight="1">
      <c r="A121" s="27"/>
      <c r="B121" s="27"/>
      <c r="C121" s="27"/>
      <c r="D121" s="27"/>
      <c r="E121" s="5"/>
      <c r="F121" s="10"/>
      <c r="G121" s="108"/>
      <c r="H121" s="108"/>
      <c r="I121" s="108"/>
      <c r="J121" s="108"/>
      <c r="K121" s="108"/>
      <c r="L121" s="108"/>
      <c r="M121" s="108"/>
    </row>
    <row r="122" spans="1:13" ht="9" customHeight="1">
      <c r="A122" s="27"/>
      <c r="B122" s="27"/>
      <c r="C122" s="27"/>
      <c r="D122" s="27"/>
      <c r="E122" s="5"/>
      <c r="F122" s="10"/>
      <c r="G122" s="108"/>
      <c r="H122" s="108"/>
      <c r="I122" s="108"/>
      <c r="J122" s="108"/>
      <c r="K122" s="108"/>
      <c r="L122" s="108"/>
      <c r="M122" s="108"/>
    </row>
    <row r="123" spans="1:13" ht="22.35" customHeight="1">
      <c r="A123" s="122" t="s">
        <v>53</v>
      </c>
      <c r="B123" s="122"/>
      <c r="C123" s="122"/>
      <c r="D123" s="122"/>
      <c r="E123" s="122"/>
      <c r="F123" s="122"/>
      <c r="G123" s="122"/>
      <c r="H123" s="112"/>
      <c r="I123" s="122"/>
      <c r="J123" s="112"/>
      <c r="K123" s="112"/>
      <c r="L123" s="112"/>
      <c r="M123" s="112"/>
    </row>
    <row r="124" spans="1:13" ht="16.5" customHeight="1">
      <c r="A124" s="137" t="s">
        <v>54</v>
      </c>
      <c r="B124" s="137"/>
      <c r="C124" s="137"/>
      <c r="D124" s="137"/>
      <c r="E124" s="5"/>
      <c r="F124" s="10"/>
      <c r="G124" s="101"/>
      <c r="H124" s="101"/>
      <c r="I124" s="101"/>
      <c r="J124" s="101"/>
      <c r="K124" s="101"/>
      <c r="L124" s="101"/>
      <c r="M124" s="101"/>
    </row>
    <row r="125" spans="1:13" ht="16.5" customHeight="1">
      <c r="A125" s="137" t="s">
        <v>224</v>
      </c>
      <c r="B125" s="137"/>
      <c r="C125" s="137"/>
      <c r="D125" s="137"/>
      <c r="E125" s="5"/>
      <c r="F125" s="10"/>
      <c r="G125" s="101"/>
      <c r="H125" s="101"/>
      <c r="I125" s="101"/>
      <c r="J125" s="101"/>
      <c r="K125" s="101"/>
      <c r="L125" s="101"/>
      <c r="M125" s="101"/>
    </row>
    <row r="126" spans="1:13" ht="16.5" customHeight="1">
      <c r="A126" s="103" t="s">
        <v>102</v>
      </c>
      <c r="B126" s="123"/>
      <c r="C126" s="123"/>
      <c r="D126" s="123"/>
      <c r="E126" s="105"/>
      <c r="F126" s="104"/>
      <c r="G126" s="106"/>
      <c r="H126" s="106"/>
      <c r="I126" s="106"/>
      <c r="J126" s="106"/>
      <c r="K126" s="106"/>
      <c r="L126" s="106"/>
      <c r="M126" s="106"/>
    </row>
    <row r="127" spans="1:13" ht="16.5" customHeight="1">
      <c r="A127" s="24"/>
      <c r="B127" s="24"/>
      <c r="C127" s="24"/>
      <c r="D127" s="24"/>
      <c r="E127" s="5"/>
      <c r="F127" s="10"/>
      <c r="G127" s="101"/>
      <c r="H127" s="101"/>
      <c r="I127" s="101"/>
      <c r="J127" s="101"/>
      <c r="K127" s="101"/>
      <c r="L127" s="101"/>
      <c r="M127" s="101"/>
    </row>
    <row r="128" spans="1:13" ht="16.5" customHeight="1">
      <c r="A128" s="24"/>
      <c r="B128" s="24"/>
      <c r="C128" s="24"/>
      <c r="D128" s="24"/>
      <c r="E128" s="5"/>
      <c r="F128" s="10"/>
      <c r="G128" s="101"/>
      <c r="H128" s="101"/>
      <c r="I128" s="101"/>
      <c r="J128" s="101"/>
      <c r="K128" s="101"/>
      <c r="L128" s="101"/>
      <c r="M128" s="101"/>
    </row>
    <row r="129" spans="1:13" ht="16.5" customHeight="1">
      <c r="A129" s="24"/>
      <c r="B129" s="24"/>
      <c r="C129" s="24"/>
      <c r="D129" s="24"/>
      <c r="E129" s="5"/>
      <c r="F129" s="10"/>
      <c r="G129" s="139" t="s">
        <v>203</v>
      </c>
      <c r="H129" s="139"/>
      <c r="I129" s="139"/>
      <c r="J129" s="101"/>
      <c r="K129" s="139" t="s">
        <v>4</v>
      </c>
      <c r="L129" s="139"/>
      <c r="M129" s="139"/>
    </row>
    <row r="130" spans="1:13" ht="16.5" customHeight="1">
      <c r="A130" s="24"/>
      <c r="B130" s="24"/>
      <c r="C130" s="24"/>
      <c r="D130" s="24"/>
      <c r="E130" s="5"/>
      <c r="F130" s="10"/>
      <c r="G130" s="135" t="s">
        <v>5</v>
      </c>
      <c r="H130" s="135"/>
      <c r="I130" s="135"/>
      <c r="J130" s="107"/>
      <c r="K130" s="135" t="s">
        <v>5</v>
      </c>
      <c r="L130" s="135"/>
      <c r="M130" s="135"/>
    </row>
    <row r="131" spans="1:13" ht="16.5" customHeight="1">
      <c r="A131" s="24"/>
      <c r="B131" s="24"/>
      <c r="C131" s="24"/>
      <c r="D131" s="24"/>
      <c r="E131" s="5"/>
      <c r="F131" s="10"/>
      <c r="G131" s="13" t="s">
        <v>10</v>
      </c>
      <c r="H131" s="13"/>
      <c r="I131" s="13" t="s">
        <v>11</v>
      </c>
      <c r="J131" s="14"/>
      <c r="K131" s="13" t="s">
        <v>10</v>
      </c>
      <c r="L131" s="13"/>
      <c r="M131" s="13" t="s">
        <v>11</v>
      </c>
    </row>
    <row r="132" spans="1:13" ht="16.5" customHeight="1">
      <c r="A132" s="24"/>
      <c r="B132" s="24"/>
      <c r="C132" s="24"/>
      <c r="D132" s="24"/>
      <c r="E132" s="17"/>
      <c r="F132" s="10"/>
      <c r="G132" s="16" t="s">
        <v>13</v>
      </c>
      <c r="H132" s="102"/>
      <c r="I132" s="16" t="s">
        <v>13</v>
      </c>
      <c r="J132" s="102"/>
      <c r="K132" s="16" t="s">
        <v>13</v>
      </c>
      <c r="L132" s="102"/>
      <c r="M132" s="16" t="s">
        <v>13</v>
      </c>
    </row>
    <row r="133" spans="1:13" ht="16.5" customHeight="1">
      <c r="A133" s="27"/>
      <c r="B133" s="24"/>
      <c r="C133" s="24"/>
      <c r="D133" s="24"/>
      <c r="E133" s="5"/>
      <c r="F133" s="10"/>
      <c r="G133" s="108"/>
      <c r="H133" s="108"/>
      <c r="I133" s="108"/>
      <c r="J133" s="108"/>
      <c r="K133" s="108"/>
      <c r="L133" s="108"/>
      <c r="M133" s="108"/>
    </row>
    <row r="134" spans="1:13" ht="16.5" customHeight="1">
      <c r="A134" s="137" t="s">
        <v>247</v>
      </c>
      <c r="B134" s="137"/>
      <c r="C134" s="137"/>
      <c r="D134" s="137"/>
      <c r="E134" s="5"/>
      <c r="F134" s="5"/>
      <c r="G134" s="101"/>
      <c r="H134" s="108"/>
      <c r="I134" s="101"/>
      <c r="J134" s="108"/>
      <c r="K134" s="101"/>
      <c r="L134" s="108"/>
      <c r="M134" s="101"/>
    </row>
    <row r="135" spans="1:13" ht="16.5" customHeight="1">
      <c r="A135" s="10" t="s">
        <v>248</v>
      </c>
      <c r="B135" s="10"/>
      <c r="C135" s="10"/>
      <c r="E135" s="10"/>
      <c r="F135" s="5"/>
      <c r="G135" s="108">
        <v>111367</v>
      </c>
      <c r="H135" s="108"/>
      <c r="I135" s="108">
        <v>1566</v>
      </c>
      <c r="J135" s="108"/>
      <c r="K135" s="6">
        <v>2900</v>
      </c>
      <c r="L135" s="6"/>
      <c r="M135" s="6">
        <v>1566</v>
      </c>
    </row>
    <row r="136" spans="1:13" ht="16.5" customHeight="1">
      <c r="A136" s="10" t="s">
        <v>249</v>
      </c>
      <c r="B136" s="10"/>
      <c r="C136" s="10"/>
      <c r="E136" s="5"/>
      <c r="F136" s="5"/>
      <c r="G136" s="108">
        <v>18870</v>
      </c>
      <c r="H136" s="108"/>
      <c r="I136" s="101">
        <v>36636</v>
      </c>
      <c r="J136" s="108"/>
      <c r="K136" s="12">
        <v>0</v>
      </c>
      <c r="L136" s="6"/>
      <c r="M136" s="12">
        <v>0</v>
      </c>
    </row>
    <row r="137" spans="1:13" ht="16.5" customHeight="1">
      <c r="A137" s="10" t="s">
        <v>259</v>
      </c>
      <c r="B137" s="10"/>
      <c r="C137" s="10"/>
      <c r="E137" s="5"/>
      <c r="F137" s="5"/>
      <c r="G137" s="108"/>
      <c r="H137" s="108"/>
      <c r="I137" s="101"/>
      <c r="J137" s="108"/>
      <c r="K137" s="12"/>
      <c r="L137" s="6"/>
      <c r="M137" s="12"/>
    </row>
    <row r="138" spans="1:13" ht="16.5" customHeight="1">
      <c r="A138" s="10"/>
      <c r="B138" s="10" t="s">
        <v>260</v>
      </c>
      <c r="C138" s="10"/>
      <c r="E138" s="5"/>
      <c r="F138" s="5"/>
      <c r="G138" s="108">
        <v>2787</v>
      </c>
      <c r="H138" s="108"/>
      <c r="I138" s="101">
        <v>0</v>
      </c>
      <c r="J138" s="108"/>
      <c r="K138" s="12">
        <v>0</v>
      </c>
      <c r="L138" s="6"/>
      <c r="M138" s="12">
        <v>0</v>
      </c>
    </row>
    <row r="139" spans="1:13" ht="16.5" customHeight="1">
      <c r="A139" s="10" t="s">
        <v>261</v>
      </c>
      <c r="B139" s="10"/>
      <c r="C139" s="10"/>
      <c r="E139" s="5"/>
      <c r="F139" s="5"/>
      <c r="G139" s="108"/>
      <c r="H139" s="108"/>
    </row>
    <row r="140" spans="1:13" ht="16.5" customHeight="1">
      <c r="A140" s="10"/>
      <c r="B140" s="10" t="s">
        <v>251</v>
      </c>
      <c r="C140" s="10"/>
      <c r="E140" s="5">
        <v>7.1</v>
      </c>
      <c r="F140" s="5"/>
      <c r="G140" s="124">
        <v>38632</v>
      </c>
      <c r="H140" s="108"/>
      <c r="I140" s="101">
        <v>0</v>
      </c>
      <c r="J140" s="108"/>
      <c r="K140" s="124">
        <v>38632</v>
      </c>
      <c r="L140" s="108"/>
      <c r="M140" s="101">
        <v>0</v>
      </c>
    </row>
    <row r="141" spans="1:13" ht="16.5" customHeight="1">
      <c r="A141" s="10" t="s">
        <v>250</v>
      </c>
      <c r="B141" s="10"/>
      <c r="C141" s="10"/>
      <c r="E141" s="5"/>
      <c r="F141" s="5"/>
      <c r="G141" s="108"/>
      <c r="H141" s="108"/>
    </row>
    <row r="142" spans="1:13" ht="16.5" customHeight="1">
      <c r="A142" s="10"/>
      <c r="B142" s="10" t="s">
        <v>251</v>
      </c>
      <c r="C142" s="10"/>
      <c r="E142" s="5">
        <v>7.1</v>
      </c>
      <c r="F142" s="5"/>
      <c r="G142" s="124">
        <v>31657</v>
      </c>
      <c r="H142" s="108"/>
      <c r="I142" s="101">
        <v>0</v>
      </c>
      <c r="J142" s="108"/>
      <c r="K142" s="124">
        <v>31657</v>
      </c>
      <c r="L142" s="108"/>
      <c r="M142" s="101">
        <v>0</v>
      </c>
    </row>
    <row r="143" spans="1:13" ht="16.5" customHeight="1">
      <c r="A143" s="10" t="s">
        <v>252</v>
      </c>
      <c r="B143" s="10"/>
      <c r="C143" s="10"/>
      <c r="E143" s="5"/>
      <c r="F143" s="5"/>
      <c r="G143" s="108"/>
      <c r="H143" s="108"/>
    </row>
    <row r="144" spans="1:13" ht="16.5" customHeight="1">
      <c r="A144" s="10"/>
      <c r="B144" s="10" t="s">
        <v>251</v>
      </c>
      <c r="C144" s="10"/>
      <c r="E144" s="5">
        <v>7.1</v>
      </c>
      <c r="F144" s="5"/>
      <c r="G144" s="125">
        <v>65029</v>
      </c>
      <c r="H144" s="108"/>
      <c r="I144" s="101">
        <v>0</v>
      </c>
      <c r="K144" s="118">
        <v>0</v>
      </c>
      <c r="M144" s="101">
        <v>0</v>
      </c>
    </row>
    <row r="145" spans="1:13" ht="16.5" customHeight="1">
      <c r="A145" s="4"/>
      <c r="B145" s="4"/>
      <c r="C145" s="10"/>
      <c r="D145" s="10"/>
      <c r="E145" s="10"/>
      <c r="F145" s="5"/>
      <c r="G145" s="101"/>
      <c r="H145" s="108"/>
      <c r="I145" s="101"/>
      <c r="J145" s="108"/>
      <c r="K145" s="101"/>
      <c r="L145" s="108"/>
      <c r="M145" s="101"/>
    </row>
    <row r="146" spans="1:13" ht="16.5" customHeight="1">
      <c r="A146" s="4"/>
      <c r="B146" s="4"/>
      <c r="C146" s="10"/>
      <c r="D146" s="10"/>
      <c r="E146" s="10"/>
      <c r="F146" s="5"/>
      <c r="G146" s="101"/>
      <c r="H146" s="108"/>
      <c r="I146" s="101"/>
      <c r="J146" s="108"/>
      <c r="K146" s="101"/>
      <c r="L146" s="108"/>
      <c r="M146" s="101"/>
    </row>
    <row r="147" spans="1:13" ht="16.5" customHeight="1">
      <c r="A147" s="4"/>
      <c r="B147" s="4"/>
      <c r="C147" s="10"/>
      <c r="D147" s="10"/>
      <c r="E147" s="10"/>
      <c r="F147" s="5"/>
      <c r="G147" s="101"/>
      <c r="H147" s="108"/>
      <c r="I147" s="101"/>
      <c r="J147" s="108"/>
      <c r="K147" s="101"/>
      <c r="L147" s="108"/>
      <c r="M147" s="101"/>
    </row>
    <row r="148" spans="1:13" ht="16.5" customHeight="1">
      <c r="A148" s="4"/>
      <c r="B148" s="4"/>
      <c r="C148" s="10"/>
      <c r="D148" s="10"/>
      <c r="E148" s="10"/>
      <c r="F148" s="5"/>
      <c r="G148" s="101"/>
      <c r="H148" s="108"/>
      <c r="I148" s="101"/>
      <c r="J148" s="108"/>
      <c r="K148" s="101"/>
      <c r="L148" s="108"/>
      <c r="M148" s="101"/>
    </row>
    <row r="149" spans="1:13" ht="16.5" customHeight="1">
      <c r="A149" s="4"/>
      <c r="B149" s="4"/>
      <c r="C149" s="10"/>
      <c r="D149" s="10"/>
      <c r="E149" s="10"/>
      <c r="F149" s="5"/>
      <c r="G149" s="101"/>
      <c r="H149" s="108"/>
      <c r="I149" s="101"/>
      <c r="J149" s="108"/>
      <c r="K149" s="101"/>
      <c r="L149" s="108"/>
      <c r="M149" s="101"/>
    </row>
    <row r="150" spans="1:13" ht="16.5" customHeight="1">
      <c r="A150" s="4"/>
      <c r="B150" s="4"/>
      <c r="C150" s="10"/>
      <c r="D150" s="10"/>
      <c r="E150" s="10"/>
      <c r="F150" s="5"/>
      <c r="G150" s="101"/>
      <c r="H150" s="108"/>
      <c r="I150" s="101"/>
      <c r="J150" s="108"/>
      <c r="K150" s="101"/>
      <c r="L150" s="108"/>
      <c r="M150" s="101"/>
    </row>
    <row r="151" spans="1:13" ht="16.5" customHeight="1">
      <c r="A151" s="4"/>
      <c r="B151" s="4"/>
      <c r="C151" s="10"/>
      <c r="D151" s="10"/>
      <c r="E151" s="10"/>
      <c r="F151" s="5"/>
      <c r="G151" s="101"/>
      <c r="H151" s="108"/>
      <c r="I151" s="101"/>
      <c r="J151" s="108"/>
      <c r="K151" s="101"/>
      <c r="L151" s="108"/>
      <c r="M151" s="101"/>
    </row>
    <row r="152" spans="1:13" ht="16.5" customHeight="1">
      <c r="A152" s="4"/>
      <c r="B152" s="4"/>
      <c r="C152" s="10"/>
      <c r="D152" s="10"/>
      <c r="E152" s="10"/>
      <c r="F152" s="5"/>
      <c r="G152" s="101"/>
      <c r="H152" s="108"/>
      <c r="I152" s="101"/>
      <c r="J152" s="108"/>
      <c r="K152" s="101"/>
      <c r="L152" s="108"/>
      <c r="M152" s="101"/>
    </row>
    <row r="153" spans="1:13" ht="16.5" customHeight="1">
      <c r="A153" s="4"/>
      <c r="B153" s="4"/>
      <c r="C153" s="10"/>
      <c r="D153" s="10"/>
      <c r="E153" s="10"/>
      <c r="F153" s="5"/>
      <c r="G153" s="101"/>
      <c r="H153" s="108"/>
      <c r="I153" s="101"/>
      <c r="J153" s="108"/>
      <c r="K153" s="101"/>
      <c r="L153" s="108"/>
      <c r="M153" s="101"/>
    </row>
    <row r="154" spans="1:13" ht="16.5" customHeight="1">
      <c r="A154" s="4"/>
      <c r="B154" s="4"/>
      <c r="C154" s="10"/>
      <c r="D154" s="10"/>
      <c r="E154" s="10"/>
      <c r="F154" s="5"/>
      <c r="G154" s="101"/>
      <c r="H154" s="108"/>
      <c r="I154" s="101"/>
      <c r="J154" s="108"/>
      <c r="K154" s="101"/>
      <c r="L154" s="108"/>
      <c r="M154" s="101"/>
    </row>
    <row r="155" spans="1:13" ht="16.5" customHeight="1">
      <c r="A155" s="4"/>
      <c r="B155" s="4"/>
      <c r="C155" s="10"/>
      <c r="D155" s="10"/>
      <c r="E155" s="10"/>
      <c r="F155" s="5"/>
      <c r="G155" s="101"/>
      <c r="H155" s="108"/>
      <c r="I155" s="101"/>
      <c r="J155" s="108"/>
      <c r="K155" s="101"/>
      <c r="L155" s="108"/>
      <c r="M155" s="101"/>
    </row>
    <row r="156" spans="1:13" ht="16.5" customHeight="1">
      <c r="A156" s="4"/>
      <c r="B156" s="4"/>
      <c r="C156" s="10"/>
      <c r="D156" s="10"/>
      <c r="E156" s="10"/>
      <c r="F156" s="5"/>
      <c r="G156" s="101"/>
      <c r="H156" s="108"/>
      <c r="I156" s="101"/>
      <c r="J156" s="108"/>
      <c r="K156" s="101"/>
      <c r="L156" s="108"/>
      <c r="M156" s="101"/>
    </row>
    <row r="157" spans="1:13" ht="16.5" customHeight="1">
      <c r="A157" s="4"/>
      <c r="B157" s="4"/>
      <c r="C157" s="10"/>
      <c r="D157" s="10"/>
      <c r="E157" s="10"/>
      <c r="F157" s="5"/>
      <c r="G157" s="101"/>
      <c r="H157" s="108"/>
      <c r="I157" s="101"/>
      <c r="J157" s="108"/>
      <c r="K157" s="101"/>
      <c r="L157" s="108"/>
      <c r="M157" s="101"/>
    </row>
    <row r="158" spans="1:13" ht="16.5" customHeight="1">
      <c r="A158" s="4"/>
      <c r="B158" s="4"/>
      <c r="C158" s="10"/>
      <c r="D158" s="10"/>
      <c r="E158" s="10"/>
      <c r="F158" s="5"/>
      <c r="G158" s="101"/>
      <c r="H158" s="108"/>
      <c r="I158" s="101"/>
      <c r="J158" s="108"/>
      <c r="K158" s="101"/>
      <c r="L158" s="108"/>
      <c r="M158" s="101"/>
    </row>
    <row r="159" spans="1:13" ht="16.5" customHeight="1">
      <c r="A159" s="4"/>
      <c r="B159" s="4"/>
      <c r="C159" s="10"/>
      <c r="D159" s="10"/>
      <c r="E159" s="10"/>
      <c r="F159" s="5"/>
      <c r="G159" s="101"/>
      <c r="H159" s="108"/>
      <c r="I159" s="101"/>
      <c r="J159" s="108"/>
      <c r="K159" s="101"/>
      <c r="L159" s="108"/>
      <c r="M159" s="101"/>
    </row>
    <row r="160" spans="1:13" ht="16.5" customHeight="1">
      <c r="A160" s="4"/>
      <c r="B160" s="4"/>
      <c r="C160" s="10"/>
      <c r="D160" s="10"/>
      <c r="E160" s="10"/>
      <c r="F160" s="5"/>
      <c r="G160" s="101"/>
      <c r="H160" s="108"/>
      <c r="I160" s="101"/>
      <c r="J160" s="108"/>
      <c r="K160" s="101"/>
      <c r="L160" s="108"/>
      <c r="M160" s="101"/>
    </row>
    <row r="161" spans="1:13" ht="16.5" customHeight="1">
      <c r="A161" s="4"/>
      <c r="B161" s="4"/>
      <c r="C161" s="10"/>
      <c r="D161" s="10"/>
      <c r="E161" s="10"/>
      <c r="F161" s="5"/>
      <c r="G161" s="101"/>
      <c r="H161" s="108"/>
      <c r="I161" s="101"/>
      <c r="J161" s="108"/>
      <c r="K161" s="101"/>
      <c r="L161" s="108"/>
      <c r="M161" s="101"/>
    </row>
    <row r="162" spans="1:13" ht="16.5" customHeight="1">
      <c r="A162" s="4"/>
      <c r="B162" s="4"/>
      <c r="C162" s="10"/>
      <c r="D162" s="10"/>
      <c r="E162" s="10"/>
      <c r="F162" s="5"/>
      <c r="G162" s="101"/>
      <c r="H162" s="108"/>
      <c r="I162" s="101"/>
      <c r="J162" s="108"/>
      <c r="K162" s="101"/>
      <c r="L162" s="108"/>
      <c r="M162" s="101"/>
    </row>
    <row r="163" spans="1:13" ht="16.5" customHeight="1">
      <c r="A163" s="4"/>
      <c r="B163" s="4"/>
      <c r="C163" s="10"/>
      <c r="D163" s="10"/>
      <c r="E163" s="10"/>
      <c r="F163" s="5"/>
      <c r="G163" s="101"/>
      <c r="H163" s="108"/>
      <c r="I163" s="101"/>
      <c r="J163" s="108"/>
      <c r="K163" s="101"/>
      <c r="L163" s="108"/>
      <c r="M163" s="101"/>
    </row>
    <row r="164" spans="1:13" ht="16.5" customHeight="1">
      <c r="A164" s="4"/>
      <c r="B164" s="4"/>
      <c r="C164" s="10"/>
      <c r="D164" s="10"/>
      <c r="E164" s="10"/>
      <c r="F164" s="5"/>
      <c r="G164" s="101"/>
      <c r="H164" s="108"/>
      <c r="I164" s="101"/>
      <c r="J164" s="108"/>
      <c r="K164" s="101"/>
      <c r="L164" s="108"/>
      <c r="M164" s="101"/>
    </row>
    <row r="165" spans="1:13" ht="16.5" customHeight="1">
      <c r="A165" s="4"/>
      <c r="B165" s="4"/>
      <c r="C165" s="10"/>
      <c r="D165" s="10"/>
      <c r="E165" s="10"/>
      <c r="F165" s="5"/>
      <c r="G165" s="101"/>
      <c r="H165" s="108"/>
      <c r="I165" s="101"/>
      <c r="J165" s="108"/>
      <c r="K165" s="101"/>
      <c r="L165" s="108"/>
      <c r="M165" s="101"/>
    </row>
    <row r="166" spans="1:13" ht="16.5" customHeight="1">
      <c r="A166" s="4"/>
      <c r="B166" s="4"/>
      <c r="C166" s="10"/>
      <c r="D166" s="10"/>
      <c r="E166" s="10"/>
      <c r="F166" s="5"/>
      <c r="G166" s="101"/>
      <c r="H166" s="108"/>
      <c r="I166" s="101"/>
      <c r="J166" s="108"/>
      <c r="K166" s="101"/>
      <c r="L166" s="108"/>
      <c r="M166" s="101"/>
    </row>
    <row r="167" spans="1:13" ht="16.5" customHeight="1">
      <c r="A167" s="4"/>
      <c r="B167" s="4"/>
      <c r="C167" s="10"/>
      <c r="D167" s="10"/>
      <c r="E167" s="10"/>
      <c r="F167" s="5"/>
      <c r="G167" s="101"/>
      <c r="H167" s="108"/>
      <c r="I167" s="101"/>
      <c r="J167" s="108"/>
      <c r="K167" s="101"/>
      <c r="L167" s="108"/>
      <c r="M167" s="101"/>
    </row>
    <row r="168" spans="1:13" ht="16.5" customHeight="1">
      <c r="A168" s="4"/>
      <c r="B168" s="4"/>
      <c r="C168" s="10"/>
      <c r="D168" s="10"/>
      <c r="E168" s="10"/>
      <c r="F168" s="5"/>
      <c r="G168" s="101"/>
      <c r="H168" s="108"/>
      <c r="I168" s="101"/>
      <c r="J168" s="108"/>
      <c r="K168" s="101"/>
      <c r="L168" s="108"/>
      <c r="M168" s="101"/>
    </row>
    <row r="169" spans="1:13" ht="16.5" customHeight="1">
      <c r="A169" s="4"/>
      <c r="B169" s="4"/>
      <c r="C169" s="10"/>
      <c r="D169" s="10"/>
      <c r="E169" s="10"/>
      <c r="F169" s="5"/>
      <c r="G169" s="101"/>
      <c r="H169" s="108"/>
      <c r="I169" s="101"/>
      <c r="J169" s="108"/>
      <c r="K169" s="101"/>
      <c r="L169" s="108"/>
      <c r="M169" s="101"/>
    </row>
    <row r="170" spans="1:13" ht="16.5" customHeight="1">
      <c r="A170" s="4"/>
      <c r="B170" s="4"/>
      <c r="C170" s="10"/>
      <c r="D170" s="10"/>
      <c r="E170" s="10"/>
      <c r="F170" s="5"/>
      <c r="G170" s="101"/>
      <c r="H170" s="108"/>
      <c r="I170" s="101"/>
      <c r="J170" s="108"/>
      <c r="K170" s="101"/>
      <c r="L170" s="108"/>
      <c r="M170" s="101"/>
    </row>
    <row r="171" spans="1:13" ht="15.75" customHeight="1">
      <c r="A171" s="4"/>
      <c r="B171" s="4"/>
      <c r="C171" s="10"/>
      <c r="D171" s="10"/>
      <c r="E171" s="10"/>
      <c r="F171" s="5"/>
      <c r="G171" s="101"/>
      <c r="H171" s="108"/>
      <c r="I171" s="101"/>
      <c r="J171" s="108"/>
      <c r="K171" s="101"/>
      <c r="L171" s="108"/>
      <c r="M171" s="101"/>
    </row>
    <row r="172" spans="1:13" ht="16.5" customHeight="1">
      <c r="A172" s="4"/>
      <c r="B172" s="4"/>
      <c r="C172" s="10"/>
      <c r="D172" s="10"/>
      <c r="E172" s="10"/>
      <c r="F172" s="5"/>
      <c r="G172" s="101"/>
      <c r="H172" s="108"/>
      <c r="I172" s="101"/>
      <c r="J172" s="108"/>
      <c r="K172" s="101"/>
      <c r="L172" s="108"/>
      <c r="M172" s="101"/>
    </row>
    <row r="173" spans="1:13" ht="16.5" customHeight="1">
      <c r="A173" s="4"/>
      <c r="B173" s="4"/>
      <c r="C173" s="10"/>
      <c r="D173" s="10"/>
      <c r="E173" s="10"/>
      <c r="F173" s="5"/>
      <c r="G173" s="101"/>
      <c r="H173" s="108"/>
      <c r="I173" s="101"/>
      <c r="J173" s="108"/>
      <c r="K173" s="101"/>
      <c r="L173" s="108"/>
      <c r="M173" s="101"/>
    </row>
    <row r="174" spans="1:13" ht="16.5" customHeight="1">
      <c r="A174" s="4"/>
      <c r="B174" s="4"/>
      <c r="C174" s="10"/>
      <c r="D174" s="10"/>
      <c r="E174" s="10"/>
      <c r="F174" s="5"/>
      <c r="G174" s="101"/>
      <c r="H174" s="108"/>
      <c r="I174" s="101"/>
      <c r="J174" s="108"/>
      <c r="K174" s="101"/>
      <c r="L174" s="108"/>
      <c r="M174" s="101"/>
    </row>
    <row r="175" spans="1:13" ht="16.5" customHeight="1">
      <c r="A175" s="4"/>
      <c r="B175" s="4"/>
      <c r="C175" s="10"/>
      <c r="D175" s="10"/>
      <c r="E175" s="10"/>
      <c r="F175" s="5"/>
      <c r="G175" s="101"/>
      <c r="H175" s="108"/>
      <c r="I175" s="101"/>
      <c r="J175" s="108"/>
      <c r="K175" s="101"/>
      <c r="L175" s="108"/>
      <c r="M175" s="101"/>
    </row>
    <row r="176" spans="1:13" ht="16.5" customHeight="1">
      <c r="A176" s="4"/>
      <c r="B176" s="4"/>
      <c r="C176" s="10"/>
      <c r="D176" s="10"/>
      <c r="E176" s="10"/>
      <c r="F176" s="5"/>
      <c r="G176" s="101"/>
      <c r="H176" s="108"/>
      <c r="I176" s="101"/>
      <c r="J176" s="108"/>
      <c r="K176" s="101"/>
      <c r="L176" s="108"/>
      <c r="M176" s="101"/>
    </row>
    <row r="177" spans="1:13" ht="16.5" customHeight="1">
      <c r="A177" s="4"/>
      <c r="B177" s="4"/>
      <c r="C177" s="10"/>
      <c r="D177" s="10"/>
      <c r="E177" s="10"/>
      <c r="F177" s="5"/>
      <c r="G177" s="101"/>
      <c r="H177" s="108"/>
      <c r="I177" s="101"/>
      <c r="J177" s="108"/>
      <c r="K177" s="101"/>
      <c r="L177" s="108"/>
      <c r="M177" s="101"/>
    </row>
    <row r="178" spans="1:13" ht="16.5" customHeight="1">
      <c r="A178" s="4"/>
      <c r="B178" s="4"/>
      <c r="C178" s="10"/>
      <c r="D178" s="10"/>
      <c r="E178" s="10"/>
      <c r="F178" s="5"/>
      <c r="G178" s="101"/>
      <c r="H178" s="108"/>
      <c r="I178" s="101"/>
      <c r="J178" s="108"/>
      <c r="K178" s="101"/>
      <c r="L178" s="108"/>
      <c r="M178" s="101"/>
    </row>
    <row r="179" spans="1:13" ht="16.5" customHeight="1">
      <c r="A179" s="4"/>
      <c r="B179" s="4"/>
      <c r="C179" s="10"/>
      <c r="D179" s="10"/>
      <c r="E179" s="10"/>
      <c r="F179" s="5"/>
      <c r="G179" s="101"/>
      <c r="H179" s="108"/>
      <c r="I179" s="101"/>
      <c r="J179" s="108"/>
      <c r="K179" s="101"/>
      <c r="L179" s="108"/>
      <c r="M179" s="101"/>
    </row>
    <row r="180" spans="1:13" ht="16.5" customHeight="1">
      <c r="A180" s="4"/>
      <c r="B180" s="4"/>
      <c r="C180" s="10"/>
      <c r="D180" s="10"/>
      <c r="E180" s="10"/>
      <c r="F180" s="5"/>
      <c r="G180" s="101"/>
      <c r="H180" s="108"/>
      <c r="I180" s="101"/>
      <c r="J180" s="108"/>
      <c r="K180" s="101"/>
      <c r="L180" s="108"/>
      <c r="M180" s="101"/>
    </row>
    <row r="181" spans="1:13" ht="12.75" customHeight="1">
      <c r="A181" s="4"/>
      <c r="B181" s="4"/>
      <c r="C181" s="10"/>
      <c r="D181" s="10"/>
      <c r="E181" s="10"/>
      <c r="F181" s="5"/>
      <c r="G181" s="101"/>
      <c r="H181" s="108"/>
      <c r="I181" s="101"/>
      <c r="J181" s="108"/>
      <c r="K181" s="101"/>
      <c r="L181" s="108"/>
      <c r="M181" s="101"/>
    </row>
    <row r="182" spans="1:13" ht="16.5" customHeight="1">
      <c r="A182" s="4"/>
      <c r="B182" s="4"/>
      <c r="C182" s="10"/>
      <c r="D182" s="10"/>
      <c r="E182" s="10"/>
      <c r="F182" s="5"/>
      <c r="G182" s="101"/>
      <c r="H182" s="108"/>
      <c r="I182" s="101"/>
      <c r="J182" s="108"/>
      <c r="K182" s="101"/>
      <c r="L182" s="108"/>
      <c r="M182" s="101"/>
    </row>
    <row r="183" spans="1:13" ht="5.25" customHeight="1">
      <c r="A183" s="4"/>
      <c r="B183" s="4"/>
      <c r="C183" s="10"/>
      <c r="D183" s="10"/>
      <c r="E183" s="10"/>
      <c r="F183" s="5"/>
      <c r="G183" s="101"/>
      <c r="H183" s="108"/>
      <c r="I183" s="101"/>
      <c r="J183" s="108"/>
      <c r="K183" s="101"/>
      <c r="L183" s="108"/>
      <c r="M183" s="101"/>
    </row>
    <row r="184" spans="1:13" ht="22.35" customHeight="1">
      <c r="A184" s="142" t="s">
        <v>53</v>
      </c>
      <c r="B184" s="142"/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</row>
  </sheetData>
  <mergeCells count="27">
    <mergeCell ref="A184:M184"/>
    <mergeCell ref="G129:I129"/>
    <mergeCell ref="K129:M129"/>
    <mergeCell ref="G130:I130"/>
    <mergeCell ref="K130:M130"/>
    <mergeCell ref="A134:D134"/>
    <mergeCell ref="A125:D125"/>
    <mergeCell ref="A61:D61"/>
    <mergeCell ref="A62:D62"/>
    <mergeCell ref="G66:I66"/>
    <mergeCell ref="A71:D71"/>
    <mergeCell ref="A89:D89"/>
    <mergeCell ref="A102:D102"/>
    <mergeCell ref="A106:D106"/>
    <mergeCell ref="A124:D124"/>
    <mergeCell ref="K66:M66"/>
    <mergeCell ref="G67:I67"/>
    <mergeCell ref="K67:M67"/>
    <mergeCell ref="A11:D11"/>
    <mergeCell ref="B44:D44"/>
    <mergeCell ref="A60:M60"/>
    <mergeCell ref="G7:I7"/>
    <mergeCell ref="K7:M7"/>
    <mergeCell ref="A1:D1"/>
    <mergeCell ref="A2:D2"/>
    <mergeCell ref="G6:I6"/>
    <mergeCell ref="K6:M6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23" max="16383" man="1"/>
  </rowBreaks>
  <ignoredErrors>
    <ignoredError sqref="G8:M8 G131:M131 G68:M6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6F61420E5B534B93161C26303908D4" ma:contentTypeVersion="12" ma:contentTypeDescription="Create a new document." ma:contentTypeScope="" ma:versionID="9fc4c48e0c8a2ceb0ddf3e479b5afed1">
  <xsd:schema xmlns:xsd="http://www.w3.org/2001/XMLSchema" xmlns:xs="http://www.w3.org/2001/XMLSchema" xmlns:p="http://schemas.microsoft.com/office/2006/metadata/properties" xmlns:ns2="cbaf7237-f4fe-468f-b4b8-85d05ddb29fe" xmlns:ns3="ca97926d-35e1-4d44-a5ce-d96b919e7f7b" targetNamespace="http://schemas.microsoft.com/office/2006/metadata/properties" ma:root="true" ma:fieldsID="8790e48c05cc40a2fed528562bbd7b21" ns2:_="" ns3:_="">
    <xsd:import namespace="cbaf7237-f4fe-468f-b4b8-85d05ddb29fe"/>
    <xsd:import namespace="ca97926d-35e1-4d44-a5ce-d96b919e7f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f7237-f4fe-468f-b4b8-85d05ddb29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7b46881-075a-485d-9701-3b2ed1bfac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7926d-35e1-4d44-a5ce-d96b919e7f7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bb698b8-b052-4ce2-979c-5c8084908ccf}" ma:internalName="TaxCatchAll" ma:showField="CatchAllData" ma:web="ca97926d-35e1-4d44-a5ce-d96b919e7f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af7237-f4fe-468f-b4b8-85d05ddb29fe">
      <Terms xmlns="http://schemas.microsoft.com/office/infopath/2007/PartnerControls"/>
    </lcf76f155ced4ddcb4097134ff3c332f>
    <TaxCatchAll xmlns="ca97926d-35e1-4d44-a5ce-d96b919e7f7b" xsi:nil="true"/>
  </documentManagement>
</p:properties>
</file>

<file path=customXml/itemProps1.xml><?xml version="1.0" encoding="utf-8"?>
<ds:datastoreItem xmlns:ds="http://schemas.openxmlformats.org/officeDocument/2006/customXml" ds:itemID="{C255B753-0E57-4DFE-A952-F8D08B2695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1665E1-81E8-477D-8D8A-5B6BEAD1B8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af7237-f4fe-468f-b4b8-85d05ddb29fe"/>
    <ds:schemaRef ds:uri="ca97926d-35e1-4d44-a5ce-d96b919e7f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38A9F8-57CB-4617-899B-80515BC819B6}">
  <ds:schemaRefs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ca97926d-35e1-4d44-a5ce-d96b919e7f7b"/>
    <ds:schemaRef ds:uri="cbaf7237-f4fe-468f-b4b8-85d05ddb29f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(single step)3m</vt:lpstr>
      <vt:lpstr>7</vt:lpstr>
      <vt:lpstr>8</vt:lpstr>
      <vt:lpstr>9-11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Rinrada Tantimongkolsuk</dc:creator>
  <cp:keywords/>
  <dc:description/>
  <cp:lastModifiedBy>Duangporn Pongvitayakorn (TH)</cp:lastModifiedBy>
  <cp:revision/>
  <cp:lastPrinted>2026-05-14T01:12:38Z</cp:lastPrinted>
  <dcterms:created xsi:type="dcterms:W3CDTF">2022-07-27T04:30:34Z</dcterms:created>
  <dcterms:modified xsi:type="dcterms:W3CDTF">2026-05-14T01:12:42Z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0x010100E46F61420E5B534B93161C26303908D4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