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pwcapac-my.sharepoint.com/personal/natthakarn_kanmoon_pwc_com/Documents/AMATA - Team member/AMATA/FS AMATA YE'25/020326 หลัง Comment P'Nan/"/>
    </mc:Choice>
  </mc:AlternateContent>
  <xr:revisionPtr revIDLastSave="14" documentId="13_ncr:1_{82152FBA-C40A-4755-B09F-45EFBABDC97F}" xr6:coauthVersionLast="47" xr6:coauthVersionMax="47" xr10:uidLastSave="{C15819CF-2B67-436D-935F-62023008CA30}"/>
  <bookViews>
    <workbookView xWindow="-120" yWindow="-120" windowWidth="29040" windowHeight="17520" tabRatio="596" xr2:uid="{00000000-000D-0000-FFFF-FFFF00000000}"/>
  </bookViews>
  <sheets>
    <sheet name="6-8" sheetId="1" r:id="rId1"/>
    <sheet name="9-10" sheetId="19" r:id="rId2"/>
    <sheet name="11" sheetId="23" r:id="rId3"/>
    <sheet name="12" sheetId="21" r:id="rId4"/>
    <sheet name="13-15" sheetId="2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80" i="1" l="1"/>
  <c r="O180" i="1"/>
  <c r="M180" i="1"/>
  <c r="K180" i="1"/>
  <c r="I180" i="1"/>
  <c r="G180" i="1"/>
  <c r="M103" i="22" l="1"/>
  <c r="K103" i="22"/>
  <c r="I103" i="22"/>
  <c r="G103" i="22"/>
  <c r="Q17" i="21"/>
  <c r="Q16" i="21"/>
  <c r="Q14" i="21"/>
  <c r="AB42" i="23"/>
  <c r="AD42" i="23" s="1"/>
  <c r="AH42" i="23" s="1"/>
  <c r="AB40" i="23"/>
  <c r="AD40" i="23" s="1"/>
  <c r="AH40" i="23" s="1"/>
  <c r="AB39" i="23"/>
  <c r="AD39" i="23" s="1"/>
  <c r="AH39" i="23" s="1"/>
  <c r="AB37" i="23"/>
  <c r="AD37" i="23" s="1"/>
  <c r="AH37" i="23" s="1"/>
  <c r="AF20" i="23"/>
  <c r="AF32" i="23" s="1"/>
  <c r="AF35" i="23" s="1"/>
  <c r="AF45" i="23" s="1"/>
  <c r="Z20" i="23"/>
  <c r="Z32" i="23" s="1"/>
  <c r="Z35" i="23" s="1"/>
  <c r="X20" i="23"/>
  <c r="X32" i="23" s="1"/>
  <c r="X35" i="23" s="1"/>
  <c r="X45" i="23" s="1"/>
  <c r="V20" i="23"/>
  <c r="V32" i="23" s="1"/>
  <c r="V35" i="23" s="1"/>
  <c r="T20" i="23"/>
  <c r="T32" i="23" s="1"/>
  <c r="T35" i="23" s="1"/>
  <c r="R20" i="23"/>
  <c r="R32" i="23" s="1"/>
  <c r="R35" i="23" s="1"/>
  <c r="P20" i="23"/>
  <c r="P32" i="23" s="1"/>
  <c r="P35" i="23" s="1"/>
  <c r="N20" i="23"/>
  <c r="N32" i="23" s="1"/>
  <c r="N35" i="23" s="1"/>
  <c r="L20" i="23"/>
  <c r="L32" i="23" s="1"/>
  <c r="L35" i="23" s="1"/>
  <c r="J20" i="23"/>
  <c r="J32" i="23" s="1"/>
  <c r="J35" i="23" s="1"/>
  <c r="H20" i="23"/>
  <c r="H32" i="23" s="1"/>
  <c r="H35" i="23" s="1"/>
  <c r="F20" i="23"/>
  <c r="F32" i="23" s="1"/>
  <c r="F35" i="23" s="1"/>
  <c r="D20" i="23"/>
  <c r="D32" i="23" s="1"/>
  <c r="D35" i="23" s="1"/>
  <c r="AB18" i="23"/>
  <c r="AD18" i="23" s="1"/>
  <c r="AH18" i="23" s="1"/>
  <c r="AB17" i="23"/>
  <c r="AD17" i="23" s="1"/>
  <c r="M24" i="19"/>
  <c r="K24" i="19"/>
  <c r="I24" i="19"/>
  <c r="G24" i="19"/>
  <c r="G119" i="1"/>
  <c r="Q119" i="1"/>
  <c r="Q104" i="1"/>
  <c r="Q54" i="1"/>
  <c r="Q30" i="1"/>
  <c r="G27" i="21"/>
  <c r="I54" i="1"/>
  <c r="K54" i="1"/>
  <c r="M54" i="1"/>
  <c r="O54" i="1"/>
  <c r="G54" i="1"/>
  <c r="O19" i="21"/>
  <c r="O27" i="21" s="1"/>
  <c r="I119" i="1"/>
  <c r="I104" i="1"/>
  <c r="I30" i="1"/>
  <c r="G19" i="21"/>
  <c r="O119" i="1"/>
  <c r="M119" i="1"/>
  <c r="K119" i="1"/>
  <c r="I35" i="19"/>
  <c r="M35" i="19"/>
  <c r="K35" i="19"/>
  <c r="G35" i="19"/>
  <c r="Q19" i="21" l="1"/>
  <c r="AD20" i="23"/>
  <c r="AH17" i="23"/>
  <c r="AH20" i="23" s="1"/>
  <c r="AB20" i="23"/>
  <c r="AB32" i="23" s="1"/>
  <c r="AB35" i="23" s="1"/>
  <c r="G37" i="19"/>
  <c r="G41" i="19" s="1"/>
  <c r="G44" i="19" s="1"/>
  <c r="I37" i="19"/>
  <c r="I41" i="19" s="1"/>
  <c r="I44" i="19" s="1"/>
  <c r="I47" i="19" s="1"/>
  <c r="K37" i="19"/>
  <c r="K41" i="19" s="1"/>
  <c r="K44" i="19" s="1"/>
  <c r="M37" i="19"/>
  <c r="M41" i="19" s="1"/>
  <c r="M44" i="19" s="1"/>
  <c r="M47" i="19" s="1"/>
  <c r="I56" i="1"/>
  <c r="Q121" i="1"/>
  <c r="Q182" i="1" s="1"/>
  <c r="Q56" i="1"/>
  <c r="I121" i="1"/>
  <c r="I182" i="1" s="1"/>
  <c r="Q24" i="21"/>
  <c r="Q25" i="21"/>
  <c r="AB30" i="23"/>
  <c r="AD30" i="23" s="1"/>
  <c r="AH30" i="23" s="1"/>
  <c r="Z45" i="23"/>
  <c r="V45" i="23"/>
  <c r="T45" i="23"/>
  <c r="R45" i="23"/>
  <c r="P45" i="23"/>
  <c r="N45" i="23"/>
  <c r="L45" i="23"/>
  <c r="J45" i="23"/>
  <c r="H45" i="23"/>
  <c r="F45" i="23"/>
  <c r="D45" i="23"/>
  <c r="AB43" i="23"/>
  <c r="AB45" i="23" s="1"/>
  <c r="AD29" i="23"/>
  <c r="AH29" i="23" s="1"/>
  <c r="AD27" i="23"/>
  <c r="AH27" i="23" s="1"/>
  <c r="AD26" i="23"/>
  <c r="AH26" i="23" s="1"/>
  <c r="AD24" i="23"/>
  <c r="AH24" i="23" s="1"/>
  <c r="AH32" i="23" l="1"/>
  <c r="AH35" i="23" s="1"/>
  <c r="AD32" i="23"/>
  <c r="AD35" i="23" s="1"/>
  <c r="G47" i="19"/>
  <c r="G55" i="22"/>
  <c r="K47" i="19"/>
  <c r="AD43" i="23"/>
  <c r="AH43" i="23" s="1"/>
  <c r="AD45" i="23" l="1"/>
  <c r="AH45" i="23"/>
  <c r="K104" i="1" l="1"/>
  <c r="M104" i="1"/>
  <c r="O104" i="1"/>
  <c r="M126" i="22" l="1"/>
  <c r="M55" i="22"/>
  <c r="M59" i="22" s="1"/>
  <c r="I126" i="22"/>
  <c r="I55" i="22"/>
  <c r="I59" i="22" s="1"/>
  <c r="M101" i="19"/>
  <c r="M95" i="19"/>
  <c r="M83" i="19"/>
  <c r="M60" i="19"/>
  <c r="I101" i="19"/>
  <c r="I95" i="19"/>
  <c r="I83" i="19"/>
  <c r="I60" i="19"/>
  <c r="O30" i="1"/>
  <c r="K30" i="1"/>
  <c r="K56" i="1" s="1"/>
  <c r="I86" i="19" l="1"/>
  <c r="M86" i="19"/>
  <c r="O56" i="1"/>
  <c r="M140" i="22"/>
  <c r="M145" i="22" s="1"/>
  <c r="I140" i="22"/>
  <c r="I145" i="22" s="1"/>
  <c r="O121" i="1"/>
  <c r="O182" i="1" s="1"/>
  <c r="K121" i="1"/>
  <c r="K182" i="1" s="1"/>
  <c r="M19" i="21" l="1"/>
  <c r="M27" i="21" s="1"/>
  <c r="K19" i="21"/>
  <c r="K27" i="21" s="1"/>
  <c r="I19" i="21"/>
  <c r="I27" i="21" s="1"/>
  <c r="Q22" i="21" l="1"/>
  <c r="Q27" i="21" s="1"/>
  <c r="K71" i="22" l="1"/>
  <c r="G71" i="22"/>
  <c r="K69" i="19"/>
  <c r="G69" i="19"/>
  <c r="A148" i="1"/>
  <c r="M80" i="1"/>
  <c r="G80" i="1"/>
  <c r="A77" i="1"/>
  <c r="K135" i="22" l="1"/>
  <c r="G135" i="22"/>
  <c r="G151" i="1"/>
  <c r="M151" i="1"/>
  <c r="A131" i="22"/>
  <c r="A67" i="22"/>
  <c r="K83" i="19"/>
  <c r="G60" i="19" l="1"/>
  <c r="G83" i="19" l="1"/>
  <c r="G86" i="19" s="1"/>
  <c r="G126" i="22" l="1"/>
  <c r="K101" i="19" l="1"/>
  <c r="K95" i="19"/>
  <c r="K60" i="19" l="1"/>
  <c r="K86" i="19" s="1"/>
  <c r="K126" i="22"/>
  <c r="M30" i="1" l="1"/>
  <c r="M56" i="1" l="1"/>
  <c r="M121" i="1" l="1"/>
  <c r="M182" i="1" s="1"/>
  <c r="G104" i="1" l="1"/>
  <c r="G30" i="1" l="1"/>
  <c r="G56" i="1" l="1"/>
  <c r="K55" i="22" l="1"/>
  <c r="K59" i="22" l="1"/>
  <c r="K140" i="22" s="1"/>
  <c r="K145" i="22" s="1"/>
  <c r="G59" i="22"/>
  <c r="G121" i="1" l="1"/>
  <c r="G95" i="19" l="1"/>
  <c r="G101" i="19"/>
  <c r="G182" i="1" l="1"/>
  <c r="G140" i="22"/>
  <c r="G145" i="22" s="1"/>
  <c r="I88" i="19"/>
  <c r="G88" i="19"/>
  <c r="K88" i="19"/>
  <c r="M88" i="19"/>
</calcChain>
</file>

<file path=xl/sharedStrings.xml><?xml version="1.0" encoding="utf-8"?>
<sst xmlns="http://schemas.openxmlformats.org/spreadsheetml/2006/main" count="614" uniqueCount="349">
  <si>
    <t>Amata Corporation Public Company Limited</t>
  </si>
  <si>
    <t>Statements of Financial Position</t>
  </si>
  <si>
    <t>As at 31 December 2025</t>
  </si>
  <si>
    <t>Consolidated
 financial statements</t>
  </si>
  <si>
    <t>Separate 
financial statements</t>
  </si>
  <si>
    <t>Restated</t>
  </si>
  <si>
    <t>31 December</t>
  </si>
  <si>
    <t>1 January</t>
  </si>
  <si>
    <t>2025</t>
  </si>
  <si>
    <t>2024</t>
  </si>
  <si>
    <t>Notes</t>
  </si>
  <si>
    <t>Baht</t>
  </si>
  <si>
    <t>Assets</t>
  </si>
  <si>
    <t>Current assets</t>
  </si>
  <si>
    <t>Cash and cash equivalents</t>
  </si>
  <si>
    <t>10, 12</t>
  </si>
  <si>
    <t>Fixed Deposits with maturity more than 3 months</t>
  </si>
  <si>
    <t>Financial assets measured at fair value</t>
  </si>
  <si>
    <t>through profit or loss</t>
  </si>
  <si>
    <t>7, 12</t>
  </si>
  <si>
    <t>Trade and other current receivables, net</t>
  </si>
  <si>
    <t>11, 12</t>
  </si>
  <si>
    <t>Current portion of lease receivables</t>
  </si>
  <si>
    <t>Short-term loans to subsidiaries</t>
  </si>
  <si>
    <t>12, 38 c)</t>
  </si>
  <si>
    <t>Current portion of long-term loans to subsidiaries</t>
  </si>
  <si>
    <t>12, 38 d)</t>
  </si>
  <si>
    <t>Current portion of long-term loans to associates</t>
  </si>
  <si>
    <t>Real estate development costs</t>
  </si>
  <si>
    <t>Real estate development costs - land-use rights</t>
  </si>
  <si>
    <t>Other current assets</t>
  </si>
  <si>
    <t>Total current assets</t>
  </si>
  <si>
    <t>Non-current assets</t>
  </si>
  <si>
    <t>through other comprehensive income</t>
  </si>
  <si>
    <t xml:space="preserve">Lease receivables </t>
  </si>
  <si>
    <t>Receivable from sales of investments in subsidiaries</t>
  </si>
  <si>
    <t>12, 16</t>
  </si>
  <si>
    <t>Investments in subsidiaries</t>
  </si>
  <si>
    <t>Investments in joint ventures</t>
  </si>
  <si>
    <t>Investments in associates</t>
  </si>
  <si>
    <t>Long-term loans to subsidiaries</t>
  </si>
  <si>
    <t>Long-term loans to associates</t>
  </si>
  <si>
    <t>Investment properties, net</t>
  </si>
  <si>
    <t>Property, plant and equipment, net</t>
  </si>
  <si>
    <t>Right-of-use assets, net</t>
  </si>
  <si>
    <t>Deposits for purchase of land</t>
  </si>
  <si>
    <t>Land awaiting development</t>
  </si>
  <si>
    <t>Prepayment for land-use rights</t>
  </si>
  <si>
    <t>Advance payment to Vietnamnese government agency</t>
  </si>
  <si>
    <t>Guarantee deposits for implementation of projects</t>
  </si>
  <si>
    <t>Deferred tax assets, net</t>
  </si>
  <si>
    <t>Other non-current assets</t>
  </si>
  <si>
    <t>Total non-current assets</t>
  </si>
  <si>
    <t>Total assets</t>
  </si>
  <si>
    <t>Director  _____________________________           Director  _____________________________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</si>
  <si>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</si>
  <si>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color rgb="FF000000"/>
        <rFont val="Arial"/>
        <family val="2"/>
      </rPr>
      <t>(Cont'd)</t>
    </r>
  </si>
  <si>
    <t>Liabilities and equity</t>
  </si>
  <si>
    <t>Current liabilities</t>
  </si>
  <si>
    <t>Short-term borrowings from financial institutions</t>
  </si>
  <si>
    <t>12, 26</t>
  </si>
  <si>
    <t>Short-term borrowings from related parties</t>
  </si>
  <si>
    <t>26, 38 e)</t>
  </si>
  <si>
    <t>Trade and other current payables</t>
  </si>
  <si>
    <t>12, 27</t>
  </si>
  <si>
    <t>Current portion of debentures</t>
  </si>
  <si>
    <t>12, 28</t>
  </si>
  <si>
    <t>Current portion of long-term borrowings</t>
  </si>
  <si>
    <t>from financial institutions</t>
  </si>
  <si>
    <t>Current portion of lease liabilities</t>
  </si>
  <si>
    <t>Deposits and advances received from customers</t>
  </si>
  <si>
    <t>Cash received in advance</t>
  </si>
  <si>
    <t xml:space="preserve"> from sales of investments in subsidiaries</t>
  </si>
  <si>
    <t>Corporate income tax payable</t>
  </si>
  <si>
    <t>Other current liabilities</t>
  </si>
  <si>
    <t>Total current liabilities</t>
  </si>
  <si>
    <t>Non-current liabilities</t>
  </si>
  <si>
    <t>Debentures</t>
  </si>
  <si>
    <t>Long-term borrowings from financial institutions</t>
  </si>
  <si>
    <t>Lease liabilities</t>
  </si>
  <si>
    <t>Land rental received in advance</t>
  </si>
  <si>
    <t>Employee benefit obligations</t>
  </si>
  <si>
    <t>Provision for decommissioning costs</t>
  </si>
  <si>
    <t>Deposit received from agent under agency agreement</t>
  </si>
  <si>
    <t>12, 30</t>
  </si>
  <si>
    <t>Long-term deposits and advances received</t>
  </si>
  <si>
    <t>Deferred tax liabilities, net</t>
  </si>
  <si>
    <t>Other non-current liabilities</t>
  </si>
  <si>
    <t>Total non-current liabilities</t>
  </si>
  <si>
    <t>Total liabilities</t>
  </si>
  <si>
    <r>
      <t>Statements of Financial Position</t>
    </r>
    <r>
      <rPr>
        <sz val="9"/>
        <color rgb="FF000000"/>
        <rFont val="Arial"/>
        <family val="2"/>
      </rPr>
      <t xml:space="preserve"> (Cont'd)</t>
    </r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</si>
  <si>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</si>
  <si>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</si>
  <si>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</si>
  <si>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</si>
  <si>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Ordinary shares, 1,150,000,000 shares</t>
  </si>
  <si>
    <t xml:space="preserve">of par Baht 1 each </t>
  </si>
  <si>
    <t>Issued and paid-up share capital</t>
  </si>
  <si>
    <t xml:space="preserve">of paid-up Baht 1 each </t>
  </si>
  <si>
    <t>Premium on ordinary shares</t>
  </si>
  <si>
    <t>Other surplus</t>
  </si>
  <si>
    <t>-</t>
  </si>
  <si>
    <t>Retained earnings</t>
  </si>
  <si>
    <t>Appropriated - Legal reserve</t>
  </si>
  <si>
    <t>Unappropriated</t>
  </si>
  <si>
    <t>Other components of equity</t>
  </si>
  <si>
    <t>Equity attributable to the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</si>
  <si>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</si>
  <si>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</si>
  <si>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</si>
  <si>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</si>
  <si>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2025</t>
  </si>
  <si>
    <t>Consolidated</t>
  </si>
  <si>
    <t xml:space="preserve">Separate </t>
  </si>
  <si>
    <t xml:space="preserve"> financial statements</t>
  </si>
  <si>
    <t>financial statements</t>
  </si>
  <si>
    <t>Revenues</t>
  </si>
  <si>
    <t>Revenues from sales of real estate</t>
  </si>
  <si>
    <t>Revenues from utility services</t>
  </si>
  <si>
    <t>Revenues from rental</t>
  </si>
  <si>
    <t>Dividend income</t>
  </si>
  <si>
    <t>Finance income</t>
  </si>
  <si>
    <t>Gain on sales of investment properties</t>
  </si>
  <si>
    <t>Gain on exchange rate</t>
  </si>
  <si>
    <t>Gain from disposal of investment in subsidiary</t>
  </si>
  <si>
    <t>Other income</t>
  </si>
  <si>
    <t>Total revenues</t>
  </si>
  <si>
    <t>Expenses</t>
  </si>
  <si>
    <t>Costs of sales of real estate</t>
  </si>
  <si>
    <t>Costs of utility services</t>
  </si>
  <si>
    <t>Costs of rental</t>
  </si>
  <si>
    <t xml:space="preserve">Selling expenses and distribution costs
</t>
  </si>
  <si>
    <t>Administrative expenses</t>
  </si>
  <si>
    <t>Loss on exchange rate</t>
  </si>
  <si>
    <t>Total expenses</t>
  </si>
  <si>
    <t>Profit from operation</t>
  </si>
  <si>
    <t>Share of profit from investments in associates</t>
  </si>
  <si>
    <t>and joint ventures</t>
  </si>
  <si>
    <t>Profit before finance costs and income tax</t>
  </si>
  <si>
    <t>Finance costs</t>
  </si>
  <si>
    <t>Profit before income tax</t>
  </si>
  <si>
    <t>Income tax</t>
  </si>
  <si>
    <t>Profit for the year</t>
  </si>
  <si>
    <t>Other comprehensive income (expense)</t>
  </si>
  <si>
    <t xml:space="preserve">Items that will not be reclassified </t>
  </si>
  <si>
    <t>subsequently to profit or loss</t>
  </si>
  <si>
    <t xml:space="preserve">Changes in fair value </t>
  </si>
  <si>
    <t xml:space="preserve">of equity investments at fair value </t>
  </si>
  <si>
    <t xml:space="preserve">                                                                                                                                                  </t>
  </si>
  <si>
    <t xml:space="preserve">Income tax relating to items that </t>
  </si>
  <si>
    <t xml:space="preserve">will not be reclassified </t>
  </si>
  <si>
    <t xml:space="preserve">Total items that will not be reclassified </t>
  </si>
  <si>
    <r>
      <t>Statements of Comprehensive Income</t>
    </r>
    <r>
      <rPr>
        <sz val="9"/>
        <color rgb="FF000000"/>
        <rFont val="Arial"/>
        <family val="2"/>
      </rPr>
      <t xml:space="preserve"> (Cont'd)</t>
    </r>
  </si>
  <si>
    <t>Note</t>
  </si>
  <si>
    <t xml:space="preserve">Items that will be reclassified </t>
  </si>
  <si>
    <t>Currency translation differences</t>
  </si>
  <si>
    <t xml:space="preserve">Share of other comprehensive </t>
  </si>
  <si>
    <t>expense of associates</t>
  </si>
  <si>
    <t>and joint ventures accounted</t>
  </si>
  <si>
    <t>for using the equity method</t>
  </si>
  <si>
    <t xml:space="preserve">Total items that will be reclassified </t>
  </si>
  <si>
    <t>Other comprehensive expense (income)</t>
  </si>
  <si>
    <t>for the year, net of tax</t>
  </si>
  <si>
    <t>Total comprehensive income for the year</t>
  </si>
  <si>
    <t>Profit attributable to:</t>
  </si>
  <si>
    <t>Owners of the parent</t>
  </si>
  <si>
    <t>Total comprehensive income attributable to:</t>
  </si>
  <si>
    <t xml:space="preserve">Earnings per share </t>
  </si>
  <si>
    <t>- attributable to owners of the parent</t>
  </si>
  <si>
    <t>Basic earnings per share (Baht)</t>
  </si>
  <si>
    <t xml:space="preserve">Statements of Changes in Equity </t>
  </si>
  <si>
    <t>Consolidated financial information</t>
  </si>
  <si>
    <t>Attributable to owners of the parent</t>
  </si>
  <si>
    <t>Other component of equity</t>
  </si>
  <si>
    <t>Other comprehensive income</t>
  </si>
  <si>
    <t>Share of other</t>
  </si>
  <si>
    <t>Surplus from</t>
  </si>
  <si>
    <t xml:space="preserve">Measurement of </t>
  </si>
  <si>
    <t>Surplus</t>
  </si>
  <si>
    <t>comprehensive</t>
  </si>
  <si>
    <t>Capital</t>
  </si>
  <si>
    <t>Business</t>
  </si>
  <si>
    <t>changes in</t>
  </si>
  <si>
    <t>equity investments</t>
  </si>
  <si>
    <t>Issued and</t>
  </si>
  <si>
    <t>from changes in</t>
  </si>
  <si>
    <t>Reserve for</t>
  </si>
  <si>
    <t xml:space="preserve"> income</t>
  </si>
  <si>
    <t>Contribute from</t>
  </si>
  <si>
    <t>combination under</t>
  </si>
  <si>
    <t>shareholding</t>
  </si>
  <si>
    <t xml:space="preserve">at fair value </t>
  </si>
  <si>
    <t>Total other</t>
  </si>
  <si>
    <t>Total</t>
  </si>
  <si>
    <t>paid-up</t>
  </si>
  <si>
    <t>Share</t>
  </si>
  <si>
    <t>shareholding of</t>
  </si>
  <si>
    <t>share-based</t>
  </si>
  <si>
    <t>Appropriated -</t>
  </si>
  <si>
    <t>Currency</t>
  </si>
  <si>
    <t>from investments</t>
  </si>
  <si>
    <t>parent of</t>
  </si>
  <si>
    <t>common control</t>
  </si>
  <si>
    <t>in subsidiaries</t>
  </si>
  <si>
    <t xml:space="preserve">  through other </t>
  </si>
  <si>
    <t>component of</t>
  </si>
  <si>
    <t>owners of</t>
  </si>
  <si>
    <t>Non-controlling</t>
  </si>
  <si>
    <t>share capital</t>
  </si>
  <si>
    <t>premium</t>
  </si>
  <si>
    <t>subsidiaries</t>
  </si>
  <si>
    <t>payment</t>
  </si>
  <si>
    <t>Legal reserve</t>
  </si>
  <si>
    <t>translation</t>
  </si>
  <si>
    <t>in associates</t>
  </si>
  <si>
    <t>associates</t>
  </si>
  <si>
    <t>of associates</t>
  </si>
  <si>
    <t>comprehensive income</t>
  </si>
  <si>
    <t>equity</t>
  </si>
  <si>
    <t>the parent</t>
  </si>
  <si>
    <t>interests</t>
  </si>
  <si>
    <t>Balance at 1 January 2024 - previously reported</t>
  </si>
  <si>
    <t xml:space="preserve">   Retrospective adjustments from error</t>
  </si>
  <si>
    <t>Balance at 1 January 2024 - restated</t>
  </si>
  <si>
    <t>Transactions  with owners during the year</t>
  </si>
  <si>
    <t>Acquisitions of investment in subsidiaries form</t>
  </si>
  <si>
    <t xml:space="preserve">   non-controlling interests of the subsidiaries </t>
  </si>
  <si>
    <t>Disposal of investment in a subsidiary</t>
  </si>
  <si>
    <t xml:space="preserve">   without losing control</t>
  </si>
  <si>
    <t>Dividend paid to the Company's shareholders</t>
  </si>
  <si>
    <t>Dividend paid to non-controlling interests</t>
  </si>
  <si>
    <t xml:space="preserve">   of the subsidiaries</t>
  </si>
  <si>
    <t>Total comprehensive income (expense) for the period</t>
  </si>
  <si>
    <t>Closing balance as at 31 December 2024</t>
  </si>
  <si>
    <t>Opening balance as at 1 January 2025</t>
  </si>
  <si>
    <t>Increase of investment in subsidiaries</t>
  </si>
  <si>
    <t>Closing balance as at 31 December 2025</t>
  </si>
  <si>
    <t>The accompanying notes are an integral part of this interim financial information.</t>
  </si>
  <si>
    <r>
      <rPr>
        <b/>
        <sz val="9"/>
        <color rgb="FF000000"/>
        <rFont val="Arial"/>
        <family val="2"/>
      </rPr>
      <t xml:space="preserve">Statements of Changes in Equity </t>
    </r>
    <r>
      <rPr>
        <sz val="9"/>
        <color rgb="FF000000"/>
        <rFont val="Arial"/>
        <family val="2"/>
      </rPr>
      <t>(Cont'd)</t>
    </r>
  </si>
  <si>
    <t>Separate financial statements</t>
  </si>
  <si>
    <t>Issued</t>
  </si>
  <si>
    <t>and paid-up</t>
  </si>
  <si>
    <t xml:space="preserve"> on ordinary</t>
  </si>
  <si>
    <t>shares</t>
  </si>
  <si>
    <t>legal reserve</t>
  </si>
  <si>
    <t>Opening balance as at 1 January 2024</t>
  </si>
  <si>
    <t>Dividend paid</t>
  </si>
  <si>
    <t>Total comprehensive income (expense) for the year</t>
  </si>
  <si>
    <t>Statements of Cash Flows</t>
  </si>
  <si>
    <t>Cash flows from operating activities</t>
  </si>
  <si>
    <t>Adjustments for :</t>
  </si>
  <si>
    <t>Depreciation</t>
  </si>
  <si>
    <t>Amortisation</t>
  </si>
  <si>
    <t>(Reversal of) expected credit losses</t>
  </si>
  <si>
    <t>Expected credit losses of other receivables</t>
  </si>
  <si>
    <t>38 b)</t>
  </si>
  <si>
    <t>Loss (gain) on disposal and write-off of equipment</t>
  </si>
  <si>
    <t>Gain on reversal of provision for decommissioning costs</t>
  </si>
  <si>
    <t xml:space="preserve">Changes in fair value of financial assets </t>
  </si>
  <si>
    <t>measured at fair value through profit or loss</t>
  </si>
  <si>
    <t>Expected credit losses of investment</t>
  </si>
  <si>
    <t>Expected credit losses of loan to a subsidiary</t>
  </si>
  <si>
    <t>38 c)</t>
  </si>
  <si>
    <t>Amortisation of issuance cost of debentures</t>
  </si>
  <si>
    <t>(Gain) loss from investment in subsidiary</t>
  </si>
  <si>
    <t>(Gain) loss on sales of investment properties</t>
  </si>
  <si>
    <t>Gain on sales of investment in associates</t>
  </si>
  <si>
    <t>Loss on liquidation of subsidiary</t>
  </si>
  <si>
    <t>Loss on liquidation of joint venture</t>
  </si>
  <si>
    <t>Gain from the subleasing of right-of-use assets</t>
  </si>
  <si>
    <t>(Gain) loss on modification of finance lease</t>
  </si>
  <si>
    <t>Unrealised loss (gain) from exchange rate</t>
  </si>
  <si>
    <t>Share of profit from associates and joint ventures</t>
  </si>
  <si>
    <t xml:space="preserve">Changes in working capital: </t>
  </si>
  <si>
    <t>Lease receivables</t>
  </si>
  <si>
    <t>Trade and other current receivables</t>
  </si>
  <si>
    <t>Revenue received in advance</t>
  </si>
  <si>
    <t>Deposits and advanced received</t>
  </si>
  <si>
    <t>Payments of employee benefit</t>
  </si>
  <si>
    <t>Cash generated from operations</t>
  </si>
  <si>
    <t>Income tax refund</t>
  </si>
  <si>
    <t>Income tax paid</t>
  </si>
  <si>
    <t>Net cash generated from operating activities</t>
  </si>
  <si>
    <r>
      <rPr>
        <b/>
        <sz val="9"/>
        <color rgb="FF000000"/>
        <rFont val="Arial"/>
        <family val="2"/>
      </rPr>
      <t>Statements of Cash Flows</t>
    </r>
    <r>
      <rPr>
        <sz val="9"/>
        <color rgb="FF000000"/>
        <rFont val="Arial"/>
        <family val="2"/>
      </rPr>
      <t xml:space="preserve"> (Cont'd)</t>
    </r>
  </si>
  <si>
    <t>Cash flows from investing activities</t>
  </si>
  <si>
    <t>(Increase) decrease in fixed deposits with maturity</t>
  </si>
  <si>
    <t>more than 3 months</t>
  </si>
  <si>
    <t>Decrease (increase) in financial assets measured at fair value</t>
  </si>
  <si>
    <t>Payments for short-term loans to subsidiaries</t>
  </si>
  <si>
    <t>Proceeds from repayments of short-term loans</t>
  </si>
  <si>
    <t>to subsidiaries</t>
  </si>
  <si>
    <t>Payments for long-term loans to subsidiary</t>
  </si>
  <si>
    <t>Proceeds from repayments of long-term loans to associates</t>
  </si>
  <si>
    <t>Payments for investment in subsidiaries</t>
  </si>
  <si>
    <t>Proceeds from sales of investment in subsidiaries</t>
  </si>
  <si>
    <t xml:space="preserve">Proceeds from deposits on sale of investment </t>
  </si>
  <si>
    <t>in subsidiary</t>
  </si>
  <si>
    <t>Payments for investment in joint venture and associate</t>
  </si>
  <si>
    <t>15 c)</t>
  </si>
  <si>
    <t>Proceeds from dissolution of a subsidiary</t>
  </si>
  <si>
    <t>Proceeds from dissolution of a joint venture</t>
  </si>
  <si>
    <t>Proceeds from sales of investment in associates</t>
  </si>
  <si>
    <t>Proceeds from capital return from associates</t>
  </si>
  <si>
    <t xml:space="preserve">Payments for deposits for purchase of land </t>
  </si>
  <si>
    <t>Payments for land awaiting development</t>
  </si>
  <si>
    <t>Payments for acquisition of investment properties</t>
  </si>
  <si>
    <t>Payments for acquisition of property, plant and equipment</t>
  </si>
  <si>
    <t>Proceeds from sales of investment properties</t>
  </si>
  <si>
    <t>Proceeds from disposals of equipment</t>
  </si>
  <si>
    <t>Interest received</t>
  </si>
  <si>
    <t>Dividends received</t>
  </si>
  <si>
    <t>Net cash used in investing activities</t>
  </si>
  <si>
    <t>Cash flows from financing activities</t>
  </si>
  <si>
    <t>Proceeds (repayments) from short-term borrowings</t>
  </si>
  <si>
    <t>Proceeds from short-term borrowings from related parties</t>
  </si>
  <si>
    <t>38 e)</t>
  </si>
  <si>
    <t>Repayments of short-term borrowings from related parties</t>
  </si>
  <si>
    <t xml:space="preserve">Proceeds from long-term borrowings from financial </t>
  </si>
  <si>
    <t>institutions</t>
  </si>
  <si>
    <t xml:space="preserve">Repayments of long-term loans borrowings from financial </t>
  </si>
  <si>
    <t>Proceeds from sales of investment in subsidiary</t>
  </si>
  <si>
    <t>without loss of control</t>
  </si>
  <si>
    <t>Payments for acquisitions of investment in subsidiaries from</t>
  </si>
  <si>
    <t>non-controlling interests of the subsidiaries</t>
  </si>
  <si>
    <t>Payments for redemption of debentures</t>
  </si>
  <si>
    <t>Payments of principle element of lease payment</t>
  </si>
  <si>
    <t>Interest paid</t>
  </si>
  <si>
    <t>Dividend paid from subsidiaries to non-controlling interests</t>
  </si>
  <si>
    <t>Net cash generated from (used in) financing activities</t>
  </si>
  <si>
    <t>Net (decrease) increase in cash and cash equivalents</t>
  </si>
  <si>
    <t>Cash and cash equivalents at the beginning of the year</t>
  </si>
  <si>
    <t>Currency translation difference</t>
  </si>
  <si>
    <t>Exchange gains on cash and cash equivalents</t>
  </si>
  <si>
    <t>Cash and cash equivalents at the end of the year</t>
  </si>
  <si>
    <t>Non-cash transactions</t>
  </si>
  <si>
    <t>Acquisition of right-of-use assets and lease modification</t>
  </si>
  <si>
    <t>Purchase of plant and equipment by credit</t>
  </si>
  <si>
    <t>Transfer real estate development cost to</t>
  </si>
  <si>
    <t>investment properties</t>
  </si>
  <si>
    <t>Transfer land awaiting development to</t>
  </si>
  <si>
    <t>real estate development cost</t>
  </si>
  <si>
    <t>Transfer prepayment for land-use-rights to</t>
  </si>
  <si>
    <t>Provision for decommissioning cost in plant and equipment</t>
  </si>
  <si>
    <t>and real estate development costs</t>
  </si>
  <si>
    <t xml:space="preserve">Reversal of provision for decommisioning costs of </t>
  </si>
  <si>
    <t>plant and equipment</t>
  </si>
  <si>
    <t>Transfer prepaid land rental to right-of-use assets</t>
  </si>
  <si>
    <t xml:space="preserve">Proceeds from increase share capital of investment </t>
  </si>
  <si>
    <t>in 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</si>
</sst>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0_);_(* \(#,##0\);_(* &quot;-&quot;??_);_(@_)"/>
    <numFmt numFmtId="169" formatCode="_(* #,##0_);_(* \(#,##0\);_(* &quot;-&quot;_)\ \ \ \ \ ;_(@_)"/>
    <numFmt numFmtId="170" formatCode="#,##0;\(#,##0\);\-"/>
    <numFmt numFmtId="171" formatCode="#,##0.000;\(#,##0.000\);&quot;-&quot;;@"/>
    <numFmt numFmtId="172" formatCode="#,##0.000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#,##0;\(#,##0\);&quot;-&quot;"/>
    <numFmt numFmtId="176" formatCode="#,##0.00;\(#,##0.00\);&quot;-&quot;;@"/>
    <numFmt numFmtId="177" formatCode="_-* #,##0_-;\-* #,##0_-;_-* &quot;-&quot;??????_-;_-@_-"/>
  </numFmts>
  <fonts count="5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sz val="12"/>
      <name val="EucrosiaUPC"/>
      <family val="1"/>
      <charset val="222"/>
    </font>
    <font>
      <sz val="12"/>
      <name val="CordiaUPC"/>
      <family val="2"/>
      <charset val="222"/>
    </font>
    <font>
      <sz val="7"/>
      <name val="Arial"/>
      <family val="2"/>
    </font>
    <font>
      <b/>
      <sz val="7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0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4" applyNumberFormat="0" applyAlignment="0" applyProtection="0"/>
    <xf numFmtId="0" fontId="13" fillId="28" borderId="5" applyNumberFormat="0" applyAlignment="0" applyProtection="0"/>
    <xf numFmtId="165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4" applyNumberFormat="0" applyAlignment="0" applyProtection="0"/>
    <xf numFmtId="0" fontId="21" fillId="0" borderId="9" applyNumberFormat="0" applyFill="0" applyAlignment="0" applyProtection="0"/>
    <xf numFmtId="0" fontId="22" fillId="3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9" fillId="32" borderId="10" applyNumberFormat="0" applyFont="0" applyAlignment="0" applyProtection="0"/>
    <xf numFmtId="0" fontId="23" fillId="27" borderId="11" applyNumberFormat="0" applyAlignment="0" applyProtection="0"/>
    <xf numFmtId="9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0" fillId="0" borderId="0" applyNumberFormat="0" applyFill="0" applyBorder="0" applyAlignment="0">
      <protection locked="0"/>
    </xf>
    <xf numFmtId="0" fontId="27" fillId="0" borderId="0"/>
    <xf numFmtId="0" fontId="28" fillId="0" borderId="0"/>
    <xf numFmtId="0" fontId="30" fillId="0" borderId="0" applyNumberFormat="0" applyFill="0" applyBorder="0" applyAlignment="0" applyProtection="0"/>
    <xf numFmtId="0" fontId="27" fillId="0" borderId="0"/>
    <xf numFmtId="0" fontId="29" fillId="0" borderId="0" applyNumberFormat="0" applyFill="0" applyBorder="0" applyAlignment="0" applyProtection="0"/>
    <xf numFmtId="0" fontId="28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>
      <protection locked="0"/>
    </xf>
    <xf numFmtId="0" fontId="33" fillId="0" borderId="0" applyNumberFormat="0" applyFill="0" applyBorder="0" applyAlignment="0">
      <protection locked="0"/>
    </xf>
    <xf numFmtId="0" fontId="31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3" fontId="27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0" fontId="1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1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8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6" fillId="0" borderId="0"/>
    <xf numFmtId="0" fontId="36" fillId="0" borderId="0"/>
    <xf numFmtId="43" fontId="4" fillId="0" borderId="0" applyFont="0" applyFill="0" applyBorder="0" applyAlignment="0" applyProtection="0"/>
    <xf numFmtId="0" fontId="35" fillId="0" borderId="0"/>
    <xf numFmtId="0" fontId="4" fillId="0" borderId="0"/>
    <xf numFmtId="9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3" fillId="0" borderId="0" applyNumberFormat="0" applyFill="0" applyBorder="0" applyAlignment="0">
      <protection locked="0"/>
    </xf>
    <xf numFmtId="43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7" fillId="0" borderId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0" fillId="0" borderId="14" applyNumberFormat="0" applyFill="0" applyAlignment="0"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4" fillId="2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5" fillId="0" borderId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31" borderId="0" applyNumberFormat="0" applyBorder="0" applyAlignment="0" applyProtection="0"/>
    <xf numFmtId="0" fontId="4" fillId="32" borderId="10" applyNumberFormat="0" applyFont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36" fillId="0" borderId="0"/>
    <xf numFmtId="43" fontId="32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36" fillId="0" borderId="0"/>
    <xf numFmtId="0" fontId="32" fillId="0" borderId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" fontId="45" fillId="0" borderId="0" applyFont="0" applyFill="0" applyBorder="0" applyAlignment="0" applyProtection="0"/>
    <xf numFmtId="0" fontId="36" fillId="0" borderId="0"/>
    <xf numFmtId="0" fontId="35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0" fontId="5" fillId="0" borderId="0"/>
    <xf numFmtId="165" fontId="5" fillId="0" borderId="0" applyFont="0" applyFill="0" applyBorder="0" applyAlignment="0" applyProtection="0"/>
  </cellStyleXfs>
  <cellXfs count="188">
    <xf numFmtId="0" fontId="0" fillId="0" borderId="0" xfId="0"/>
    <xf numFmtId="0" fontId="7" fillId="0" borderId="0" xfId="40" applyFont="1" applyAlignment="1">
      <alignment vertical="center"/>
    </xf>
    <xf numFmtId="0" fontId="6" fillId="0" borderId="0" xfId="40" applyFont="1" applyAlignment="1">
      <alignment vertical="center"/>
    </xf>
    <xf numFmtId="0" fontId="6" fillId="0" borderId="0" xfId="40" applyFont="1" applyAlignment="1">
      <alignment vertical="center" wrapText="1"/>
    </xf>
    <xf numFmtId="38" fontId="7" fillId="0" borderId="0" xfId="40" applyNumberFormat="1" applyFont="1" applyAlignment="1">
      <alignment vertical="center"/>
    </xf>
    <xf numFmtId="0" fontId="6" fillId="0" borderId="0" xfId="39" applyFont="1" applyAlignment="1">
      <alignment vertical="center"/>
    </xf>
    <xf numFmtId="0" fontId="7" fillId="0" borderId="0" xfId="39" applyFont="1" applyAlignment="1">
      <alignment vertical="center"/>
    </xf>
    <xf numFmtId="38" fontId="6" fillId="0" borderId="0" xfId="40" applyNumberFormat="1" applyFont="1" applyAlignment="1">
      <alignment vertical="center"/>
    </xf>
    <xf numFmtId="166" fontId="7" fillId="0" borderId="0" xfId="28" applyNumberFormat="1" applyFont="1" applyFill="1" applyAlignment="1">
      <alignment horizontal="right" vertical="center"/>
    </xf>
    <xf numFmtId="166" fontId="7" fillId="0" borderId="0" xfId="28" applyNumberFormat="1" applyFont="1" applyFill="1" applyBorder="1" applyAlignment="1">
      <alignment horizontal="right" vertical="center"/>
    </xf>
    <xf numFmtId="168" fontId="7" fillId="0" borderId="0" xfId="28" applyNumberFormat="1" applyFont="1" applyFill="1" applyBorder="1" applyAlignment="1">
      <alignment horizontal="right" vertical="center"/>
    </xf>
    <xf numFmtId="9" fontId="7" fillId="0" borderId="0" xfId="44" applyFont="1" applyFill="1" applyBorder="1" applyAlignment="1">
      <alignment horizontal="right" vertical="center"/>
    </xf>
    <xf numFmtId="167" fontId="7" fillId="0" borderId="0" xfId="40" applyNumberFormat="1" applyFont="1" applyAlignment="1">
      <alignment vertical="center"/>
    </xf>
    <xf numFmtId="166" fontId="7" fillId="0" borderId="0" xfId="40" applyNumberFormat="1" applyFont="1" applyAlignment="1">
      <alignment horizontal="right" vertical="center"/>
    </xf>
    <xf numFmtId="166" fontId="6" fillId="0" borderId="0" xfId="40" quotePrefix="1" applyNumberFormat="1" applyFont="1" applyAlignment="1">
      <alignment horizontal="right" vertical="center"/>
    </xf>
    <xf numFmtId="166" fontId="6" fillId="0" borderId="0" xfId="40" applyNumberFormat="1" applyFont="1" applyAlignment="1">
      <alignment horizontal="right" vertical="center"/>
    </xf>
    <xf numFmtId="0" fontId="6" fillId="0" borderId="1" xfId="40" applyFont="1" applyBorder="1" applyAlignment="1">
      <alignment horizontal="center" vertical="center" wrapText="1"/>
    </xf>
    <xf numFmtId="0" fontId="7" fillId="0" borderId="0" xfId="40" applyFont="1" applyAlignment="1">
      <alignment horizontal="center" vertical="center" wrapText="1"/>
    </xf>
    <xf numFmtId="166" fontId="6" fillId="0" borderId="1" xfId="40" applyNumberFormat="1" applyFont="1" applyBorder="1" applyAlignment="1">
      <alignment horizontal="right" vertical="center"/>
    </xf>
    <xf numFmtId="38" fontId="7" fillId="0" borderId="0" xfId="40" applyNumberFormat="1" applyFont="1" applyAlignment="1">
      <alignment horizontal="center" vertical="center"/>
    </xf>
    <xf numFmtId="38" fontId="7" fillId="0" borderId="0" xfId="39" applyNumberFormat="1" applyFont="1" applyAlignment="1">
      <alignment horizontal="center" vertical="center"/>
    </xf>
    <xf numFmtId="166" fontId="7" fillId="0" borderId="0" xfId="39" applyNumberFormat="1" applyFont="1" applyAlignment="1">
      <alignment horizontal="right" vertical="center"/>
    </xf>
    <xf numFmtId="166" fontId="7" fillId="0" borderId="1" xfId="39" applyNumberFormat="1" applyFont="1" applyBorder="1" applyAlignment="1">
      <alignment horizontal="right" vertical="center"/>
    </xf>
    <xf numFmtId="166" fontId="7" fillId="0" borderId="3" xfId="39" applyNumberFormat="1" applyFont="1" applyBorder="1" applyAlignment="1">
      <alignment horizontal="right" vertical="center"/>
    </xf>
    <xf numFmtId="166" fontId="7" fillId="0" borderId="1" xfId="40" applyNumberFormat="1" applyFont="1" applyBorder="1" applyAlignment="1">
      <alignment horizontal="right" vertical="center"/>
    </xf>
    <xf numFmtId="166" fontId="7" fillId="0" borderId="0" xfId="39" applyNumberFormat="1" applyFont="1" applyAlignment="1">
      <alignment vertical="center"/>
    </xf>
    <xf numFmtId="166" fontId="7" fillId="0" borderId="3" xfId="39" applyNumberFormat="1" applyFont="1" applyBorder="1" applyAlignment="1">
      <alignment vertical="center"/>
    </xf>
    <xf numFmtId="166" fontId="7" fillId="0" borderId="2" xfId="40" applyNumberFormat="1" applyFont="1" applyBorder="1" applyAlignment="1">
      <alignment horizontal="right" vertical="center"/>
    </xf>
    <xf numFmtId="166" fontId="6" fillId="0" borderId="0" xfId="40" applyNumberFormat="1" applyFont="1" applyAlignment="1">
      <alignment horizontal="right" vertical="center" wrapText="1"/>
    </xf>
    <xf numFmtId="0" fontId="6" fillId="0" borderId="0" xfId="40" applyFont="1" applyAlignment="1">
      <alignment horizontal="center" vertical="center" wrapText="1"/>
    </xf>
    <xf numFmtId="166" fontId="7" fillId="0" borderId="2" xfId="39" applyNumberFormat="1" applyFont="1" applyBorder="1" applyAlignment="1">
      <alignment horizontal="right" vertical="center"/>
    </xf>
    <xf numFmtId="38" fontId="7" fillId="0" borderId="0" xfId="40" applyNumberFormat="1" applyFont="1" applyAlignment="1">
      <alignment horizontal="right" vertical="center"/>
    </xf>
    <xf numFmtId="166" fontId="7" fillId="0" borderId="0" xfId="40" applyNumberFormat="1" applyFont="1" applyAlignment="1">
      <alignment horizontal="right" vertical="center" wrapText="1"/>
    </xf>
    <xf numFmtId="0" fontId="7" fillId="0" borderId="0" xfId="55" applyFont="1" applyAlignment="1">
      <alignment vertical="center"/>
    </xf>
    <xf numFmtId="166" fontId="7" fillId="0" borderId="0" xfId="39" applyNumberFormat="1" applyFont="1" applyAlignment="1">
      <alignment horizontal="right" vertical="center" wrapText="1"/>
    </xf>
    <xf numFmtId="0" fontId="7" fillId="0" borderId="0" xfId="0" applyFont="1" applyAlignment="1">
      <alignment vertical="center"/>
    </xf>
    <xf numFmtId="38" fontId="7" fillId="0" borderId="0" xfId="39" applyNumberFormat="1" applyFont="1" applyAlignment="1">
      <alignment vertical="center"/>
    </xf>
    <xf numFmtId="0" fontId="6" fillId="0" borderId="1" xfId="40" applyFont="1" applyBorder="1" applyAlignment="1">
      <alignment vertical="center"/>
    </xf>
    <xf numFmtId="0" fontId="7" fillId="0" borderId="1" xfId="40" applyFont="1" applyBorder="1" applyAlignment="1">
      <alignment vertical="center"/>
    </xf>
    <xf numFmtId="38" fontId="7" fillId="0" borderId="1" xfId="40" applyNumberFormat="1" applyFont="1" applyBorder="1" applyAlignment="1">
      <alignment vertical="center"/>
    </xf>
    <xf numFmtId="166" fontId="7" fillId="0" borderId="0" xfId="28" applyNumberFormat="1" applyFont="1" applyFill="1" applyAlignment="1">
      <alignment vertical="center" wrapText="1"/>
    </xf>
    <xf numFmtId="166" fontId="7" fillId="0" borderId="3" xfId="28" applyNumberFormat="1" applyFont="1" applyFill="1" applyBorder="1" applyAlignment="1">
      <alignment vertical="center" wrapText="1"/>
    </xf>
    <xf numFmtId="166" fontId="7" fillId="0" borderId="0" xfId="28" applyNumberFormat="1" applyFont="1" applyFill="1" applyBorder="1" applyAlignment="1">
      <alignment vertical="center" wrapText="1"/>
    </xf>
    <xf numFmtId="166" fontId="7" fillId="0" borderId="0" xfId="28" applyNumberFormat="1" applyFont="1" applyFill="1" applyAlignment="1">
      <alignment horizontal="right" vertical="center" wrapText="1"/>
    </xf>
    <xf numFmtId="166" fontId="7" fillId="0" borderId="0" xfId="28" applyNumberFormat="1" applyFont="1" applyFill="1" applyBorder="1" applyAlignment="1">
      <alignment vertical="center"/>
    </xf>
    <xf numFmtId="166" fontId="7" fillId="0" borderId="1" xfId="28" applyNumberFormat="1" applyFont="1" applyFill="1" applyBorder="1" applyAlignment="1">
      <alignment vertical="center" wrapText="1"/>
    </xf>
    <xf numFmtId="168" fontId="7" fillId="0" borderId="1" xfId="28" applyNumberFormat="1" applyFont="1" applyFill="1" applyBorder="1" applyAlignment="1">
      <alignment horizontal="right" vertical="center" wrapText="1"/>
    </xf>
    <xf numFmtId="166" fontId="7" fillId="0" borderId="2" xfId="28" applyNumberFormat="1" applyFont="1" applyFill="1" applyBorder="1" applyAlignment="1">
      <alignment vertical="center" wrapText="1"/>
    </xf>
    <xf numFmtId="168" fontId="7" fillId="0" borderId="0" xfId="28" applyNumberFormat="1" applyFont="1" applyFill="1" applyBorder="1" applyAlignment="1">
      <alignment vertical="center" wrapText="1"/>
    </xf>
    <xf numFmtId="168" fontId="7" fillId="0" borderId="0" xfId="28" applyNumberFormat="1" applyFont="1" applyFill="1" applyAlignment="1">
      <alignment horizontal="right" vertical="center"/>
    </xf>
    <xf numFmtId="166" fontId="7" fillId="0" borderId="0" xfId="28" applyNumberFormat="1" applyFont="1" applyFill="1" applyBorder="1" applyAlignment="1">
      <alignment horizontal="right" vertical="center" wrapText="1"/>
    </xf>
    <xf numFmtId="38" fontId="7" fillId="0" borderId="1" xfId="40" applyNumberFormat="1" applyFont="1" applyBorder="1" applyAlignment="1">
      <alignment horizontal="center" vertical="center"/>
    </xf>
    <xf numFmtId="166" fontId="6" fillId="0" borderId="0" xfId="40" applyNumberFormat="1" applyFont="1" applyAlignment="1">
      <alignment horizontal="center" vertical="center" wrapText="1"/>
    </xf>
    <xf numFmtId="0" fontId="7" fillId="0" borderId="0" xfId="40" applyFont="1" applyAlignment="1">
      <alignment horizontal="right" vertical="center"/>
    </xf>
    <xf numFmtId="0" fontId="7" fillId="0" borderId="0" xfId="40" applyFont="1" applyAlignment="1">
      <alignment horizontal="right" vertical="center" wrapText="1"/>
    </xf>
    <xf numFmtId="0" fontId="50" fillId="0" borderId="0" xfId="40" applyFont="1" applyAlignment="1">
      <alignment vertical="center"/>
    </xf>
    <xf numFmtId="177" fontId="7" fillId="0" borderId="1" xfId="28" applyNumberFormat="1" applyFont="1" applyFill="1" applyBorder="1" applyAlignment="1">
      <alignment horizontal="right" vertical="center" wrapText="1"/>
    </xf>
    <xf numFmtId="166" fontId="7" fillId="0" borderId="3" xfId="28" applyNumberFormat="1" applyFont="1" applyFill="1" applyBorder="1" applyAlignment="1">
      <alignment horizontal="right" vertical="center" wrapText="1"/>
    </xf>
    <xf numFmtId="169" fontId="7" fillId="0" borderId="0" xfId="40" applyNumberFormat="1" applyFont="1" applyAlignment="1">
      <alignment horizontal="center" vertical="center"/>
    </xf>
    <xf numFmtId="166" fontId="7" fillId="0" borderId="0" xfId="40" applyNumberFormat="1" applyFont="1" applyAlignment="1">
      <alignment horizontal="center" vertical="center"/>
    </xf>
    <xf numFmtId="169" fontId="7" fillId="0" borderId="1" xfId="40" applyNumberFormat="1" applyFont="1" applyBorder="1" applyAlignment="1">
      <alignment horizontal="center" vertical="center"/>
    </xf>
    <xf numFmtId="166" fontId="7" fillId="0" borderId="1" xfId="40" applyNumberFormat="1" applyFont="1" applyBorder="1" applyAlignment="1">
      <alignment horizontal="center" vertical="center"/>
    </xf>
    <xf numFmtId="0" fontId="7" fillId="0" borderId="0" xfId="40" applyFont="1" applyAlignment="1">
      <alignment horizontal="center" vertical="center"/>
    </xf>
    <xf numFmtId="166" fontId="6" fillId="0" borderId="0" xfId="40" applyNumberFormat="1" applyFont="1" applyAlignment="1">
      <alignment horizontal="center" vertical="center"/>
    </xf>
    <xf numFmtId="166" fontId="6" fillId="0" borderId="1" xfId="40" applyNumberFormat="1" applyFont="1" applyBorder="1" applyAlignment="1">
      <alignment horizontal="center" vertical="center"/>
    </xf>
    <xf numFmtId="0" fontId="6" fillId="0" borderId="3" xfId="40" applyFont="1" applyBorder="1" applyAlignment="1">
      <alignment horizontal="center" vertical="center"/>
    </xf>
    <xf numFmtId="169" fontId="7" fillId="0" borderId="0" xfId="39" applyNumberFormat="1" applyFont="1" applyAlignment="1">
      <alignment horizontal="center" vertical="center"/>
    </xf>
    <xf numFmtId="166" fontId="7" fillId="0" borderId="0" xfId="39" applyNumberFormat="1" applyFont="1" applyAlignment="1">
      <alignment horizontal="center" vertical="center"/>
    </xf>
    <xf numFmtId="166" fontId="7" fillId="0" borderId="13" xfId="40" applyNumberFormat="1" applyFont="1" applyBorder="1" applyAlignment="1">
      <alignment horizontal="right" vertical="center"/>
    </xf>
    <xf numFmtId="166" fontId="7" fillId="0" borderId="3" xfId="40" applyNumberFormat="1" applyFont="1" applyBorder="1" applyAlignment="1">
      <alignment horizontal="right" vertical="center"/>
    </xf>
    <xf numFmtId="166" fontId="7" fillId="0" borderId="0" xfId="40" applyNumberFormat="1" applyFont="1" applyAlignment="1">
      <alignment vertical="center"/>
    </xf>
    <xf numFmtId="37" fontId="7" fillId="0" borderId="1" xfId="40" applyNumberFormat="1" applyFont="1" applyBorder="1" applyAlignment="1">
      <alignment vertical="center"/>
    </xf>
    <xf numFmtId="37" fontId="7" fillId="0" borderId="1" xfId="40" applyNumberFormat="1" applyFont="1" applyBorder="1" applyAlignment="1">
      <alignment horizontal="center" vertical="center"/>
    </xf>
    <xf numFmtId="0" fontId="6" fillId="0" borderId="3" xfId="40" applyFont="1" applyBorder="1" applyAlignment="1">
      <alignment horizontal="center" vertical="center" wrapText="1"/>
    </xf>
    <xf numFmtId="167" fontId="7" fillId="0" borderId="0" xfId="40" applyNumberFormat="1" applyFont="1" applyAlignment="1">
      <alignment horizontal="left" vertical="center"/>
    </xf>
    <xf numFmtId="167" fontId="7" fillId="0" borderId="0" xfId="40" applyNumberFormat="1" applyFont="1" applyAlignment="1">
      <alignment horizontal="left" vertical="center" indent="1"/>
    </xf>
    <xf numFmtId="170" fontId="7" fillId="0" borderId="0" xfId="40" applyNumberFormat="1" applyFont="1" applyAlignment="1">
      <alignment vertical="center"/>
    </xf>
    <xf numFmtId="170" fontId="7" fillId="0" borderId="0" xfId="40" applyNumberFormat="1" applyFont="1" applyAlignment="1">
      <alignment horizontal="center" vertical="center"/>
    </xf>
    <xf numFmtId="170" fontId="7" fillId="0" borderId="13" xfId="40" applyNumberFormat="1" applyFont="1" applyBorder="1" applyAlignment="1">
      <alignment horizontal="right" vertical="center"/>
    </xf>
    <xf numFmtId="170" fontId="7" fillId="0" borderId="0" xfId="40" applyNumberFormat="1" applyFont="1" applyAlignment="1">
      <alignment horizontal="right" vertical="center"/>
    </xf>
    <xf numFmtId="167" fontId="6" fillId="0" borderId="0" xfId="40" applyNumberFormat="1" applyFont="1" applyAlignment="1">
      <alignment vertical="center"/>
    </xf>
    <xf numFmtId="169" fontId="6" fillId="0" borderId="0" xfId="39" applyNumberFormat="1" applyFont="1" applyAlignment="1">
      <alignment horizontal="center" vertical="center"/>
    </xf>
    <xf numFmtId="167" fontId="6" fillId="0" borderId="0" xfId="39" applyNumberFormat="1" applyFont="1" applyAlignment="1">
      <alignment vertical="center"/>
    </xf>
    <xf numFmtId="0" fontId="6" fillId="0" borderId="0" xfId="39" quotePrefix="1" applyFont="1" applyAlignment="1">
      <alignment vertical="center"/>
    </xf>
    <xf numFmtId="0" fontId="7" fillId="0" borderId="0" xfId="39" applyFont="1" applyAlignment="1">
      <alignment horizontal="left" vertical="center"/>
    </xf>
    <xf numFmtId="171" fontId="6" fillId="0" borderId="0" xfId="39" applyNumberFormat="1" applyFont="1" applyAlignment="1">
      <alignment horizontal="center" vertical="center"/>
    </xf>
    <xf numFmtId="176" fontId="7" fillId="0" borderId="2" xfId="39" applyNumberFormat="1" applyFont="1" applyBorder="1" applyAlignment="1">
      <alignment horizontal="right" vertical="center"/>
    </xf>
    <xf numFmtId="176" fontId="6" fillId="0" borderId="0" xfId="39" applyNumberFormat="1" applyFont="1" applyAlignment="1">
      <alignment horizontal="center" vertical="center"/>
    </xf>
    <xf numFmtId="176" fontId="6" fillId="0" borderId="0" xfId="39" applyNumberFormat="1" applyFont="1" applyAlignment="1">
      <alignment horizontal="right" vertical="center"/>
    </xf>
    <xf numFmtId="172" fontId="7" fillId="0" borderId="0" xfId="40" applyNumberFormat="1" applyFont="1" applyAlignment="1">
      <alignment horizontal="right" vertical="center"/>
    </xf>
    <xf numFmtId="171" fontId="7" fillId="0" borderId="0" xfId="39" applyNumberFormat="1" applyFont="1" applyAlignment="1">
      <alignment horizontal="right" vertical="center"/>
    </xf>
    <xf numFmtId="171" fontId="6" fillId="0" borderId="0" xfId="39" applyNumberFormat="1" applyFont="1" applyAlignment="1">
      <alignment horizontal="right" vertical="center"/>
    </xf>
    <xf numFmtId="0" fontId="47" fillId="0" borderId="0" xfId="297" applyFont="1" applyAlignment="1">
      <alignment vertical="center"/>
    </xf>
    <xf numFmtId="166" fontId="46" fillId="0" borderId="0" xfId="297" applyNumberFormat="1" applyFont="1" applyAlignment="1">
      <alignment horizontal="right" vertical="center"/>
    </xf>
    <xf numFmtId="164" fontId="46" fillId="0" borderId="0" xfId="297" applyNumberFormat="1" applyFont="1" applyAlignment="1">
      <alignment horizontal="left" vertical="center"/>
    </xf>
    <xf numFmtId="164" fontId="46" fillId="0" borderId="0" xfId="297" applyNumberFormat="1" applyFont="1" applyAlignment="1">
      <alignment horizontal="centerContinuous" vertical="center"/>
    </xf>
    <xf numFmtId="37" fontId="46" fillId="0" borderId="0" xfId="297" applyNumberFormat="1" applyFont="1" applyAlignment="1">
      <alignment vertical="center"/>
    </xf>
    <xf numFmtId="37" fontId="47" fillId="0" borderId="0" xfId="297" applyNumberFormat="1" applyFont="1" applyAlignment="1">
      <alignment horizontal="left" vertical="center"/>
    </xf>
    <xf numFmtId="0" fontId="47" fillId="0" borderId="1" xfId="40" applyFont="1" applyBorder="1" applyAlignment="1">
      <alignment vertical="center"/>
    </xf>
    <xf numFmtId="0" fontId="47" fillId="0" borderId="3" xfId="40" applyFont="1" applyBorder="1" applyAlignment="1">
      <alignment vertical="center"/>
    </xf>
    <xf numFmtId="37" fontId="47" fillId="0" borderId="3" xfId="297" applyNumberFormat="1" applyFont="1" applyBorder="1" applyAlignment="1">
      <alignment horizontal="left" vertical="center"/>
    </xf>
    <xf numFmtId="166" fontId="46" fillId="0" borderId="3" xfId="297" applyNumberFormat="1" applyFont="1" applyBorder="1" applyAlignment="1">
      <alignment horizontal="right" vertical="center"/>
    </xf>
    <xf numFmtId="164" fontId="46" fillId="0" borderId="3" xfId="297" applyNumberFormat="1" applyFont="1" applyBorder="1" applyAlignment="1">
      <alignment horizontal="left" vertical="center"/>
    </xf>
    <xf numFmtId="164" fontId="46" fillId="0" borderId="3" xfId="297" applyNumberFormat="1" applyFont="1" applyBorder="1" applyAlignment="1">
      <alignment horizontal="centerContinuous" vertical="center"/>
    </xf>
    <xf numFmtId="37" fontId="46" fillId="0" borderId="0" xfId="297" applyNumberFormat="1" applyFont="1" applyAlignment="1">
      <alignment horizontal="left" vertical="center"/>
    </xf>
    <xf numFmtId="37" fontId="47" fillId="0" borderId="0" xfId="297" applyNumberFormat="1" applyFont="1" applyAlignment="1">
      <alignment horizontal="centerContinuous" vertical="center"/>
    </xf>
    <xf numFmtId="37" fontId="47" fillId="0" borderId="0" xfId="297" applyNumberFormat="1" applyFont="1" applyAlignment="1">
      <alignment vertical="center"/>
    </xf>
    <xf numFmtId="164" fontId="47" fillId="0" borderId="0" xfId="297" applyNumberFormat="1" applyFont="1" applyAlignment="1">
      <alignment horizontal="center" vertical="center"/>
    </xf>
    <xf numFmtId="164" fontId="47" fillId="0" borderId="0" xfId="297" applyNumberFormat="1" applyFont="1" applyAlignment="1">
      <alignment vertical="center"/>
    </xf>
    <xf numFmtId="166" fontId="47" fillId="0" borderId="0" xfId="297" applyNumberFormat="1" applyFont="1" applyAlignment="1">
      <alignment horizontal="center" vertical="center"/>
    </xf>
    <xf numFmtId="166" fontId="47" fillId="0" borderId="0" xfId="297" applyNumberFormat="1" applyFont="1" applyAlignment="1">
      <alignment horizontal="right" vertical="center"/>
    </xf>
    <xf numFmtId="37" fontId="47" fillId="0" borderId="0" xfId="297" applyNumberFormat="1" applyFont="1" applyAlignment="1">
      <alignment horizontal="right" vertical="center"/>
    </xf>
    <xf numFmtId="166" fontId="47" fillId="0" borderId="0" xfId="40" applyNumberFormat="1" applyFont="1" applyAlignment="1">
      <alignment horizontal="right" vertical="center"/>
    </xf>
    <xf numFmtId="37" fontId="47" fillId="0" borderId="0" xfId="297" applyNumberFormat="1" applyFont="1" applyAlignment="1">
      <alignment horizontal="center" vertical="center"/>
    </xf>
    <xf numFmtId="166" fontId="47" fillId="0" borderId="0" xfId="297" applyNumberFormat="1" applyFont="1" applyAlignment="1">
      <alignment vertical="center"/>
    </xf>
    <xf numFmtId="164" fontId="47" fillId="0" borderId="0" xfId="297" applyNumberFormat="1" applyFont="1" applyAlignment="1">
      <alignment horizontal="right" vertical="center"/>
    </xf>
    <xf numFmtId="37" fontId="47" fillId="0" borderId="3" xfId="297" applyNumberFormat="1" applyFont="1" applyBorder="1" applyAlignment="1">
      <alignment horizontal="center" vertical="center"/>
    </xf>
    <xf numFmtId="166" fontId="47" fillId="0" borderId="3" xfId="297" applyNumberFormat="1" applyFont="1" applyBorder="1" applyAlignment="1">
      <alignment horizontal="right" vertical="center"/>
    </xf>
    <xf numFmtId="168" fontId="46" fillId="0" borderId="0" xfId="297" applyNumberFormat="1" applyFont="1" applyAlignment="1">
      <alignment vertical="center"/>
    </xf>
    <xf numFmtId="168" fontId="46" fillId="0" borderId="0" xfId="297" applyNumberFormat="1" applyFont="1" applyAlignment="1">
      <alignment horizontal="right" vertical="center"/>
    </xf>
    <xf numFmtId="37" fontId="46" fillId="0" borderId="0" xfId="297" quotePrefix="1" applyNumberFormat="1" applyFont="1" applyAlignment="1">
      <alignment vertical="center"/>
    </xf>
    <xf numFmtId="37" fontId="46" fillId="0" borderId="0" xfId="297" applyNumberFormat="1" applyFont="1" applyAlignment="1">
      <alignment horizontal="center" vertical="center"/>
    </xf>
    <xf numFmtId="166" fontId="46" fillId="0" borderId="13" xfId="297" applyNumberFormat="1" applyFont="1" applyBorder="1" applyAlignment="1">
      <alignment horizontal="right" vertical="center"/>
    </xf>
    <xf numFmtId="37" fontId="46" fillId="0" borderId="0" xfId="297" quotePrefix="1" applyNumberFormat="1" applyFont="1" applyAlignment="1">
      <alignment horizontal="left" vertical="center"/>
    </xf>
    <xf numFmtId="166" fontId="46" fillId="0" borderId="0" xfId="40" applyNumberFormat="1" applyFont="1" applyAlignment="1">
      <alignment horizontal="right" vertical="center"/>
    </xf>
    <xf numFmtId="168" fontId="46" fillId="0" borderId="0" xfId="40" applyNumberFormat="1" applyFont="1" applyAlignment="1">
      <alignment horizontal="right" vertical="center"/>
    </xf>
    <xf numFmtId="37" fontId="46" fillId="0" borderId="0" xfId="297" quotePrefix="1" applyNumberFormat="1" applyFont="1" applyAlignment="1">
      <alignment horizontal="center" vertical="center"/>
    </xf>
    <xf numFmtId="37" fontId="46" fillId="0" borderId="0" xfId="297" quotePrefix="1" applyNumberFormat="1" applyFont="1" applyAlignment="1">
      <alignment horizontal="left" vertical="center" indent="1"/>
    </xf>
    <xf numFmtId="166" fontId="46" fillId="0" borderId="3" xfId="40" applyNumberFormat="1" applyFont="1" applyBorder="1" applyAlignment="1">
      <alignment horizontal="right" vertical="center"/>
    </xf>
    <xf numFmtId="164" fontId="46" fillId="0" borderId="0" xfId="297" applyNumberFormat="1" applyFont="1" applyAlignment="1">
      <alignment vertical="center"/>
    </xf>
    <xf numFmtId="164" fontId="46" fillId="0" borderId="0" xfId="297" applyNumberFormat="1" applyFont="1" applyAlignment="1">
      <alignment horizontal="right" vertical="center"/>
    </xf>
    <xf numFmtId="166" fontId="46" fillId="0" borderId="16" xfId="297" applyNumberFormat="1" applyFont="1" applyBorder="1" applyAlignment="1">
      <alignment horizontal="right" vertical="center"/>
    </xf>
    <xf numFmtId="164" fontId="46" fillId="0" borderId="0" xfId="297" applyNumberFormat="1" applyFont="1" applyAlignment="1">
      <alignment horizontal="center" vertical="center"/>
    </xf>
    <xf numFmtId="0" fontId="52" fillId="0" borderId="0" xfId="0" applyFont="1" applyAlignment="1">
      <alignment vertical="center"/>
    </xf>
    <xf numFmtId="37" fontId="46" fillId="0" borderId="3" xfId="297" applyNumberFormat="1" applyFont="1" applyBorder="1" applyAlignment="1">
      <alignment vertical="center"/>
    </xf>
    <xf numFmtId="164" fontId="46" fillId="0" borderId="3" xfId="297" applyNumberFormat="1" applyFont="1" applyBorder="1" applyAlignment="1">
      <alignment vertical="center"/>
    </xf>
    <xf numFmtId="166" fontId="6" fillId="0" borderId="0" xfId="40" applyNumberFormat="1" applyFont="1" applyAlignment="1">
      <alignment horizontal="left" vertical="center" wrapText="1"/>
    </xf>
    <xf numFmtId="166" fontId="7" fillId="0" borderId="0" xfId="40" applyNumberFormat="1" applyFont="1" applyAlignment="1">
      <alignment horizontal="left" vertical="center"/>
    </xf>
    <xf numFmtId="37" fontId="6" fillId="0" borderId="0" xfId="297" applyNumberFormat="1" applyFont="1" applyAlignment="1">
      <alignment vertical="center"/>
    </xf>
    <xf numFmtId="166" fontId="6" fillId="0" borderId="0" xfId="40" applyNumberFormat="1" applyFont="1" applyAlignment="1">
      <alignment vertical="center"/>
    </xf>
    <xf numFmtId="166" fontId="7" fillId="0" borderId="3" xfId="40" applyNumberFormat="1" applyFont="1" applyBorder="1" applyAlignment="1">
      <alignment horizontal="right" vertical="center" wrapText="1"/>
    </xf>
    <xf numFmtId="166" fontId="7" fillId="0" borderId="0" xfId="40" applyNumberFormat="1" applyFont="1" applyAlignment="1">
      <alignment vertical="center" wrapText="1"/>
    </xf>
    <xf numFmtId="166" fontId="7" fillId="0" borderId="2" xfId="40" applyNumberFormat="1" applyFont="1" applyBorder="1" applyAlignment="1">
      <alignment horizontal="right" vertical="center" wrapText="1"/>
    </xf>
    <xf numFmtId="166" fontId="6" fillId="0" borderId="0" xfId="40" applyNumberFormat="1" applyFont="1" applyAlignment="1">
      <alignment horizontal="left" vertical="center"/>
    </xf>
    <xf numFmtId="0" fontId="7" fillId="0" borderId="0" xfId="39" applyFont="1" applyAlignment="1">
      <alignment horizontal="center" vertical="center"/>
    </xf>
    <xf numFmtId="0" fontId="7" fillId="0" borderId="1" xfId="39" applyFont="1" applyBorder="1" applyAlignment="1">
      <alignment vertical="center"/>
    </xf>
    <xf numFmtId="0" fontId="6" fillId="0" borderId="1" xfId="39" applyFont="1" applyBorder="1" applyAlignment="1">
      <alignment vertical="center"/>
    </xf>
    <xf numFmtId="0" fontId="7" fillId="0" borderId="1" xfId="39" applyFont="1" applyBorder="1" applyAlignment="1">
      <alignment horizontal="center" vertical="center"/>
    </xf>
    <xf numFmtId="0" fontId="6" fillId="0" borderId="0" xfId="39" applyFont="1" applyAlignment="1">
      <alignment vertical="center" wrapText="1"/>
    </xf>
    <xf numFmtId="0" fontId="6" fillId="0" borderId="0" xfId="39" applyFont="1" applyAlignment="1">
      <alignment horizontal="center" vertical="center"/>
    </xf>
    <xf numFmtId="0" fontId="6" fillId="0" borderId="3" xfId="39" applyFont="1" applyBorder="1" applyAlignment="1">
      <alignment horizontal="center" vertical="center"/>
    </xf>
    <xf numFmtId="0" fontId="7" fillId="0" borderId="0" xfId="39" applyFont="1" applyAlignment="1">
      <alignment vertical="center" wrapText="1"/>
    </xf>
    <xf numFmtId="0" fontId="7" fillId="0" borderId="0" xfId="39" applyFont="1" applyAlignment="1">
      <alignment horizontal="center" vertical="center" wrapText="1"/>
    </xf>
    <xf numFmtId="166" fontId="7" fillId="0" borderId="0" xfId="40" applyNumberFormat="1" applyFont="1" applyAlignment="1">
      <alignment horizontal="center" vertical="center" wrapText="1"/>
    </xf>
    <xf numFmtId="38" fontId="7" fillId="0" borderId="0" xfId="39" applyNumberFormat="1" applyFont="1" applyAlignment="1">
      <alignment horizontal="center" vertical="center" wrapText="1"/>
    </xf>
    <xf numFmtId="166" fontId="6" fillId="0" borderId="0" xfId="40" applyNumberFormat="1" applyFont="1" applyAlignment="1">
      <alignment vertical="center" wrapText="1"/>
    </xf>
    <xf numFmtId="175" fontId="48" fillId="0" borderId="0" xfId="0" applyNumberFormat="1" applyFont="1" applyAlignment="1">
      <alignment vertical="center" wrapText="1"/>
    </xf>
    <xf numFmtId="0" fontId="49" fillId="0" borderId="0" xfId="0" applyFont="1" applyAlignment="1">
      <alignment vertical="center" wrapText="1"/>
    </xf>
    <xf numFmtId="175" fontId="48" fillId="0" borderId="0" xfId="0" applyNumberFormat="1" applyFont="1" applyAlignment="1">
      <alignment horizontal="right" vertical="center"/>
    </xf>
    <xf numFmtId="175" fontId="48" fillId="0" borderId="3" xfId="0" applyNumberFormat="1" applyFont="1" applyBorder="1" applyAlignment="1">
      <alignment vertical="center" wrapText="1"/>
    </xf>
    <xf numFmtId="175" fontId="49" fillId="0" borderId="0" xfId="0" applyNumberFormat="1" applyFont="1" applyAlignment="1">
      <alignment vertical="center" wrapText="1"/>
    </xf>
    <xf numFmtId="166" fontId="7" fillId="0" borderId="1" xfId="39" applyNumberFormat="1" applyFont="1" applyBorder="1" applyAlignment="1">
      <alignment vertical="center" wrapText="1"/>
    </xf>
    <xf numFmtId="166" fontId="7" fillId="0" borderId="0" xfId="39" applyNumberFormat="1" applyFont="1" applyAlignment="1">
      <alignment vertical="center" wrapText="1"/>
    </xf>
    <xf numFmtId="0" fontId="7" fillId="0" borderId="1" xfId="39" applyFont="1" applyBorder="1" applyAlignment="1">
      <alignment vertical="center" wrapText="1"/>
    </xf>
    <xf numFmtId="0" fontId="7" fillId="0" borderId="1" xfId="39" applyFont="1" applyBorder="1" applyAlignment="1">
      <alignment horizontal="center" vertical="center" wrapText="1"/>
    </xf>
    <xf numFmtId="0" fontId="6" fillId="0" borderId="1" xfId="39" applyFont="1" applyBorder="1" applyAlignment="1">
      <alignment vertical="center" wrapText="1"/>
    </xf>
    <xf numFmtId="166" fontId="6" fillId="0" borderId="1" xfId="39" applyNumberFormat="1" applyFont="1" applyBorder="1" applyAlignment="1">
      <alignment horizontal="right" vertical="center"/>
    </xf>
    <xf numFmtId="166" fontId="6" fillId="0" borderId="0" xfId="39" applyNumberFormat="1" applyFont="1" applyAlignment="1">
      <alignment horizontal="right" vertical="center"/>
    </xf>
    <xf numFmtId="38" fontId="7" fillId="0" borderId="0" xfId="40" applyNumberFormat="1" applyFont="1" applyAlignment="1">
      <alignment horizontal="center" vertical="center" wrapText="1"/>
    </xf>
    <xf numFmtId="38" fontId="7" fillId="0" borderId="3" xfId="40" applyNumberFormat="1" applyFont="1" applyBorder="1" applyAlignment="1">
      <alignment vertical="center"/>
    </xf>
    <xf numFmtId="0" fontId="7" fillId="0" borderId="3" xfId="39" applyFont="1" applyBorder="1" applyAlignment="1">
      <alignment vertical="center"/>
    </xf>
    <xf numFmtId="38" fontId="7" fillId="0" borderId="3" xfId="40" applyNumberFormat="1" applyFont="1" applyBorder="1" applyAlignment="1">
      <alignment horizontal="center" vertical="center" wrapText="1"/>
    </xf>
    <xf numFmtId="0" fontId="7" fillId="0" borderId="3" xfId="40" applyFont="1" applyBorder="1" applyAlignment="1">
      <alignment horizontal="center" vertical="center" wrapText="1"/>
    </xf>
    <xf numFmtId="0" fontId="6" fillId="0" borderId="3" xfId="40" applyFont="1" applyBorder="1" applyAlignment="1">
      <alignment vertical="center" wrapText="1"/>
    </xf>
    <xf numFmtId="166" fontId="6" fillId="0" borderId="3" xfId="40" applyNumberFormat="1" applyFont="1" applyBorder="1" applyAlignment="1">
      <alignment vertical="center" wrapText="1"/>
    </xf>
    <xf numFmtId="167" fontId="6" fillId="0" borderId="0" xfId="40" applyNumberFormat="1" applyFont="1" applyAlignment="1">
      <alignment horizontal="left" vertical="center"/>
    </xf>
    <xf numFmtId="38" fontId="7" fillId="0" borderId="1" xfId="39" applyNumberFormat="1" applyFont="1" applyBorder="1" applyAlignment="1">
      <alignment vertical="center"/>
    </xf>
    <xf numFmtId="166" fontId="6" fillId="0" borderId="0" xfId="40" applyNumberFormat="1" applyFont="1" applyAlignment="1">
      <alignment horizontal="center" vertical="center" wrapText="1"/>
    </xf>
    <xf numFmtId="166" fontId="6" fillId="0" borderId="1" xfId="40" applyNumberFormat="1" applyFont="1" applyBorder="1" applyAlignment="1">
      <alignment horizontal="center" vertical="center" wrapText="1"/>
    </xf>
    <xf numFmtId="0" fontId="7" fillId="0" borderId="0" xfId="40" applyFont="1" applyAlignment="1">
      <alignment horizontal="left" vertical="center"/>
    </xf>
    <xf numFmtId="167" fontId="7" fillId="0" borderId="0" xfId="55" applyNumberFormat="1" applyFont="1" applyAlignment="1">
      <alignment horizontal="center" vertical="center"/>
    </xf>
    <xf numFmtId="0" fontId="7" fillId="0" borderId="0" xfId="55" applyFont="1" applyAlignment="1">
      <alignment vertical="center"/>
    </xf>
    <xf numFmtId="166" fontId="6" fillId="0" borderId="3" xfId="40" applyNumberFormat="1" applyFont="1" applyBorder="1" applyAlignment="1">
      <alignment horizontal="center" vertical="center" wrapText="1"/>
    </xf>
    <xf numFmtId="166" fontId="6" fillId="0" borderId="1" xfId="40" applyNumberFormat="1" applyFont="1" applyBorder="1" applyAlignment="1">
      <alignment horizontal="center" vertical="center"/>
    </xf>
    <xf numFmtId="166" fontId="6" fillId="0" borderId="0" xfId="40" applyNumberFormat="1" applyFont="1" applyAlignment="1">
      <alignment horizontal="center" vertical="center"/>
    </xf>
    <xf numFmtId="164" fontId="47" fillId="0" borderId="3" xfId="297" applyNumberFormat="1" applyFont="1" applyBorder="1" applyAlignment="1">
      <alignment horizontal="center" vertical="center"/>
    </xf>
    <xf numFmtId="164" fontId="47" fillId="0" borderId="15" xfId="297" applyNumberFormat="1" applyFont="1" applyBorder="1" applyAlignment="1">
      <alignment horizontal="center" vertical="center"/>
    </xf>
    <xf numFmtId="166" fontId="47" fillId="0" borderId="15" xfId="297" applyNumberFormat="1" applyFont="1" applyBorder="1" applyAlignment="1">
      <alignment horizontal="center" vertical="center"/>
    </xf>
  </cellXfs>
  <cellStyles count="300">
    <cellStyle name="20% - Accent1" xfId="1" builtinId="30" customBuiltin="1"/>
    <cellStyle name="20% - Accent1 2" xfId="179" xr:uid="{FDC8DC30-686E-44A8-B7AD-5A0E51F23759}"/>
    <cellStyle name="20% - Accent2" xfId="2" builtinId="34" customBuiltin="1"/>
    <cellStyle name="20% - Accent2 2" xfId="181" xr:uid="{E2480CE9-90BE-465F-BBBD-BE97DC5CC867}"/>
    <cellStyle name="20% - Accent3" xfId="3" builtinId="38" customBuiltin="1"/>
    <cellStyle name="20% - Accent3 2" xfId="183" xr:uid="{97E9FB17-B088-4F4F-94BE-B1AF1C9C5BFE}"/>
    <cellStyle name="20% - Accent4" xfId="4" builtinId="42" customBuiltin="1"/>
    <cellStyle name="20% - Accent4 2" xfId="185" xr:uid="{2A1889D3-7C1D-4FEA-AE4F-93F1FBB81FD6}"/>
    <cellStyle name="20% - Accent5" xfId="5" builtinId="46" customBuiltin="1"/>
    <cellStyle name="20% - Accent5 2" xfId="187" xr:uid="{70C7EAE4-5060-4511-AEE9-BC14281793FF}"/>
    <cellStyle name="20% - Accent6" xfId="6" builtinId="50" customBuiltin="1"/>
    <cellStyle name="20% - Accent6 2" xfId="189" xr:uid="{523A33A6-E953-498E-97BF-83231A0C786C}"/>
    <cellStyle name="40% - Accent1" xfId="7" builtinId="31" customBuiltin="1"/>
    <cellStyle name="40% - Accent1 2" xfId="180" xr:uid="{DCE1A187-5DF2-43F6-A750-4D52943628B3}"/>
    <cellStyle name="40% - Accent2" xfId="8" builtinId="35" customBuiltin="1"/>
    <cellStyle name="40% - Accent2 2" xfId="182" xr:uid="{91E4E13C-1282-4590-8DC4-436EA917AB36}"/>
    <cellStyle name="40% - Accent3" xfId="9" builtinId="39" customBuiltin="1"/>
    <cellStyle name="40% - Accent3 2" xfId="184" xr:uid="{11946EA2-A9F8-492D-B513-0EAAF1DA49D0}"/>
    <cellStyle name="40% - Accent4" xfId="10" builtinId="43" customBuiltin="1"/>
    <cellStyle name="40% - Accent4 2" xfId="186" xr:uid="{CD569317-BCCF-40CA-955A-4867B3DABCDC}"/>
    <cellStyle name="40% - Accent5" xfId="11" builtinId="47" customBuiltin="1"/>
    <cellStyle name="40% - Accent5 2" xfId="188" xr:uid="{D199B3DF-EF92-4A4B-B7EE-469427168340}"/>
    <cellStyle name="40% - Accent6" xfId="12" builtinId="51" customBuiltin="1"/>
    <cellStyle name="40% - Accent6 2" xfId="190" xr:uid="{AEC67C87-6A5A-414B-8307-2647627CDAA7}"/>
    <cellStyle name="60% - Accent1" xfId="13" builtinId="32" customBuiltin="1"/>
    <cellStyle name="60% - Accent1 2" xfId="192" xr:uid="{D646F439-BD7A-4033-AB61-4BCA3CAA32F0}"/>
    <cellStyle name="60% - Accent2" xfId="14" builtinId="36" customBuiltin="1"/>
    <cellStyle name="60% - Accent2 2" xfId="193" xr:uid="{AA73BA03-50C1-451F-9FF8-0C8145EE07FE}"/>
    <cellStyle name="60% - Accent3" xfId="15" builtinId="40" customBuiltin="1"/>
    <cellStyle name="60% - Accent3 2" xfId="194" xr:uid="{E47DCA55-00BB-48FD-A1C7-668B9DBBAA1E}"/>
    <cellStyle name="60% - Accent4" xfId="16" builtinId="44" customBuiltin="1"/>
    <cellStyle name="60% - Accent4 2" xfId="195" xr:uid="{99E60648-84C3-448A-9B77-56306D1BF814}"/>
    <cellStyle name="60% - Accent5" xfId="17" builtinId="48" customBuiltin="1"/>
    <cellStyle name="60% - Accent5 2" xfId="196" xr:uid="{6C2FEEF6-6D1A-4E78-B3F9-F0CC8230D522}"/>
    <cellStyle name="60% - Accent6" xfId="18" builtinId="52" customBuiltin="1"/>
    <cellStyle name="60% - Accent6 2" xfId="197" xr:uid="{FF4D036A-C13F-480E-A3E2-F274948DB8BA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1" xfId="299" xr:uid="{D9B21F80-320D-443C-86B1-DBCD41BBF4C9}"/>
    <cellStyle name="Comma 10 14 2 2 2" xfId="145" xr:uid="{0C4FAC1F-346C-4A36-B6F0-FAF6093B95AE}"/>
    <cellStyle name="Comma 10 14 2 2 2 2" xfId="252" xr:uid="{D44F94F5-8FC3-4546-948B-DEBAA0CAE535}"/>
    <cellStyle name="Comma 10 18 2" xfId="90" xr:uid="{11D602FA-8892-439A-BB58-1E5FCDE6ED15}"/>
    <cellStyle name="Comma 10 18 2 2" xfId="92" xr:uid="{73CC21BF-C821-4AD9-A3C9-E1E26FC90499}"/>
    <cellStyle name="Comma 10 18 2 2 2" xfId="217" xr:uid="{7BFD2649-D5AD-4EFF-8646-A8ECEC5926B4}"/>
    <cellStyle name="Comma 10 18 2 3" xfId="215" xr:uid="{5CB36F30-97F4-4D20-816F-C30C9D1EED7F}"/>
    <cellStyle name="Comma 10 18 4" xfId="83" xr:uid="{4D7053EB-7E3C-4FC0-85E5-B6D50B5C1ACD}"/>
    <cellStyle name="Comma 10 18 4 2" xfId="211" xr:uid="{F12D1FD1-FFBB-412A-839F-ACCDB956EA1D}"/>
    <cellStyle name="Comma 10 18 6" xfId="126" xr:uid="{55F6F1C1-2E08-454B-88EF-36510228D695}"/>
    <cellStyle name="Comma 10 18 6 2" xfId="237" xr:uid="{47001D78-6B88-49A2-98A5-F19312CADAD0}"/>
    <cellStyle name="Comma 10 19" xfId="157" xr:uid="{FE6A121E-5401-4786-9B3D-BA962FB338B8}"/>
    <cellStyle name="Comma 10 19 2" xfId="262" xr:uid="{F62FFF3B-AA95-4152-BAF5-1672C21ECCC5}"/>
    <cellStyle name="Comma 10 20" xfId="162" xr:uid="{AF8413AF-BCA8-47C5-B93D-E67241AFB96D}"/>
    <cellStyle name="Comma 10 20 2" xfId="266" xr:uid="{75F5D372-5EE3-4462-8504-C8A07A2F0186}"/>
    <cellStyle name="Comma 10 21" xfId="142" xr:uid="{15A36E82-EE31-4E05-834D-56DF046B45C7}"/>
    <cellStyle name="Comma 10 21 2" xfId="250" xr:uid="{4757AFC5-AA1D-4CAD-BB50-5642952193E7}"/>
    <cellStyle name="Comma 10 26" xfId="164" xr:uid="{8E4303AE-779C-4E4A-BC31-CE62E70081EC}"/>
    <cellStyle name="Comma 10 26 2" xfId="268" xr:uid="{9FC47E68-F4D9-44A0-81D0-27406E063593}"/>
    <cellStyle name="Comma 10 7 10 2" xfId="135" xr:uid="{AA9FA5B5-D559-4A72-AD9D-1298F1F6E9C6}"/>
    <cellStyle name="Comma 10 7 10 2 2" xfId="246" xr:uid="{B70C2666-24C8-4A83-AFB0-DAD944EF5F6D}"/>
    <cellStyle name="Comma 12 2 12" xfId="128" xr:uid="{E5F3ECC6-72DD-4ECF-A110-18689FA68BC2}"/>
    <cellStyle name="Comma 12 2 12 2" xfId="239" xr:uid="{DE53570A-80E5-4D93-ADC7-DD63E6EBD3E9}"/>
    <cellStyle name="Comma 12 2 13" xfId="132" xr:uid="{75AA302B-59F2-4433-8EDC-B92A58ADBA7C}"/>
    <cellStyle name="Comma 12 2 13 2" xfId="243" xr:uid="{74EEF97A-022F-4851-AF1B-820640791965}"/>
    <cellStyle name="Comma 12 21" xfId="137" xr:uid="{786C1EB1-AF3A-4461-A6DC-E96D6966E44B}"/>
    <cellStyle name="Comma 12 21 2" xfId="247" xr:uid="{F83C26E5-A699-434C-933E-FA5ED8235FCC}"/>
    <cellStyle name="Comma 14 10" xfId="67" xr:uid="{E8EFE67E-1727-4B0F-B17D-CA57B51902E1}"/>
    <cellStyle name="Comma 14 10 2" xfId="206" xr:uid="{8F7C3EB7-552C-498B-89E1-49A3F1E06F1D}"/>
    <cellStyle name="Comma 14 10 6" xfId="73" xr:uid="{2D1DD0FA-F171-455D-B1B9-1DB8AFF499E3}"/>
    <cellStyle name="Comma 14 10 6 2" xfId="207" xr:uid="{737CEA4D-DD93-4DA4-A4A4-577038487F18}"/>
    <cellStyle name="Comma 16 16" xfId="160" xr:uid="{56E51773-B00B-4BC3-A60E-7FB2A383713B}"/>
    <cellStyle name="Comma 16 16 2" xfId="265" xr:uid="{4AFA3A23-DD47-4842-9FAC-F14DAAED7E14}"/>
    <cellStyle name="Comma 164" xfId="99" xr:uid="{532D5046-1B93-4AEB-9F07-4C1861AE97F8}"/>
    <cellStyle name="Comma 164 2" xfId="220" xr:uid="{16DB21FC-7A45-4DAD-BC91-EA9E1DE61C9F}"/>
    <cellStyle name="Comma 164 4" xfId="104" xr:uid="{734DD17A-3C0B-4300-BC52-23E155EC3439}"/>
    <cellStyle name="Comma 164 4 2" xfId="224" xr:uid="{5514DAE8-059E-4B26-82CC-3594574BB843}"/>
    <cellStyle name="Comma 178 2" xfId="86" xr:uid="{57AAD7CD-4114-45D6-87D4-959A11F0D269}"/>
    <cellStyle name="Comma 178 2 2" xfId="213" xr:uid="{9EB042B3-D2CC-4CCC-8DF9-10A2AED11878}"/>
    <cellStyle name="Comma 182" xfId="170" xr:uid="{27DF7EA4-43F1-46EB-ADFA-0C75034CF85D}"/>
    <cellStyle name="Comma 182 2" xfId="272" xr:uid="{BA14FA3B-8D97-4588-B898-5668AB5D4067}"/>
    <cellStyle name="Comma 186 2" xfId="147" xr:uid="{FD1310CE-8E8D-4FAF-8CB1-221748B5AD9C}"/>
    <cellStyle name="Comma 186 2 2" xfId="253" xr:uid="{7C258758-3FFD-48D2-B0C1-7340C3EE73BE}"/>
    <cellStyle name="Comma 188 2" xfId="65" xr:uid="{EBABBADA-B5AD-4D1B-853B-C287254B4F59}"/>
    <cellStyle name="Comma 188 2 2" xfId="205" xr:uid="{1CD0EC81-6CCC-477A-99C0-BFD907C2270C}"/>
    <cellStyle name="Comma 189 2 2 2" xfId="140" xr:uid="{F83830E4-F4A9-4547-90F8-198F646CAB1B}"/>
    <cellStyle name="Comma 189 2 2 2 2" xfId="248" xr:uid="{D4B4D02C-08B1-43A7-A53F-F83CCB7DC8D8}"/>
    <cellStyle name="Comma 19 15" xfId="129" xr:uid="{A9D03555-F256-440A-8FC3-B15C2704C947}"/>
    <cellStyle name="Comma 19 15 2" xfId="240" xr:uid="{1A3033FB-A5C0-48CA-8D7F-6EA8DC5D3568}"/>
    <cellStyle name="Comma 19 17" xfId="133" xr:uid="{43AE5B47-1093-478C-8FC3-FD102F09477D}"/>
    <cellStyle name="Comma 19 17 2" xfId="244" xr:uid="{2074408C-5B84-4000-92F0-426123EC92E9}"/>
    <cellStyle name="Comma 190" xfId="109" xr:uid="{2837722C-3A73-4CD1-8AE7-304902F82A39}"/>
    <cellStyle name="Comma 190 2" xfId="227" xr:uid="{7A5A78DE-50D9-40F6-9264-43516A6FF789}"/>
    <cellStyle name="Comma 191" xfId="64" xr:uid="{0CCC169A-F234-4AE9-8852-AA8F6C441158}"/>
    <cellStyle name="Comma 191 2" xfId="204" xr:uid="{1E94ACBA-A1C0-4324-944D-395293CD56D4}"/>
    <cellStyle name="Comma 195" xfId="91" xr:uid="{3B489F58-EEA8-4BC2-8B6A-526150C8725B}"/>
    <cellStyle name="Comma 195 2" xfId="216" xr:uid="{B8BF9584-9746-4ECA-B0C8-F48CA698DD83}"/>
    <cellStyle name="Comma 2" xfId="29" xr:uid="{00000000-0005-0000-0000-00001C000000}"/>
    <cellStyle name="Comma 2 15" xfId="123" xr:uid="{1580EBEF-5F22-4A2A-9509-6E4342A45D20}"/>
    <cellStyle name="Comma 2 2" xfId="51" xr:uid="{90BBEAB7-BD25-4CB2-90D7-83B886409BF4}"/>
    <cellStyle name="Comma 2 3" xfId="199" xr:uid="{02096AFD-0D4D-4BE7-8ABD-B3C42115601F}"/>
    <cellStyle name="Comma 2 30 4" xfId="85" xr:uid="{44C47BA8-9AA1-4919-896D-DFB0916046E8}"/>
    <cellStyle name="Comma 2 30 4 2" xfId="212" xr:uid="{3C59E180-E1B4-464A-B942-1DA5EEB73D76}"/>
    <cellStyle name="Comma 2 31 2" xfId="148" xr:uid="{21381B4E-DBBA-4651-9637-F43669C8FDFE}"/>
    <cellStyle name="Comma 2 31 2 2" xfId="254" xr:uid="{E0C088E4-A56B-4ED7-A9C5-8BB6C1CD4AD3}"/>
    <cellStyle name="Comma 2 4" xfId="276" xr:uid="{1559F876-211F-442E-BF57-8950BF1E4360}"/>
    <cellStyle name="Comma 2 4 12" xfId="144" xr:uid="{5C12FBBD-9B7D-4123-934D-E455D5FD5217}"/>
    <cellStyle name="Comma 2 4 12 2" xfId="251" xr:uid="{63A85D19-2957-42C0-B3AE-5CA736CDA53D}"/>
    <cellStyle name="Comma 2 43" xfId="125" xr:uid="{C90F2C5C-3257-4C4B-AFBA-50E6614C52F1}"/>
    <cellStyle name="Comma 2 43 2" xfId="236" xr:uid="{F6B4E5D5-0F63-4BD0-BE0E-46A549EA1163}"/>
    <cellStyle name="Comma 2 46" xfId="122" xr:uid="{13310D09-5A1A-4924-AD85-B781B1A0E6B3}"/>
    <cellStyle name="Comma 2 46 2" xfId="235" xr:uid="{670F23DE-E131-4539-AAD6-B187998F407D}"/>
    <cellStyle name="Comma 2 7" xfId="287" xr:uid="{29FCCE41-56C6-4E7C-B40C-126639A0AACE}"/>
    <cellStyle name="Comma 210" xfId="101" xr:uid="{16F1102C-7E1E-4F40-AA59-ACF912D76DAC}"/>
    <cellStyle name="Comma 210 2" xfId="222" xr:uid="{2E751AFD-DF48-493B-B72C-FDE6F8F51EBF}"/>
    <cellStyle name="Comma 212" xfId="106" xr:uid="{E8D86B63-4526-4061-844D-B05C140D5D47}"/>
    <cellStyle name="Comma 212 2" xfId="225" xr:uid="{39092482-3D76-4DFF-B7A9-20A76E85E267}"/>
    <cellStyle name="Comma 218" xfId="165" xr:uid="{A0EDF3C3-CB18-45B6-954D-AC42C89A49D2}"/>
    <cellStyle name="Comma 218 2" xfId="269" xr:uid="{90BA2D28-3E85-475D-9B2B-C0DD8C76001A}"/>
    <cellStyle name="Comma 219" xfId="166" xr:uid="{72C84324-1429-44D0-ACF6-938B57BF74B2}"/>
    <cellStyle name="Comma 219 2" xfId="270" xr:uid="{3B109758-6BA7-49B2-89AE-06DECD7E3D27}"/>
    <cellStyle name="Comma 220" xfId="156" xr:uid="{A18FAF81-83FC-4E1B-A428-3FB0BCBC27D4}"/>
    <cellStyle name="Comma 220 2" xfId="261" xr:uid="{49F0D721-0F10-4478-B761-B3664538D4E4}"/>
    <cellStyle name="Comma 221" xfId="168" xr:uid="{0584949B-0C1E-4882-80F9-B1A8490AC4D8}"/>
    <cellStyle name="Comma 221 2" xfId="271" xr:uid="{1B9D6251-69C2-4F6A-BB7C-7BE10B9E099A}"/>
    <cellStyle name="Comma 222" xfId="163" xr:uid="{350DF8BC-B479-4DA4-B07C-7A28106C66F6}"/>
    <cellStyle name="Comma 222 2" xfId="267" xr:uid="{9E492036-6A9D-4EC2-B612-AAC3E045EF18}"/>
    <cellStyle name="Comma 223" xfId="150" xr:uid="{26BC8F8C-35C9-4B9F-9C27-ECF8B46C93CC}"/>
    <cellStyle name="Comma 223 2" xfId="256" xr:uid="{7FA592B9-962C-4AC0-8014-5E10C081F10B}"/>
    <cellStyle name="Comma 225" xfId="117" xr:uid="{E75AA988-5560-4B01-88FF-E07C79EC9D82}"/>
    <cellStyle name="Comma 225 2" xfId="231" xr:uid="{76F1531D-D4F3-41DF-B1D8-A9BA85D35FD9}"/>
    <cellStyle name="Comma 238" xfId="119" xr:uid="{3FF02FCB-D933-476B-826B-31F68B2B560B}"/>
    <cellStyle name="Comma 238 2" xfId="233" xr:uid="{7B617863-4763-4417-B061-49AA9347D369}"/>
    <cellStyle name="Comma 25 11" xfId="151" xr:uid="{9CC0C44B-B155-4C16-BEA0-5C5E8C4C5A16}"/>
    <cellStyle name="Comma 25 11 2" xfId="257" xr:uid="{2C93D5AB-7A91-40CE-92D1-DCA29F889037}"/>
    <cellStyle name="Comma 3" xfId="52" xr:uid="{2B4ECB32-CA73-4D90-86E7-485F96A83E25}"/>
    <cellStyle name="Comma 3 2" xfId="202" xr:uid="{4C916798-E190-42BD-87A2-093E627BEF95}"/>
    <cellStyle name="Comma 3 38" xfId="149" xr:uid="{0D4031DF-5429-48E1-A871-3A7E4A256492}"/>
    <cellStyle name="Comma 3 38 2" xfId="255" xr:uid="{40EC3119-2448-4A7F-9A02-3A933FABDF47}"/>
    <cellStyle name="Comma 3 46" xfId="159" xr:uid="{B6BEAC10-1CF4-4CA8-9787-2603B691FC82}"/>
    <cellStyle name="Comma 3 46 2" xfId="264" xr:uid="{0E8F3D5E-882B-4E86-9A61-D6268CD0DB66}"/>
    <cellStyle name="Comma 4" xfId="198" xr:uid="{B5DD3E24-B22E-4EDB-97B1-66A4E3F2695F}"/>
    <cellStyle name="Comma 4 2" xfId="292" xr:uid="{28CEFAA3-F074-4F40-B50C-326B50DFECF2}"/>
    <cellStyle name="Comma 4 2 14" xfId="113" xr:uid="{824F7A61-B4F2-4D28-A799-D4BC8B749072}"/>
    <cellStyle name="Comma 4 2 14 2" xfId="229" xr:uid="{D5B79884-C23B-42A0-AD3E-07781B30B2F2}"/>
    <cellStyle name="Comma 4 2 3" xfId="62" xr:uid="{2CACB4DC-985D-461C-A716-8B3C37AF22E0}"/>
    <cellStyle name="Comma 4 2 3 2" xfId="203" xr:uid="{8A212FC1-253A-4158-AE13-0BAEF6FE59AD}"/>
    <cellStyle name="Comma 4 3" xfId="279" xr:uid="{C81EECB3-48AA-4C79-84C0-50DF24E8AC5A}"/>
    <cellStyle name="Comma 5" xfId="286" xr:uid="{01AF2E83-A67B-4BCA-80BB-7A83F1598E20}"/>
    <cellStyle name="Comma 5 2" xfId="281" xr:uid="{2BCB1C34-4960-4ACD-A67B-3600F4A07EC0}"/>
    <cellStyle name="Comma 5 2 23" xfId="77" xr:uid="{7CB1AA57-EF57-4D95-B722-78FF76538652}"/>
    <cellStyle name="Comma 5 2 23 2" xfId="209" xr:uid="{7D12B749-17F6-4931-B816-60185444B34A}"/>
    <cellStyle name="Comma 5 2 25" xfId="75" xr:uid="{957D6AE9-E686-47C5-AD40-67851DB5937C}"/>
    <cellStyle name="Comma 5 2 25 2" xfId="208" xr:uid="{3018CEFF-50A0-456A-AC3F-446FB5C5C711}"/>
    <cellStyle name="Comma 5 3" xfId="293" xr:uid="{99753FE9-8730-45C7-94B6-B572C3580664}"/>
    <cellStyle name="Comma 5 4 13" xfId="80" xr:uid="{15AC5D10-0235-488E-804A-FB89E0C1CC9C}"/>
    <cellStyle name="Comma 5 4 13 2" xfId="210" xr:uid="{1A01C89D-4953-4DE1-98A6-02A6C266C336}"/>
    <cellStyle name="Comma 6" xfId="284" xr:uid="{DB074FAF-1761-4C33-8EC0-C619ED5315CA}"/>
    <cellStyle name="Comma 7" xfId="274" xr:uid="{7159B39B-820A-4284-B9B8-0AF57BE78744}"/>
    <cellStyle name="Comma 8" xfId="277" xr:uid="{BB42FDA2-87C9-4D1E-B19A-5A158C11AD76}"/>
    <cellStyle name="Comma 9 3" xfId="285" xr:uid="{A7ABC305-E9C4-480F-9698-34A9FD2481FF}"/>
    <cellStyle name="Currency 2" xfId="50" xr:uid="{2EB2542A-2EDA-4025-8391-7539CB7B54E4}"/>
    <cellStyle name="Explanatory Text" xfId="30" builtinId="53" customBuiltin="1"/>
    <cellStyle name="Followed Hyperlink" xfId="57" xr:uid="{9F3C9CE3-6813-4437-A6CA-49C1F2598AED}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54" builtinId="8" customBuiltin="1"/>
    <cellStyle name="Hyperlink 11" xfId="153" xr:uid="{EDF41244-9485-4889-B7C6-191A2239314B}"/>
    <cellStyle name="Hyperlink 14" xfId="71" xr:uid="{715A7F69-A2D9-459A-B787-C47A48789A0A}"/>
    <cellStyle name="Hyperlink 15" xfId="136" xr:uid="{3E713755-B74F-4616-959A-0FF5D4A16257}"/>
    <cellStyle name="Hyperlink 2" xfId="59" xr:uid="{FA478FAC-1A15-4984-BAD3-B0682B7F3032}"/>
    <cellStyle name="Hyperlink 2 2" xfId="72" xr:uid="{64E5B84C-EEBA-4561-8196-13071E4668CA}"/>
    <cellStyle name="Hyperlink 3 6" xfId="138" xr:uid="{2253AE17-3028-46CC-9F98-45D3CF1747E2}"/>
    <cellStyle name="Hyperlink 5 5" xfId="70" xr:uid="{02A0641B-0B6A-47E8-B937-983517DE38BB}"/>
    <cellStyle name="Hyperlink 8" xfId="98" xr:uid="{FFBDE0D8-FEE8-4C1E-95CE-0633BF91D716}"/>
    <cellStyle name="Index Number" xfId="288" xr:uid="{32293EC7-5AEE-4266-BDBE-4E1230C171B4}"/>
    <cellStyle name="Input" xfId="36" builtinId="20" customBuiltin="1"/>
    <cellStyle name="Linked Cell" xfId="37" builtinId="24" customBuiltin="1"/>
    <cellStyle name="Neutral" xfId="38" builtinId="28" customBuiltin="1"/>
    <cellStyle name="Neutral 2" xfId="200" xr:uid="{49D3352F-4485-417A-A265-D09EA12103B9}"/>
    <cellStyle name="Normal" xfId="0" builtinId="0" customBuiltin="1"/>
    <cellStyle name="Normal - Style1 2" xfId="39" xr:uid="{00000000-0005-0000-0000-000027000000}"/>
    <cellStyle name="Normal - Style1 2 2" xfId="298" xr:uid="{104A64B9-0727-4019-8076-95872FCEE2AA}"/>
    <cellStyle name="Normal 10" xfId="105" xr:uid="{AC634EFC-56D5-47A3-BFDC-32AF3CB2B33B}"/>
    <cellStyle name="Normal 10 8 2" xfId="84" xr:uid="{D80BC3D3-5264-419F-95F8-CD459D667AC1}"/>
    <cellStyle name="Normal 11" xfId="175" xr:uid="{688B2510-C530-476A-B3CF-4CEBC9B93578}"/>
    <cellStyle name="Normal 11 11" xfId="110" xr:uid="{099FA293-D52F-402D-B3BF-555CA78317F1}"/>
    <cellStyle name="Normal 11 11 2" xfId="228" xr:uid="{F3CF4EDE-C202-4217-9923-5509B8369F73}"/>
    <cellStyle name="Normal 12" xfId="191" xr:uid="{E2A2CA69-790D-4F8F-A980-08F01F7E4CB0}"/>
    <cellStyle name="Normal 12 12" xfId="158" xr:uid="{C3859E47-EC78-4681-B37A-D3FD12C957E6}"/>
    <cellStyle name="Normal 12 12 2" xfId="263" xr:uid="{F7C66155-4754-47D2-A983-2474B538ED7B}"/>
    <cellStyle name="Normal 12 9" xfId="152" xr:uid="{193D96FB-0A33-48BC-A514-BBBF19610083}"/>
    <cellStyle name="Normal 12 9 2" xfId="258" xr:uid="{C3DD4B37-7A9A-4C86-99F0-E7D66E193FCA}"/>
    <cellStyle name="Normal 13" xfId="174" xr:uid="{FD8B34FF-7C7F-4F46-AE04-6CDF83C76E91}"/>
    <cellStyle name="Normal 13 12" xfId="131" xr:uid="{70AB7449-C05B-4F32-9C43-36F9F13E7203}"/>
    <cellStyle name="Normal 13 12 2" xfId="242" xr:uid="{B16367ED-14C7-4909-8488-A484E6DAC0A6}"/>
    <cellStyle name="Normal 13 8 2" xfId="121" xr:uid="{3CC7B90A-EDFD-4A31-B247-0507273FFA26}"/>
    <cellStyle name="Normal 13 9" xfId="127" xr:uid="{E4444B5F-32DC-4EFC-80B9-73D8420754B4}"/>
    <cellStyle name="Normal 13 9 2" xfId="238" xr:uid="{E191C76F-F1A5-4E7C-ACF1-51E8E4F66720}"/>
    <cellStyle name="Normal 14" xfId="178" xr:uid="{F10D640D-F903-4205-8BE3-B89B7FAD0245}"/>
    <cellStyle name="Normal 14 7" xfId="102" xr:uid="{0FDD9710-DA9E-4186-933C-2BEC32C3A1D4}"/>
    <cellStyle name="Normal 15" xfId="172" xr:uid="{8D034D84-C842-4AC0-94ED-B4A7E5A84F15}"/>
    <cellStyle name="Normal 16" xfId="273" xr:uid="{2CDE357C-459A-4EAB-91D8-45E1DA9089E3}"/>
    <cellStyle name="Normal 17" xfId="280" xr:uid="{25777F9F-3E10-4F92-B3B0-EDCA5D14B396}"/>
    <cellStyle name="Normal 18" xfId="294" xr:uid="{420FFBCD-61D1-42B9-B77A-9794C5672250}"/>
    <cellStyle name="Normal 19" xfId="295" xr:uid="{7DE8C71D-CDD2-49A0-84B8-EF31B48DAEF7}"/>
    <cellStyle name="Normal 190 3" xfId="111" xr:uid="{76ECE0FA-BB73-4937-A75A-D1CB474F0036}"/>
    <cellStyle name="Normal 192 3" xfId="94" xr:uid="{F9F9FD80-B65B-4699-A9E0-0E16D9F8FFCE}"/>
    <cellStyle name="Normal 197 3" xfId="112" xr:uid="{B801B0F6-1868-41CF-8391-C5C103778120}"/>
    <cellStyle name="Normal 2" xfId="40" xr:uid="{00000000-0005-0000-0000-000028000000}"/>
    <cellStyle name="Normal 2 10" xfId="41" xr:uid="{00000000-0005-0000-0000-000029000000}"/>
    <cellStyle name="Normal 2 2" xfId="53" xr:uid="{D414A94B-3BAF-4727-B068-6516FBC27382}"/>
    <cellStyle name="Normal 2 2 15 2" xfId="89" xr:uid="{F13BE376-42FD-4EA7-AC89-F0CC0AA393DC}"/>
    <cellStyle name="Normal 2 2 2" xfId="169" xr:uid="{8BFCF625-05E3-4728-9A65-7A1F9766B5F1}"/>
    <cellStyle name="Normal 2 2 2 12" xfId="74" xr:uid="{F0E64645-1A07-48D9-AB0D-1997672A975C}"/>
    <cellStyle name="Normal 2 2 24" xfId="63" xr:uid="{66B6EBD1-4D58-4433-9D7B-EAE0E3F742F3}"/>
    <cellStyle name="Normal 2 2 3" xfId="278" xr:uid="{B409826F-2446-4C33-AA62-6EFE7A4148EA}"/>
    <cellStyle name="Normal 2 3" xfId="283" xr:uid="{02750F01-540A-4DBA-A149-FE9987D724A2}"/>
    <cellStyle name="Normal 2 3 2" xfId="124" xr:uid="{2DCF3580-5FCC-4505-BA2B-1AEDE3B8423C}"/>
    <cellStyle name="Normal 2 33" xfId="118" xr:uid="{D4F013E6-114D-43EE-9BEF-A9E0ED27BDA1}"/>
    <cellStyle name="Normal 2 33 2" xfId="232" xr:uid="{091D51F2-E4A6-463F-9260-6D5B76544B9C}"/>
    <cellStyle name="Normal 2 4" xfId="291" xr:uid="{0ACD6AC3-082D-48C0-8974-7ABB0755222C}"/>
    <cellStyle name="Normal 20" xfId="296" xr:uid="{BE7E198D-C6A3-45F5-92F0-9D72068991B6}"/>
    <cellStyle name="Normal 21" xfId="297" xr:uid="{59330A73-9730-4284-B512-0E10F8A71C22}"/>
    <cellStyle name="Normal 3" xfId="55" xr:uid="{7E97750F-BC71-40BA-9981-40005472CA4C}"/>
    <cellStyle name="Normal 3 14" xfId="139" xr:uid="{CCB71450-201C-4807-8024-093389DD67AA}"/>
    <cellStyle name="Normal 3 2" xfId="58" xr:uid="{FD1F4C62-09EC-4460-AD5F-32491F65EF1D}"/>
    <cellStyle name="Normal 3 2 2 13" xfId="68" xr:uid="{72295B16-E8C4-430E-9F7B-79EFFA8A7318}"/>
    <cellStyle name="Normal 3 2 3 11" xfId="161" xr:uid="{BECCC2E4-197B-49F6-99BD-DBCD5D2B886C}"/>
    <cellStyle name="Normal 3 3" xfId="60" xr:uid="{C2171D9F-E372-46AD-835F-2222DFF58A3B}"/>
    <cellStyle name="Normal 3 4" xfId="290" xr:uid="{A57237F7-EC8A-43A6-B9FC-9F5E895B7871}"/>
    <cellStyle name="Normal 311 2" xfId="93" xr:uid="{5C2A572F-0F78-411B-A634-BE90504758AD}"/>
    <cellStyle name="Normal 319" xfId="146" xr:uid="{E972A6D7-9600-493E-8072-F25B1A1A9416}"/>
    <cellStyle name="Normal 319 2" xfId="81" xr:uid="{E39F56EC-BC6C-4FF9-B829-EB108D1187CC}"/>
    <cellStyle name="Normal 320 2" xfId="141" xr:uid="{AC9A6F7A-CB0D-4E44-99B3-D1DBFF2EC0D5}"/>
    <cellStyle name="Normal 320 2 2" xfId="249" xr:uid="{43AC01A5-2135-46EA-B16E-D87005281867}"/>
    <cellStyle name="Normal 324" xfId="108" xr:uid="{2DBF969D-C23F-4794-92FA-8442E9C14687}"/>
    <cellStyle name="Normal 324 2" xfId="226" xr:uid="{88A28164-A2E8-4906-B05C-CB08E6E76146}"/>
    <cellStyle name="Normal 326" xfId="66" xr:uid="{7A26F279-C5C4-404F-A41F-393A5E2BAE4C}"/>
    <cellStyle name="Normal 331" xfId="107" xr:uid="{9BFB937C-7D9B-4974-82C5-A999F74794AE}"/>
    <cellStyle name="Normal 332" xfId="97" xr:uid="{4C0EA08A-46EB-4353-AF51-659A0EAA52CD}"/>
    <cellStyle name="Normal 332 2" xfId="219" xr:uid="{5678F92C-3262-445E-9DE5-BA1867F061BC}"/>
    <cellStyle name="Normal 333" xfId="88" xr:uid="{A2708C3D-710E-4370-BD7D-54A99BBE50FD}"/>
    <cellStyle name="Normal 333 2" xfId="214" xr:uid="{EAFB1F7C-67BC-4B3D-8685-05CEC922CA9C}"/>
    <cellStyle name="Normal 348" xfId="155" xr:uid="{43CC345D-2070-475C-93E2-78F4C8D547A2}"/>
    <cellStyle name="Normal 348 2" xfId="260" xr:uid="{1CFAEE77-6D0F-4E08-874B-5819B0233B94}"/>
    <cellStyle name="Normal 352" xfId="154" xr:uid="{C5B00F85-7E1D-416C-B7A8-F1687307815B}"/>
    <cellStyle name="Normal 352 2" xfId="259" xr:uid="{59B61284-E689-4E7C-8023-44BA149BEDC2}"/>
    <cellStyle name="Normal 356" xfId="100" xr:uid="{22CA097A-B86F-4EC2-8DD0-CA8554E1B7A0}"/>
    <cellStyle name="Normal 356 2" xfId="221" xr:uid="{F537C9D8-023D-4227-8B48-0F6267934B10}"/>
    <cellStyle name="Normal 4" xfId="56" xr:uid="{9B138E59-CED6-4C1F-B9B8-5DF56CAFE2B7}"/>
    <cellStyle name="Normal 43 2" xfId="289" xr:uid="{AAAA6243-49DC-4311-BB32-1B7507119138}"/>
    <cellStyle name="Normal 5" xfId="48" xr:uid="{FA8EEF8F-5F12-4119-B713-A4E5F9AE1F8C}"/>
    <cellStyle name="Normal 5 19" xfId="69" xr:uid="{D50A460F-D948-4BBC-B5F0-C9750D9E06C8}"/>
    <cellStyle name="Normal 5 2 2 2" xfId="167" xr:uid="{A13FF223-A235-4534-8FD8-AF305D168B40}"/>
    <cellStyle name="Normal 52" xfId="275" xr:uid="{538DA6B4-84DA-412B-B82D-881CABB0554C}"/>
    <cellStyle name="Normal 55 5" xfId="76" xr:uid="{F1F89D20-D805-44C9-B65E-75DED4BB6A99}"/>
    <cellStyle name="Normal 6" xfId="49" xr:uid="{B8A7A1D2-B24D-475B-8663-EB9D42A51EA3}"/>
    <cellStyle name="Normal 6 2 2 2" xfId="79" xr:uid="{379C48C6-C0BD-4E5C-ABB1-E3A0BD9C4F4C}"/>
    <cellStyle name="Normal 7" xfId="173" xr:uid="{140581EC-98E9-44F0-8709-549DB38F7DE8}"/>
    <cellStyle name="Normal 8" xfId="176" xr:uid="{4E08AEF3-38AD-49CD-9D18-B8E7C7DD9EC1}"/>
    <cellStyle name="Normal 8 2" xfId="114" xr:uid="{47BFD9FF-E5B6-45A4-AFF1-8D2E3A9F1FC8}"/>
    <cellStyle name="Normal 8 2 5" xfId="115" xr:uid="{358192C7-24E6-4FCE-9367-DF161DF3FEB4}"/>
    <cellStyle name="Normal 8 2 5 2" xfId="230" xr:uid="{7875EB2D-FB03-4ABA-BAA3-21B4E153447E}"/>
    <cellStyle name="Normal 9" xfId="177" xr:uid="{33475775-3660-4D1B-8F4A-207240337340}"/>
    <cellStyle name="Normal 9 2" xfId="282" xr:uid="{F5C5027E-0AD0-489A-82B7-DE47063FFFA8}"/>
    <cellStyle name="Note" xfId="42" builtinId="10" customBuiltin="1"/>
    <cellStyle name="Note 2" xfId="201" xr:uid="{4B21ADA7-F7B1-4556-92C3-E52B67CF9A1C}"/>
    <cellStyle name="Output" xfId="43" builtinId="21" customBuiltin="1"/>
    <cellStyle name="Percent 10 5" xfId="82" xr:uid="{F388313C-E832-4AB1-A30D-82BDE82D3EBB}"/>
    <cellStyle name="Percent 102" xfId="143" xr:uid="{4017EE1E-A3A8-4970-95C4-E917B40F81F3}"/>
    <cellStyle name="Percent 108" xfId="116" xr:uid="{9C433FCD-D0D2-4644-B334-62D23E57D2C0}"/>
    <cellStyle name="Percent 129" xfId="96" xr:uid="{02C10E4C-7042-4909-A1AF-5CA6F08665BD}"/>
    <cellStyle name="Percent 129 2" xfId="218" xr:uid="{D9293D51-60A3-408C-92F1-A7462366E761}"/>
    <cellStyle name="Percent 130" xfId="103" xr:uid="{09F98636-CDFC-4149-AA20-14FF942574C4}"/>
    <cellStyle name="Percent 130 2" xfId="223" xr:uid="{6670464B-C78A-4D97-9EB6-6EFE7E1AC148}"/>
    <cellStyle name="Percent 2" xfId="44" xr:uid="{00000000-0005-0000-0000-00002C000000}"/>
    <cellStyle name="Percent 2 10" xfId="120" xr:uid="{2F543F4A-0031-43CA-A99E-7566E5689BBE}"/>
    <cellStyle name="Percent 2 10 2" xfId="234" xr:uid="{5D26372E-50B9-4F1F-AF65-BE0662E49AEC}"/>
    <cellStyle name="Percent 2 2" xfId="171" xr:uid="{F41A61B5-DA79-48C3-A9CC-CB1C2D5FD29C}"/>
    <cellStyle name="Percent 2 3 3" xfId="87" xr:uid="{34E62A2C-368A-4D82-9335-D0A50130FA72}"/>
    <cellStyle name="Percent 2 7" xfId="78" xr:uid="{86EF30AD-7E4E-4F78-9F8F-92FE43F29065}"/>
    <cellStyle name="Percent 3" xfId="61" xr:uid="{461ECF43-D70C-4328-9801-B048067E4D9F}"/>
    <cellStyle name="Percent 4 6" xfId="95" xr:uid="{E2302847-530C-4CBC-9B03-D8506FB97DC4}"/>
    <cellStyle name="Percent 5 11" xfId="134" xr:uid="{A38345E6-FB78-423C-9272-3F93AB87C4AB}"/>
    <cellStyle name="Percent 5 11 2" xfId="245" xr:uid="{CB92E369-C78F-4B5A-B46A-7FC734EAA137}"/>
    <cellStyle name="Percent 5 8" xfId="130" xr:uid="{A3CC467E-4136-45DC-9631-8AC9D50164D8}"/>
    <cellStyle name="Percent 5 8 2" xfId="241" xr:uid="{6F4FCFA7-90CB-4E48-B3E8-30551511026D}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6"/>
  <sheetViews>
    <sheetView tabSelected="1" zoomScale="90" zoomScaleNormal="90" zoomScaleSheetLayoutView="80" workbookViewId="0">
      <selection activeCell="AG145" sqref="AG145"/>
    </sheetView>
  </sheetViews>
  <sheetFormatPr defaultColWidth="9.28515625" defaultRowHeight="16.5" customHeight="1"/>
  <cols>
    <col min="1" max="3" width="1.42578125" style="1" customWidth="1"/>
    <col min="4" max="4" width="38.7109375" style="1" customWidth="1"/>
    <col min="5" max="5" width="7.140625" style="1" customWidth="1"/>
    <col min="6" max="6" width="0.85546875" style="1" customWidth="1"/>
    <col min="7" max="7" width="13.42578125" style="13" customWidth="1"/>
    <col min="8" max="8" width="0.85546875" style="1" customWidth="1"/>
    <col min="9" max="9" width="13.42578125" style="13" customWidth="1"/>
    <col min="10" max="10" width="0.85546875" style="1" customWidth="1"/>
    <col min="11" max="11" width="13.42578125" style="13" customWidth="1"/>
    <col min="12" max="12" width="0.85546875" style="13" customWidth="1"/>
    <col min="13" max="13" width="13.42578125" style="13" customWidth="1"/>
    <col min="14" max="14" width="0.85546875" style="13" customWidth="1"/>
    <col min="15" max="15" width="13.42578125" style="13" customWidth="1"/>
    <col min="16" max="16" width="0.85546875" style="13" customWidth="1"/>
    <col min="17" max="17" width="13.42578125" style="13" customWidth="1"/>
    <col min="18" max="16384" width="9.28515625" style="1"/>
  </cols>
  <sheetData>
    <row r="1" spans="1:17" ht="16.5" customHeight="1">
      <c r="A1" s="2" t="s">
        <v>0</v>
      </c>
      <c r="B1" s="2"/>
      <c r="C1" s="2"/>
      <c r="D1" s="2"/>
    </row>
    <row r="2" spans="1:17" ht="16.5" customHeight="1">
      <c r="A2" s="2" t="s">
        <v>1</v>
      </c>
      <c r="B2" s="2"/>
      <c r="C2" s="2"/>
      <c r="D2" s="2"/>
    </row>
    <row r="3" spans="1:17" ht="16.5" customHeight="1">
      <c r="A3" s="37" t="s">
        <v>2</v>
      </c>
      <c r="B3" s="37"/>
      <c r="C3" s="37"/>
      <c r="D3" s="37"/>
      <c r="E3" s="38"/>
      <c r="F3" s="38"/>
      <c r="G3" s="24"/>
      <c r="H3" s="38"/>
      <c r="I3" s="24"/>
      <c r="J3" s="38"/>
      <c r="K3" s="24"/>
      <c r="L3" s="24"/>
      <c r="M3" s="24"/>
      <c r="N3" s="24"/>
      <c r="O3" s="24"/>
      <c r="P3" s="24"/>
      <c r="Q3" s="24"/>
    </row>
    <row r="4" spans="1:17" ht="15.6" customHeight="1"/>
    <row r="5" spans="1:17" ht="15.6" customHeight="1"/>
    <row r="6" spans="1:17" ht="15.6" customHeight="1">
      <c r="G6" s="177" t="s">
        <v>3</v>
      </c>
      <c r="H6" s="177"/>
      <c r="I6" s="177"/>
      <c r="J6" s="177"/>
      <c r="K6" s="177"/>
      <c r="M6" s="177" t="s">
        <v>4</v>
      </c>
      <c r="N6" s="177"/>
      <c r="O6" s="177"/>
      <c r="P6" s="177"/>
      <c r="Q6" s="177"/>
    </row>
    <row r="7" spans="1:17" ht="15.6" customHeight="1">
      <c r="G7" s="178"/>
      <c r="H7" s="178"/>
      <c r="I7" s="178"/>
      <c r="J7" s="178"/>
      <c r="K7" s="178"/>
      <c r="M7" s="182"/>
      <c r="N7" s="182"/>
      <c r="O7" s="182"/>
      <c r="P7" s="182"/>
      <c r="Q7" s="182"/>
    </row>
    <row r="8" spans="1:17" ht="15.6" customHeight="1">
      <c r="G8" s="52"/>
      <c r="H8" s="52"/>
      <c r="I8" s="28" t="s">
        <v>5</v>
      </c>
      <c r="J8" s="52"/>
      <c r="K8" s="28" t="s">
        <v>5</v>
      </c>
      <c r="M8" s="28"/>
      <c r="N8" s="52"/>
      <c r="O8" s="28" t="s">
        <v>5</v>
      </c>
      <c r="P8" s="52"/>
      <c r="Q8" s="28" t="s">
        <v>5</v>
      </c>
    </row>
    <row r="9" spans="1:17" ht="15.6" customHeight="1">
      <c r="G9" s="28" t="s">
        <v>6</v>
      </c>
      <c r="H9" s="28"/>
      <c r="I9" s="28" t="s">
        <v>6</v>
      </c>
      <c r="J9" s="28"/>
      <c r="K9" s="28" t="s">
        <v>7</v>
      </c>
      <c r="M9" s="28" t="s">
        <v>6</v>
      </c>
      <c r="N9" s="28"/>
      <c r="O9" s="28" t="s">
        <v>6</v>
      </c>
      <c r="P9" s="28"/>
      <c r="Q9" s="28" t="s">
        <v>7</v>
      </c>
    </row>
    <row r="10" spans="1:17" ht="15.6" customHeight="1">
      <c r="G10" s="14" t="s">
        <v>8</v>
      </c>
      <c r="I10" s="14" t="s">
        <v>9</v>
      </c>
      <c r="K10" s="14" t="s">
        <v>9</v>
      </c>
      <c r="L10" s="15"/>
      <c r="M10" s="14" t="s">
        <v>8</v>
      </c>
      <c r="N10" s="1"/>
      <c r="O10" s="14" t="s">
        <v>9</v>
      </c>
      <c r="P10" s="1"/>
      <c r="Q10" s="14" t="s">
        <v>9</v>
      </c>
    </row>
    <row r="11" spans="1:17" ht="15.6" customHeight="1">
      <c r="A11" s="3"/>
      <c r="B11" s="3"/>
      <c r="C11" s="3"/>
      <c r="D11" s="3"/>
      <c r="E11" s="16" t="s">
        <v>10</v>
      </c>
      <c r="F11" s="17"/>
      <c r="G11" s="18" t="s">
        <v>11</v>
      </c>
      <c r="H11" s="17"/>
      <c r="I11" s="18" t="s">
        <v>11</v>
      </c>
      <c r="J11" s="17"/>
      <c r="K11" s="18" t="s">
        <v>11</v>
      </c>
      <c r="L11" s="15"/>
      <c r="M11" s="18" t="s">
        <v>11</v>
      </c>
      <c r="N11" s="17"/>
      <c r="O11" s="18" t="s">
        <v>11</v>
      </c>
      <c r="P11" s="17"/>
      <c r="Q11" s="18" t="s">
        <v>11</v>
      </c>
    </row>
    <row r="12" spans="1:17" ht="15.6" customHeight="1">
      <c r="A12" s="3"/>
      <c r="B12" s="3"/>
      <c r="C12" s="3"/>
      <c r="D12" s="3"/>
      <c r="E12" s="29"/>
      <c r="F12" s="17"/>
      <c r="G12" s="15"/>
      <c r="H12" s="17"/>
      <c r="I12" s="15"/>
      <c r="J12" s="17"/>
      <c r="K12" s="15"/>
      <c r="L12" s="15"/>
      <c r="M12" s="15"/>
      <c r="N12" s="17"/>
      <c r="O12" s="15"/>
      <c r="P12" s="17"/>
      <c r="Q12" s="15"/>
    </row>
    <row r="13" spans="1:17" ht="15.6" customHeight="1">
      <c r="A13" s="7" t="s">
        <v>12</v>
      </c>
      <c r="B13" s="7"/>
      <c r="C13" s="7"/>
      <c r="D13" s="7"/>
      <c r="E13" s="4"/>
      <c r="F13" s="19"/>
      <c r="H13" s="19"/>
      <c r="J13" s="19"/>
    </row>
    <row r="14" spans="1:17" ht="15.6" customHeight="1">
      <c r="D14" s="7"/>
      <c r="E14" s="4"/>
      <c r="F14" s="19"/>
      <c r="G14" s="8"/>
      <c r="H14" s="19"/>
      <c r="I14" s="8"/>
      <c r="J14" s="19"/>
      <c r="K14" s="8"/>
      <c r="M14" s="8"/>
      <c r="O14" s="8"/>
      <c r="Q14" s="8"/>
    </row>
    <row r="15" spans="1:17" ht="15.6" customHeight="1">
      <c r="A15" s="2" t="s">
        <v>13</v>
      </c>
      <c r="D15" s="4"/>
      <c r="E15" s="19"/>
      <c r="F15" s="19"/>
      <c r="H15" s="19"/>
      <c r="J15" s="19"/>
    </row>
    <row r="16" spans="1:17" ht="15.6" customHeight="1">
      <c r="D16" s="7"/>
      <c r="E16" s="4"/>
      <c r="F16" s="19"/>
      <c r="G16" s="8"/>
      <c r="H16" s="19"/>
      <c r="I16" s="8"/>
      <c r="J16" s="19"/>
      <c r="K16" s="8"/>
      <c r="M16" s="8"/>
      <c r="O16" s="8"/>
      <c r="Q16" s="8"/>
    </row>
    <row r="17" spans="1:17" ht="15.6" customHeight="1">
      <c r="A17" s="1" t="s">
        <v>14</v>
      </c>
      <c r="D17" s="4"/>
      <c r="E17" s="20" t="s">
        <v>15</v>
      </c>
      <c r="F17" s="20"/>
      <c r="G17" s="21">
        <v>2307400547</v>
      </c>
      <c r="H17" s="21"/>
      <c r="I17" s="21">
        <v>2522198796</v>
      </c>
      <c r="J17" s="21"/>
      <c r="K17" s="21">
        <v>2032358453</v>
      </c>
      <c r="L17" s="21"/>
      <c r="M17" s="21">
        <v>433870152</v>
      </c>
      <c r="N17" s="21"/>
      <c r="O17" s="21">
        <v>136130134</v>
      </c>
      <c r="P17" s="21"/>
      <c r="Q17" s="21">
        <v>544281103</v>
      </c>
    </row>
    <row r="18" spans="1:17" ht="15.6" customHeight="1">
      <c r="A18" s="1" t="s">
        <v>16</v>
      </c>
      <c r="D18" s="4"/>
      <c r="E18" s="20">
        <v>12</v>
      </c>
      <c r="F18" s="20"/>
      <c r="G18" s="21">
        <v>246137600</v>
      </c>
      <c r="H18" s="21"/>
      <c r="I18" s="21">
        <v>32297693</v>
      </c>
      <c r="J18" s="21"/>
      <c r="K18" s="21">
        <v>36851810</v>
      </c>
      <c r="L18" s="21"/>
      <c r="M18" s="21">
        <v>0</v>
      </c>
      <c r="N18" s="21"/>
      <c r="O18" s="21">
        <v>0</v>
      </c>
      <c r="P18" s="21"/>
      <c r="Q18" s="21">
        <v>0</v>
      </c>
    </row>
    <row r="19" spans="1:17" ht="15.6" customHeight="1">
      <c r="A19" s="35" t="s">
        <v>17</v>
      </c>
      <c r="B19" s="35"/>
      <c r="C19" s="35"/>
      <c r="D19" s="4"/>
      <c r="E19" s="20"/>
      <c r="F19" s="20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</row>
    <row r="20" spans="1:17" ht="15.6" customHeight="1">
      <c r="A20" s="35"/>
      <c r="B20" s="35" t="s">
        <v>18</v>
      </c>
      <c r="C20" s="35"/>
      <c r="D20" s="4"/>
      <c r="E20" s="20" t="s">
        <v>19</v>
      </c>
      <c r="F20" s="20"/>
      <c r="G20" s="21">
        <v>1484147787</v>
      </c>
      <c r="H20" s="21"/>
      <c r="I20" s="34">
        <v>3248156302</v>
      </c>
      <c r="J20" s="21"/>
      <c r="K20" s="34">
        <v>1704344238</v>
      </c>
      <c r="L20" s="21"/>
      <c r="M20" s="21">
        <v>190766494</v>
      </c>
      <c r="N20" s="21"/>
      <c r="O20" s="21">
        <v>2144309380</v>
      </c>
      <c r="P20" s="21"/>
      <c r="Q20" s="21">
        <v>938244192</v>
      </c>
    </row>
    <row r="21" spans="1:17" ht="15.6" customHeight="1">
      <c r="A21" s="1" t="s">
        <v>20</v>
      </c>
      <c r="D21" s="4"/>
      <c r="E21" s="20" t="s">
        <v>21</v>
      </c>
      <c r="F21" s="20"/>
      <c r="G21" s="21">
        <v>1068905866</v>
      </c>
      <c r="H21" s="21"/>
      <c r="I21" s="21">
        <v>1453248518</v>
      </c>
      <c r="J21" s="21"/>
      <c r="K21" s="21">
        <v>621495718</v>
      </c>
      <c r="L21" s="21"/>
      <c r="M21" s="21">
        <v>291558348</v>
      </c>
      <c r="N21" s="21"/>
      <c r="O21" s="21">
        <v>933071545</v>
      </c>
      <c r="P21" s="21"/>
      <c r="Q21" s="21">
        <v>212388013</v>
      </c>
    </row>
    <row r="22" spans="1:17" ht="15.6" customHeight="1">
      <c r="A22" s="1" t="s">
        <v>22</v>
      </c>
      <c r="D22" s="4"/>
      <c r="E22" s="20">
        <v>14</v>
      </c>
      <c r="F22" s="20"/>
      <c r="G22" s="21">
        <v>3924381</v>
      </c>
      <c r="H22" s="21"/>
      <c r="I22" s="21">
        <v>3909757</v>
      </c>
      <c r="J22" s="21"/>
      <c r="K22" s="21">
        <v>3482589</v>
      </c>
      <c r="L22" s="21"/>
      <c r="M22" s="21">
        <v>0</v>
      </c>
      <c r="N22" s="21"/>
      <c r="O22" s="21">
        <v>0</v>
      </c>
      <c r="P22" s="21"/>
      <c r="Q22" s="21">
        <v>0</v>
      </c>
    </row>
    <row r="23" spans="1:17" ht="15.6" customHeight="1">
      <c r="A23" s="1" t="s">
        <v>23</v>
      </c>
      <c r="D23" s="4"/>
      <c r="E23" s="20" t="s">
        <v>24</v>
      </c>
      <c r="F23" s="20"/>
      <c r="G23" s="21">
        <v>0</v>
      </c>
      <c r="H23" s="21"/>
      <c r="I23" s="21">
        <v>0</v>
      </c>
      <c r="J23" s="21"/>
      <c r="K23" s="21">
        <v>0</v>
      </c>
      <c r="L23" s="21"/>
      <c r="M23" s="21">
        <v>200000000</v>
      </c>
      <c r="N23" s="21"/>
      <c r="O23" s="21">
        <v>1623430470</v>
      </c>
      <c r="P23" s="21"/>
      <c r="Q23" s="21">
        <v>1440230470</v>
      </c>
    </row>
    <row r="24" spans="1:17" ht="15.6" customHeight="1">
      <c r="A24" s="1" t="s">
        <v>25</v>
      </c>
      <c r="D24" s="4"/>
      <c r="E24" s="20" t="s">
        <v>26</v>
      </c>
      <c r="F24" s="20"/>
      <c r="G24" s="21">
        <v>0</v>
      </c>
      <c r="H24" s="21"/>
      <c r="I24" s="21">
        <v>0</v>
      </c>
      <c r="J24" s="21"/>
      <c r="K24" s="21">
        <v>0</v>
      </c>
      <c r="L24" s="21"/>
      <c r="M24" s="21">
        <v>560000000</v>
      </c>
      <c r="N24" s="21"/>
      <c r="O24" s="21">
        <v>110000000</v>
      </c>
      <c r="P24" s="21"/>
      <c r="Q24" s="21">
        <v>450000000</v>
      </c>
    </row>
    <row r="25" spans="1:17" ht="15.6" customHeight="1">
      <c r="A25" s="1" t="s">
        <v>27</v>
      </c>
      <c r="D25" s="4"/>
      <c r="E25" s="20" t="s">
        <v>26</v>
      </c>
      <c r="F25" s="20"/>
      <c r="G25" s="21">
        <v>2205000</v>
      </c>
      <c r="H25" s="21"/>
      <c r="I25" s="21">
        <v>4410000</v>
      </c>
      <c r="J25" s="21"/>
      <c r="K25" s="21">
        <v>2205000</v>
      </c>
      <c r="L25" s="21"/>
      <c r="M25" s="21">
        <v>2205000</v>
      </c>
      <c r="N25" s="21"/>
      <c r="O25" s="21">
        <v>4410000</v>
      </c>
      <c r="P25" s="21"/>
      <c r="Q25" s="21">
        <v>2205000</v>
      </c>
    </row>
    <row r="26" spans="1:17" ht="15.6" customHeight="1">
      <c r="A26" s="1" t="s">
        <v>28</v>
      </c>
      <c r="D26" s="4"/>
      <c r="E26" s="20">
        <v>13</v>
      </c>
      <c r="F26" s="20"/>
      <c r="G26" s="21">
        <v>22989051579</v>
      </c>
      <c r="H26" s="21"/>
      <c r="I26" s="21">
        <v>12829230627</v>
      </c>
      <c r="J26" s="21"/>
      <c r="K26" s="21">
        <v>15036096186</v>
      </c>
      <c r="L26" s="21"/>
      <c r="M26" s="21">
        <v>17228962220</v>
      </c>
      <c r="N26" s="21"/>
      <c r="O26" s="21">
        <v>5850212216</v>
      </c>
      <c r="P26" s="21"/>
      <c r="Q26" s="21">
        <v>5844697469</v>
      </c>
    </row>
    <row r="27" spans="1:17" ht="15.6" customHeight="1">
      <c r="A27" s="1" t="s">
        <v>29</v>
      </c>
      <c r="D27" s="4"/>
      <c r="E27" s="20">
        <v>13</v>
      </c>
      <c r="F27" s="20"/>
      <c r="G27" s="21">
        <v>145977698</v>
      </c>
      <c r="H27" s="21"/>
      <c r="I27" s="21">
        <v>126146147</v>
      </c>
      <c r="J27" s="21"/>
      <c r="K27" s="21">
        <v>143884645</v>
      </c>
      <c r="L27" s="21"/>
      <c r="M27" s="21">
        <v>0</v>
      </c>
      <c r="N27" s="21"/>
      <c r="O27" s="21">
        <v>0</v>
      </c>
      <c r="P27" s="21"/>
      <c r="Q27" s="21">
        <v>0</v>
      </c>
    </row>
    <row r="28" spans="1:17" ht="15.6" customHeight="1">
      <c r="A28" s="1" t="s">
        <v>30</v>
      </c>
      <c r="D28" s="4"/>
      <c r="E28" s="20"/>
      <c r="F28" s="20"/>
      <c r="G28" s="22">
        <v>505620981</v>
      </c>
      <c r="H28" s="21"/>
      <c r="I28" s="22">
        <v>918710316</v>
      </c>
      <c r="J28" s="21"/>
      <c r="K28" s="22">
        <v>706861288</v>
      </c>
      <c r="L28" s="21"/>
      <c r="M28" s="23">
        <v>36593100</v>
      </c>
      <c r="N28" s="21"/>
      <c r="O28" s="23">
        <v>10493422</v>
      </c>
      <c r="P28" s="21"/>
      <c r="Q28" s="23">
        <v>16642639</v>
      </c>
    </row>
    <row r="29" spans="1:17" ht="15.6" customHeight="1">
      <c r="D29" s="7"/>
      <c r="E29" s="4"/>
      <c r="F29" s="19"/>
      <c r="G29" s="8"/>
      <c r="H29" s="19"/>
      <c r="I29" s="8"/>
      <c r="J29" s="19"/>
      <c r="K29" s="8"/>
      <c r="M29" s="8"/>
      <c r="O29" s="8"/>
      <c r="Q29" s="8"/>
    </row>
    <row r="30" spans="1:17" ht="15.6" customHeight="1">
      <c r="A30" s="7" t="s">
        <v>31</v>
      </c>
      <c r="D30" s="4"/>
      <c r="E30" s="20"/>
      <c r="F30" s="19"/>
      <c r="G30" s="24">
        <f>SUM(G17:G29)</f>
        <v>28753371439</v>
      </c>
      <c r="H30" s="19"/>
      <c r="I30" s="24">
        <f>SUM(I17:I29)</f>
        <v>21138308156</v>
      </c>
      <c r="J30" s="19"/>
      <c r="K30" s="24">
        <f>SUM(K17:K29)</f>
        <v>20287579927</v>
      </c>
      <c r="L30" s="19"/>
      <c r="M30" s="24">
        <f>SUM(M17:M29)</f>
        <v>18943955314</v>
      </c>
      <c r="O30" s="24">
        <f>SUM(O17:O29)</f>
        <v>10812057167</v>
      </c>
      <c r="Q30" s="24">
        <f>SUM(Q17:Q29)</f>
        <v>9448688886</v>
      </c>
    </row>
    <row r="31" spans="1:17" ht="15.6" customHeight="1">
      <c r="A31" s="4"/>
      <c r="B31" s="4"/>
      <c r="C31" s="4"/>
      <c r="D31" s="4"/>
      <c r="E31" s="20"/>
      <c r="F31" s="19"/>
      <c r="G31" s="9"/>
      <c r="H31" s="10"/>
      <c r="I31" s="9"/>
      <c r="J31" s="10"/>
      <c r="K31" s="9"/>
      <c r="L31" s="10"/>
      <c r="M31" s="9"/>
      <c r="N31" s="10"/>
      <c r="O31" s="9"/>
      <c r="P31" s="10"/>
      <c r="Q31" s="9"/>
    </row>
    <row r="32" spans="1:17" ht="15.6" customHeight="1">
      <c r="A32" s="7" t="s">
        <v>32</v>
      </c>
      <c r="B32" s="7"/>
      <c r="C32" s="7"/>
      <c r="D32" s="4"/>
      <c r="E32" s="20"/>
      <c r="F32" s="19"/>
      <c r="H32" s="19"/>
      <c r="J32" s="19"/>
      <c r="L32" s="19"/>
    </row>
    <row r="33" spans="1:17" ht="15.6" customHeight="1">
      <c r="D33" s="7"/>
      <c r="E33" s="4"/>
      <c r="F33" s="19"/>
      <c r="G33" s="8"/>
      <c r="H33" s="19"/>
      <c r="I33" s="8"/>
      <c r="J33" s="19"/>
      <c r="K33" s="8"/>
      <c r="M33" s="8"/>
      <c r="O33" s="8"/>
      <c r="Q33" s="8"/>
    </row>
    <row r="34" spans="1:17" ht="15.6" customHeight="1">
      <c r="A34" s="1" t="s">
        <v>17</v>
      </c>
      <c r="D34" s="7"/>
      <c r="E34" s="4"/>
      <c r="F34" s="19"/>
      <c r="G34" s="8"/>
      <c r="H34" s="19"/>
      <c r="I34" s="8"/>
      <c r="J34" s="19"/>
      <c r="K34" s="8"/>
      <c r="M34" s="8"/>
      <c r="O34" s="8"/>
      <c r="Q34" s="8"/>
    </row>
    <row r="35" spans="1:17" ht="15.6" customHeight="1">
      <c r="B35" s="1" t="s">
        <v>33</v>
      </c>
      <c r="D35" s="7"/>
      <c r="E35" s="19" t="s">
        <v>19</v>
      </c>
      <c r="F35" s="19"/>
      <c r="G35" s="8">
        <v>53979128</v>
      </c>
      <c r="H35" s="19"/>
      <c r="I35" s="8">
        <v>35475800</v>
      </c>
      <c r="J35" s="19"/>
      <c r="K35" s="8">
        <v>35475800</v>
      </c>
      <c r="M35" s="8">
        <v>51253328</v>
      </c>
      <c r="O35" s="8">
        <v>32750000</v>
      </c>
      <c r="Q35" s="8">
        <v>32750000</v>
      </c>
    </row>
    <row r="36" spans="1:17" ht="15.6" customHeight="1">
      <c r="A36" s="1" t="s">
        <v>34</v>
      </c>
      <c r="D36" s="4"/>
      <c r="E36" s="20">
        <v>14</v>
      </c>
      <c r="F36" s="20"/>
      <c r="G36" s="25">
        <v>462669150</v>
      </c>
      <c r="H36" s="25"/>
      <c r="I36" s="25">
        <v>438863406</v>
      </c>
      <c r="J36" s="25"/>
      <c r="K36" s="25">
        <v>429203118</v>
      </c>
      <c r="L36" s="25"/>
      <c r="M36" s="25">
        <v>0</v>
      </c>
      <c r="N36" s="25"/>
      <c r="O36" s="25">
        <v>0</v>
      </c>
      <c r="P36" s="25"/>
      <c r="Q36" s="25">
        <v>0</v>
      </c>
    </row>
    <row r="37" spans="1:17" ht="15.6" customHeight="1">
      <c r="A37" s="1" t="s">
        <v>35</v>
      </c>
      <c r="D37" s="4"/>
      <c r="E37" s="20" t="s">
        <v>36</v>
      </c>
      <c r="F37" s="20"/>
      <c r="G37" s="25">
        <v>10856448</v>
      </c>
      <c r="H37" s="25"/>
      <c r="I37" s="25">
        <v>100434453</v>
      </c>
      <c r="J37" s="25"/>
      <c r="K37" s="25">
        <v>105700679</v>
      </c>
      <c r="L37" s="25"/>
      <c r="M37" s="25">
        <v>0</v>
      </c>
      <c r="N37" s="25"/>
      <c r="O37" s="25">
        <v>0</v>
      </c>
      <c r="P37" s="25"/>
      <c r="Q37" s="25">
        <v>0</v>
      </c>
    </row>
    <row r="38" spans="1:17" ht="15.6" customHeight="1">
      <c r="A38" s="4" t="s">
        <v>37</v>
      </c>
      <c r="B38" s="4"/>
      <c r="C38" s="4"/>
      <c r="D38" s="4"/>
      <c r="E38" s="20">
        <v>16</v>
      </c>
      <c r="F38" s="20"/>
      <c r="G38" s="21">
        <v>0</v>
      </c>
      <c r="H38" s="25"/>
      <c r="I38" s="21">
        <v>0</v>
      </c>
      <c r="J38" s="25"/>
      <c r="K38" s="21">
        <v>0</v>
      </c>
      <c r="L38" s="25"/>
      <c r="M38" s="25">
        <v>3757341295</v>
      </c>
      <c r="N38" s="25"/>
      <c r="O38" s="25">
        <v>3660093118</v>
      </c>
      <c r="P38" s="25"/>
      <c r="Q38" s="25">
        <v>3610312369</v>
      </c>
    </row>
    <row r="39" spans="1:17" ht="15.6" customHeight="1">
      <c r="A39" s="4" t="s">
        <v>38</v>
      </c>
      <c r="B39" s="4"/>
      <c r="C39" s="4"/>
      <c r="D39" s="4"/>
      <c r="E39" s="20">
        <v>15</v>
      </c>
      <c r="F39" s="20"/>
      <c r="G39" s="21">
        <v>265768246</v>
      </c>
      <c r="H39" s="25"/>
      <c r="I39" s="21">
        <v>250851926</v>
      </c>
      <c r="J39" s="25"/>
      <c r="K39" s="21">
        <v>239948477</v>
      </c>
      <c r="L39" s="25"/>
      <c r="M39" s="25">
        <v>444770800</v>
      </c>
      <c r="N39" s="25"/>
      <c r="O39" s="25">
        <v>409101550</v>
      </c>
      <c r="P39" s="25"/>
      <c r="Q39" s="25">
        <v>368556550</v>
      </c>
    </row>
    <row r="40" spans="1:17" ht="15.6" customHeight="1">
      <c r="A40" s="4" t="s">
        <v>39</v>
      </c>
      <c r="B40" s="4"/>
      <c r="C40" s="4"/>
      <c r="D40" s="4"/>
      <c r="E40" s="20">
        <v>15</v>
      </c>
      <c r="F40" s="20"/>
      <c r="G40" s="21">
        <v>5906187478</v>
      </c>
      <c r="H40" s="25"/>
      <c r="I40" s="21">
        <v>5476355519</v>
      </c>
      <c r="J40" s="25"/>
      <c r="K40" s="21">
        <v>5282467480</v>
      </c>
      <c r="L40" s="25"/>
      <c r="M40" s="25">
        <v>0</v>
      </c>
      <c r="N40" s="25"/>
      <c r="O40" s="25">
        <v>0</v>
      </c>
      <c r="P40" s="25"/>
      <c r="Q40" s="25">
        <v>10000000</v>
      </c>
    </row>
    <row r="41" spans="1:17" ht="15.6" customHeight="1">
      <c r="A41" s="4" t="s">
        <v>40</v>
      </c>
      <c r="B41" s="4"/>
      <c r="C41" s="4"/>
      <c r="D41" s="4"/>
      <c r="E41" s="20" t="s">
        <v>26</v>
      </c>
      <c r="F41" s="20"/>
      <c r="G41" s="21">
        <v>0</v>
      </c>
      <c r="H41" s="25"/>
      <c r="I41" s="21">
        <v>0</v>
      </c>
      <c r="J41" s="25"/>
      <c r="K41" s="21">
        <v>0</v>
      </c>
      <c r="L41" s="25"/>
      <c r="M41" s="25">
        <v>500000000</v>
      </c>
      <c r="N41" s="25"/>
      <c r="O41" s="25">
        <v>950000000</v>
      </c>
      <c r="P41" s="25"/>
      <c r="Q41" s="25">
        <v>278000000</v>
      </c>
    </row>
    <row r="42" spans="1:17" ht="15.6" customHeight="1">
      <c r="A42" s="4" t="s">
        <v>41</v>
      </c>
      <c r="B42" s="4"/>
      <c r="C42" s="4"/>
      <c r="D42" s="4"/>
      <c r="E42" s="20" t="s">
        <v>26</v>
      </c>
      <c r="F42" s="20"/>
      <c r="G42" s="21">
        <v>15435000</v>
      </c>
      <c r="H42" s="25"/>
      <c r="I42" s="21">
        <v>15435000</v>
      </c>
      <c r="J42" s="25"/>
      <c r="K42" s="21">
        <v>17640000</v>
      </c>
      <c r="L42" s="25"/>
      <c r="M42" s="25">
        <v>15435000</v>
      </c>
      <c r="N42" s="25"/>
      <c r="O42" s="25">
        <v>15435000</v>
      </c>
      <c r="P42" s="25"/>
      <c r="Q42" s="25">
        <v>17640000</v>
      </c>
    </row>
    <row r="43" spans="1:17" ht="15.6" customHeight="1">
      <c r="A43" s="1" t="s">
        <v>42</v>
      </c>
      <c r="B43" s="4"/>
      <c r="C43" s="4"/>
      <c r="D43" s="4"/>
      <c r="E43" s="20">
        <v>17</v>
      </c>
      <c r="F43" s="20"/>
      <c r="G43" s="21">
        <v>7109631055</v>
      </c>
      <c r="H43" s="21"/>
      <c r="I43" s="21">
        <v>6408612955</v>
      </c>
      <c r="J43" s="21"/>
      <c r="K43" s="21">
        <v>6000813810</v>
      </c>
      <c r="L43" s="21"/>
      <c r="M43" s="25">
        <v>1276285903</v>
      </c>
      <c r="N43" s="21"/>
      <c r="O43" s="25">
        <v>1263027974</v>
      </c>
      <c r="P43" s="21"/>
      <c r="Q43" s="25">
        <v>1270548592</v>
      </c>
    </row>
    <row r="44" spans="1:17" ht="15.6" customHeight="1">
      <c r="A44" s="179" t="s">
        <v>43</v>
      </c>
      <c r="B44" s="179"/>
      <c r="C44" s="179"/>
      <c r="D44" s="179"/>
      <c r="E44" s="20">
        <v>18</v>
      </c>
      <c r="F44" s="20"/>
      <c r="G44" s="21">
        <v>2825756285</v>
      </c>
      <c r="H44" s="21"/>
      <c r="I44" s="21">
        <v>2887137139</v>
      </c>
      <c r="J44" s="21"/>
      <c r="K44" s="21">
        <v>2329726275</v>
      </c>
      <c r="L44" s="21"/>
      <c r="M44" s="25">
        <v>323836894</v>
      </c>
      <c r="N44" s="21"/>
      <c r="O44" s="25">
        <v>234554658</v>
      </c>
      <c r="P44" s="21"/>
      <c r="Q44" s="25">
        <v>227294099</v>
      </c>
    </row>
    <row r="45" spans="1:17" ht="15.6" customHeight="1">
      <c r="A45" s="1" t="s">
        <v>44</v>
      </c>
      <c r="B45" s="4"/>
      <c r="C45" s="4"/>
      <c r="D45" s="4"/>
      <c r="E45" s="20">
        <v>19</v>
      </c>
      <c r="F45" s="20"/>
      <c r="G45" s="21">
        <v>665746456</v>
      </c>
      <c r="H45" s="21"/>
      <c r="I45" s="21">
        <v>484271895</v>
      </c>
      <c r="J45" s="21"/>
      <c r="K45" s="21">
        <v>514582549</v>
      </c>
      <c r="L45" s="21"/>
      <c r="M45" s="25">
        <v>30209357</v>
      </c>
      <c r="N45" s="21"/>
      <c r="O45" s="25">
        <v>25184061</v>
      </c>
      <c r="P45" s="21"/>
      <c r="Q45" s="25">
        <v>23790412</v>
      </c>
    </row>
    <row r="46" spans="1:17" ht="15.6" customHeight="1">
      <c r="A46" s="1" t="s">
        <v>45</v>
      </c>
      <c r="B46" s="4"/>
      <c r="C46" s="4"/>
      <c r="D46" s="4"/>
      <c r="E46" s="20">
        <v>20</v>
      </c>
      <c r="F46" s="20"/>
      <c r="G46" s="21">
        <v>1436882560</v>
      </c>
      <c r="H46" s="21"/>
      <c r="I46" s="21">
        <v>1865488349</v>
      </c>
      <c r="J46" s="21"/>
      <c r="K46" s="21">
        <v>1355461855</v>
      </c>
      <c r="L46" s="21"/>
      <c r="M46" s="25">
        <v>666320780</v>
      </c>
      <c r="N46" s="21"/>
      <c r="O46" s="25">
        <v>473397275</v>
      </c>
      <c r="P46" s="21"/>
      <c r="Q46" s="25">
        <v>168968000</v>
      </c>
    </row>
    <row r="47" spans="1:17" ht="15.6" customHeight="1">
      <c r="A47" s="1" t="s">
        <v>46</v>
      </c>
      <c r="B47" s="4"/>
      <c r="C47" s="4"/>
      <c r="D47" s="4"/>
      <c r="E47" s="20">
        <v>21</v>
      </c>
      <c r="F47" s="20"/>
      <c r="G47" s="21">
        <v>14813767695</v>
      </c>
      <c r="H47" s="21"/>
      <c r="I47" s="21">
        <v>18132206243</v>
      </c>
      <c r="J47" s="21"/>
      <c r="K47" s="21">
        <v>14564439573</v>
      </c>
      <c r="L47" s="21"/>
      <c r="M47" s="25">
        <v>7286594525</v>
      </c>
      <c r="N47" s="21"/>
      <c r="O47" s="25">
        <v>14071908130</v>
      </c>
      <c r="P47" s="21"/>
      <c r="Q47" s="25">
        <v>13163127215</v>
      </c>
    </row>
    <row r="48" spans="1:17" ht="15.6" customHeight="1">
      <c r="A48" s="1" t="s">
        <v>47</v>
      </c>
      <c r="B48" s="4"/>
      <c r="C48" s="4"/>
      <c r="D48" s="4"/>
      <c r="E48" s="20">
        <v>22</v>
      </c>
      <c r="F48" s="20"/>
      <c r="G48" s="21">
        <v>6790109177</v>
      </c>
      <c r="H48" s="21"/>
      <c r="I48" s="21">
        <v>7138757421</v>
      </c>
      <c r="J48" s="21"/>
      <c r="K48" s="21">
        <v>5753644526</v>
      </c>
      <c r="L48" s="21"/>
      <c r="M48" s="25">
        <v>0</v>
      </c>
      <c r="N48" s="21"/>
      <c r="O48" s="25">
        <v>0</v>
      </c>
      <c r="P48" s="21"/>
      <c r="Q48" s="25">
        <v>0</v>
      </c>
    </row>
    <row r="49" spans="1:17" ht="15.6" customHeight="1">
      <c r="A49" s="1" t="s">
        <v>48</v>
      </c>
      <c r="B49" s="4"/>
      <c r="C49" s="4"/>
      <c r="D49" s="4"/>
      <c r="E49" s="20">
        <v>23</v>
      </c>
      <c r="F49" s="20"/>
      <c r="G49" s="21">
        <v>151609069</v>
      </c>
      <c r="H49" s="21"/>
      <c r="I49" s="21">
        <v>173395774</v>
      </c>
      <c r="J49" s="21"/>
      <c r="K49" s="21">
        <v>190051560</v>
      </c>
      <c r="L49" s="21"/>
      <c r="M49" s="25">
        <v>0</v>
      </c>
      <c r="N49" s="21"/>
      <c r="O49" s="25">
        <v>0</v>
      </c>
      <c r="P49" s="21"/>
      <c r="Q49" s="25">
        <v>0</v>
      </c>
    </row>
    <row r="50" spans="1:17" ht="15.6" customHeight="1">
      <c r="A50" s="1" t="s">
        <v>49</v>
      </c>
      <c r="B50" s="4"/>
      <c r="C50" s="4"/>
      <c r="D50" s="4"/>
      <c r="E50" s="20">
        <v>24</v>
      </c>
      <c r="F50" s="20"/>
      <c r="G50" s="21">
        <v>126407292</v>
      </c>
      <c r="H50" s="21"/>
      <c r="I50" s="21">
        <v>140452547</v>
      </c>
      <c r="J50" s="21"/>
      <c r="K50" s="21">
        <v>147817100</v>
      </c>
      <c r="L50" s="21"/>
      <c r="M50" s="25">
        <v>0</v>
      </c>
      <c r="N50" s="21"/>
      <c r="O50" s="25">
        <v>0</v>
      </c>
      <c r="P50" s="21"/>
      <c r="Q50" s="25">
        <v>0</v>
      </c>
    </row>
    <row r="51" spans="1:17" ht="15.6" customHeight="1">
      <c r="A51" s="4" t="s">
        <v>50</v>
      </c>
      <c r="B51" s="4"/>
      <c r="C51" s="4"/>
      <c r="D51" s="4"/>
      <c r="E51" s="20">
        <v>25</v>
      </c>
      <c r="F51" s="20"/>
      <c r="G51" s="21">
        <v>59775280</v>
      </c>
      <c r="H51" s="21"/>
      <c r="I51" s="21">
        <v>64877493</v>
      </c>
      <c r="J51" s="21"/>
      <c r="K51" s="21">
        <v>66368292</v>
      </c>
      <c r="L51" s="21"/>
      <c r="M51" s="25">
        <v>33110997</v>
      </c>
      <c r="N51" s="21"/>
      <c r="O51" s="25">
        <v>44946304</v>
      </c>
      <c r="P51" s="21"/>
      <c r="Q51" s="25">
        <v>56167602</v>
      </c>
    </row>
    <row r="52" spans="1:17" ht="15.6" customHeight="1">
      <c r="A52" s="4" t="s">
        <v>51</v>
      </c>
      <c r="B52" s="4"/>
      <c r="C52" s="4"/>
      <c r="D52" s="4"/>
      <c r="E52" s="20">
        <v>12</v>
      </c>
      <c r="F52" s="20"/>
      <c r="G52" s="22">
        <v>206086063</v>
      </c>
      <c r="H52" s="21"/>
      <c r="I52" s="22">
        <v>174419423</v>
      </c>
      <c r="J52" s="21"/>
      <c r="K52" s="22">
        <v>253174094</v>
      </c>
      <c r="L52" s="21"/>
      <c r="M52" s="26">
        <v>104456005</v>
      </c>
      <c r="N52" s="21"/>
      <c r="O52" s="26">
        <v>71410727</v>
      </c>
      <c r="P52" s="21"/>
      <c r="Q52" s="26">
        <v>100922419</v>
      </c>
    </row>
    <row r="53" spans="1:17" ht="15.6" customHeight="1">
      <c r="D53" s="7"/>
      <c r="E53" s="4"/>
      <c r="F53" s="19"/>
      <c r="G53" s="8"/>
      <c r="H53" s="19"/>
      <c r="I53" s="8"/>
      <c r="J53" s="19"/>
      <c r="K53" s="8"/>
      <c r="M53" s="8"/>
      <c r="O53" s="8"/>
      <c r="Q53" s="8"/>
    </row>
    <row r="54" spans="1:17" ht="15.6" customHeight="1">
      <c r="A54" s="7" t="s">
        <v>52</v>
      </c>
      <c r="B54" s="7"/>
      <c r="C54" s="7"/>
      <c r="D54" s="4"/>
      <c r="E54" s="20"/>
      <c r="F54" s="19"/>
      <c r="G54" s="24">
        <f>SUM(G35:G53)</f>
        <v>40900666382</v>
      </c>
      <c r="H54" s="13"/>
      <c r="I54" s="24">
        <f t="shared" ref="I54:O54" si="0">SUM(I35:I53)</f>
        <v>43787035343</v>
      </c>
      <c r="J54" s="13"/>
      <c r="K54" s="24">
        <f t="shared" si="0"/>
        <v>37286515188</v>
      </c>
      <c r="M54" s="24">
        <f t="shared" si="0"/>
        <v>14489614884</v>
      </c>
      <c r="O54" s="24">
        <f t="shared" si="0"/>
        <v>21251808797</v>
      </c>
      <c r="Q54" s="24">
        <f t="shared" ref="Q54" si="1">SUM(Q35:Q53)</f>
        <v>19328077258</v>
      </c>
    </row>
    <row r="55" spans="1:17" ht="15.6" customHeight="1">
      <c r="D55" s="7"/>
      <c r="E55" s="4"/>
      <c r="F55" s="19"/>
      <c r="G55" s="8"/>
      <c r="H55" s="19"/>
      <c r="I55" s="8"/>
      <c r="J55" s="19"/>
      <c r="K55" s="8"/>
      <c r="M55" s="8"/>
      <c r="O55" s="8"/>
      <c r="Q55" s="8"/>
    </row>
    <row r="56" spans="1:17" ht="15.6" customHeight="1" thickBot="1">
      <c r="A56" s="7" t="s">
        <v>53</v>
      </c>
      <c r="B56" s="7"/>
      <c r="C56" s="7"/>
      <c r="D56" s="4"/>
      <c r="E56" s="20"/>
      <c r="F56" s="19"/>
      <c r="G56" s="27">
        <f>SUM(G30,G54)</f>
        <v>69654037821</v>
      </c>
      <c r="H56" s="19"/>
      <c r="I56" s="27">
        <f>SUM(I30,I54)</f>
        <v>64925343499</v>
      </c>
      <c r="J56" s="19"/>
      <c r="K56" s="27">
        <f>SUM(K30,K54)</f>
        <v>57574095115</v>
      </c>
      <c r="L56" s="19"/>
      <c r="M56" s="27">
        <f>+M30+M54</f>
        <v>33433570198</v>
      </c>
      <c r="O56" s="27">
        <f>+O30+O54</f>
        <v>32063865964</v>
      </c>
      <c r="Q56" s="27">
        <f>+Q30+Q54</f>
        <v>28776766144</v>
      </c>
    </row>
    <row r="57" spans="1:17" ht="15.6" customHeight="1" thickTop="1">
      <c r="A57" s="7"/>
      <c r="B57" s="7"/>
      <c r="C57" s="7"/>
      <c r="D57" s="4"/>
      <c r="E57" s="20"/>
      <c r="F57" s="19"/>
      <c r="H57" s="19"/>
      <c r="J57" s="19"/>
      <c r="L57" s="19"/>
    </row>
    <row r="58" spans="1:17" ht="15.6" customHeight="1">
      <c r="A58" s="7"/>
      <c r="B58" s="7"/>
      <c r="C58" s="7"/>
      <c r="D58" s="4"/>
      <c r="E58" s="20"/>
      <c r="F58" s="19"/>
      <c r="H58" s="19"/>
      <c r="J58" s="19"/>
      <c r="L58" s="19"/>
    </row>
    <row r="59" spans="1:17" ht="15.6" customHeight="1">
      <c r="A59" s="7"/>
      <c r="B59" s="7"/>
      <c r="C59" s="7"/>
      <c r="D59" s="4"/>
      <c r="E59" s="20"/>
      <c r="F59" s="19"/>
      <c r="H59" s="19"/>
      <c r="J59" s="19"/>
      <c r="L59" s="19"/>
    </row>
    <row r="60" spans="1:17" ht="15.6" customHeight="1">
      <c r="A60" s="7"/>
      <c r="B60" s="7"/>
      <c r="C60" s="7"/>
      <c r="D60" s="4"/>
      <c r="E60" s="20"/>
      <c r="F60" s="19"/>
      <c r="H60" s="19"/>
      <c r="J60" s="19"/>
      <c r="L60" s="19"/>
    </row>
    <row r="61" spans="1:17" ht="15.6" customHeight="1">
      <c r="A61" s="7"/>
      <c r="B61" s="7"/>
      <c r="C61" s="7"/>
      <c r="D61" s="4"/>
      <c r="E61" s="20"/>
      <c r="F61" s="19"/>
      <c r="H61" s="19"/>
      <c r="J61" s="19"/>
      <c r="L61" s="19"/>
    </row>
    <row r="62" spans="1:17" ht="15.6" customHeight="1">
      <c r="A62" s="7"/>
      <c r="B62" s="7"/>
      <c r="C62" s="7"/>
      <c r="D62" s="4"/>
      <c r="E62" s="20"/>
      <c r="F62" s="19"/>
      <c r="H62" s="19"/>
      <c r="J62" s="19"/>
      <c r="L62" s="19"/>
    </row>
    <row r="63" spans="1:17" ht="15.6" customHeight="1">
      <c r="A63" s="7"/>
      <c r="B63" s="7"/>
      <c r="C63" s="7"/>
      <c r="D63" s="4"/>
      <c r="E63" s="20"/>
      <c r="F63" s="19"/>
      <c r="H63" s="19"/>
      <c r="J63" s="19"/>
      <c r="L63" s="19"/>
    </row>
    <row r="64" spans="1:17" ht="15.6" customHeight="1">
      <c r="A64" s="7"/>
      <c r="B64" s="7"/>
      <c r="C64" s="7"/>
      <c r="D64" s="4"/>
      <c r="E64" s="20"/>
      <c r="F64" s="19"/>
      <c r="H64" s="19"/>
      <c r="J64" s="19"/>
      <c r="L64" s="19"/>
    </row>
    <row r="65" spans="1:17" ht="15.6" customHeight="1">
      <c r="A65" s="7"/>
      <c r="B65" s="7"/>
      <c r="C65" s="7"/>
      <c r="D65" s="4"/>
      <c r="E65" s="20"/>
      <c r="F65" s="19"/>
      <c r="H65" s="19"/>
      <c r="J65" s="19"/>
      <c r="L65" s="19"/>
    </row>
    <row r="66" spans="1:17" ht="15.6" customHeight="1">
      <c r="A66" s="7"/>
      <c r="B66" s="7"/>
      <c r="C66" s="7"/>
      <c r="D66" s="4"/>
      <c r="E66" s="20"/>
      <c r="F66" s="19"/>
      <c r="H66" s="19"/>
      <c r="J66" s="19"/>
      <c r="L66" s="19"/>
    </row>
    <row r="67" spans="1:17" ht="15.6" customHeight="1">
      <c r="A67" s="7"/>
      <c r="B67" s="7"/>
      <c r="C67" s="7"/>
      <c r="D67" s="4"/>
      <c r="E67" s="20"/>
      <c r="F67" s="19"/>
      <c r="H67" s="19"/>
      <c r="J67" s="19"/>
      <c r="L67" s="19"/>
    </row>
    <row r="68" spans="1:17" ht="15.6" customHeight="1">
      <c r="A68" s="7"/>
      <c r="B68" s="7"/>
      <c r="C68" s="7"/>
      <c r="D68" s="4"/>
      <c r="E68" s="20"/>
      <c r="F68" s="19"/>
      <c r="H68" s="19"/>
      <c r="J68" s="19"/>
      <c r="L68" s="19"/>
    </row>
    <row r="69" spans="1:17" ht="15.6" customHeight="1">
      <c r="A69" s="7"/>
      <c r="B69" s="7"/>
      <c r="C69" s="7"/>
      <c r="D69" s="4"/>
      <c r="E69" s="20"/>
      <c r="F69" s="19"/>
      <c r="H69" s="19"/>
      <c r="J69" s="19"/>
      <c r="L69" s="19"/>
    </row>
    <row r="70" spans="1:17" ht="15.6" customHeight="1">
      <c r="A70" s="7"/>
      <c r="B70" s="7"/>
      <c r="C70" s="7"/>
      <c r="D70" s="4"/>
      <c r="E70" s="20"/>
      <c r="F70" s="19"/>
      <c r="H70" s="19"/>
      <c r="J70" s="19"/>
      <c r="L70" s="19"/>
    </row>
    <row r="71" spans="1:17" ht="18.75" customHeight="1">
      <c r="A71" s="7"/>
      <c r="B71" s="7"/>
      <c r="C71" s="7"/>
      <c r="D71" s="4"/>
      <c r="E71" s="20"/>
      <c r="F71" s="19"/>
      <c r="H71" s="19"/>
      <c r="J71" s="19"/>
      <c r="L71" s="19"/>
    </row>
    <row r="72" spans="1:17" s="33" customFormat="1" ht="15.6" customHeight="1">
      <c r="A72" s="180" t="s">
        <v>54</v>
      </c>
      <c r="B72" s="181"/>
      <c r="C72" s="181"/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1"/>
      <c r="O72" s="181"/>
    </row>
    <row r="73" spans="1:17" ht="21" customHeight="1">
      <c r="A73" s="12"/>
      <c r="B73" s="7"/>
      <c r="C73" s="7"/>
      <c r="D73" s="4"/>
      <c r="E73" s="20"/>
      <c r="F73" s="19"/>
      <c r="H73" s="19"/>
      <c r="J73" s="19"/>
      <c r="L73" s="19"/>
    </row>
    <row r="74" spans="1:17" ht="22.15" customHeight="1">
      <c r="A74" s="39" t="s">
        <v>55</v>
      </c>
      <c r="B74" s="39"/>
      <c r="C74" s="39"/>
      <c r="D74" s="39"/>
      <c r="E74" s="39"/>
      <c r="F74" s="51"/>
      <c r="G74" s="24"/>
      <c r="H74" s="51"/>
      <c r="I74" s="24"/>
      <c r="J74" s="51"/>
      <c r="K74" s="24"/>
      <c r="L74" s="24"/>
      <c r="M74" s="24"/>
      <c r="N74" s="24"/>
      <c r="O74" s="24"/>
      <c r="P74" s="24"/>
      <c r="Q74" s="24"/>
    </row>
    <row r="75" spans="1:17" ht="16.5" customHeight="1">
      <c r="A75" s="2" t="s">
        <v>0</v>
      </c>
      <c r="B75" s="2"/>
      <c r="C75" s="2"/>
      <c r="D75" s="2"/>
    </row>
    <row r="76" spans="1:17" ht="16.5" customHeight="1">
      <c r="A76" s="55" t="s">
        <v>56</v>
      </c>
      <c r="B76" s="2"/>
      <c r="C76" s="2"/>
      <c r="D76" s="2"/>
    </row>
    <row r="77" spans="1:17" ht="16.5" customHeight="1">
      <c r="A77" s="37" t="str">
        <f>A3</f>
        <v>As at 31 December 2025</v>
      </c>
      <c r="B77" s="37"/>
      <c r="C77" s="37"/>
      <c r="D77" s="37"/>
      <c r="E77" s="38"/>
      <c r="F77" s="38"/>
      <c r="G77" s="24"/>
      <c r="H77" s="38"/>
      <c r="I77" s="24"/>
      <c r="J77" s="38"/>
      <c r="K77" s="24"/>
      <c r="L77" s="24"/>
      <c r="M77" s="24"/>
      <c r="N77" s="24"/>
      <c r="O77" s="24"/>
      <c r="P77" s="24"/>
      <c r="Q77" s="24"/>
    </row>
    <row r="78" spans="1:17" ht="16.5" customHeight="1">
      <c r="M78" s="21"/>
    </row>
    <row r="79" spans="1:17" ht="16.5" customHeight="1">
      <c r="A79" s="6"/>
      <c r="B79" s="4"/>
      <c r="C79" s="4"/>
      <c r="D79" s="4"/>
      <c r="E79" s="20"/>
      <c r="F79" s="20"/>
      <c r="G79" s="21"/>
      <c r="H79" s="21"/>
      <c r="I79" s="21"/>
      <c r="J79" s="21"/>
      <c r="K79" s="21"/>
      <c r="L79" s="21"/>
      <c r="N79" s="21"/>
      <c r="O79" s="21"/>
      <c r="P79" s="21"/>
      <c r="Q79" s="21"/>
    </row>
    <row r="80" spans="1:17" ht="16.5" customHeight="1">
      <c r="G80" s="177" t="str">
        <f>G6</f>
        <v>Consolidated
 financial statements</v>
      </c>
      <c r="H80" s="177"/>
      <c r="I80" s="177"/>
      <c r="J80" s="177"/>
      <c r="K80" s="177"/>
      <c r="M80" s="177" t="str">
        <f>M6</f>
        <v>Separate 
financial statements</v>
      </c>
      <c r="N80" s="177"/>
      <c r="O80" s="177"/>
      <c r="P80" s="177"/>
      <c r="Q80" s="177"/>
    </row>
    <row r="81" spans="1:17" ht="16.5" customHeight="1">
      <c r="G81" s="178"/>
      <c r="H81" s="178"/>
      <c r="I81" s="178"/>
      <c r="J81" s="178"/>
      <c r="K81" s="178"/>
      <c r="M81" s="182"/>
      <c r="N81" s="182"/>
      <c r="O81" s="182"/>
      <c r="P81" s="182"/>
      <c r="Q81" s="182"/>
    </row>
    <row r="82" spans="1:17" ht="16.5" customHeight="1">
      <c r="G82" s="28"/>
      <c r="H82" s="28"/>
      <c r="I82" s="28" t="s">
        <v>5</v>
      </c>
      <c r="J82" s="28"/>
      <c r="K82" s="28" t="s">
        <v>5</v>
      </c>
      <c r="M82" s="28"/>
      <c r="N82" s="28"/>
      <c r="O82" s="28" t="s">
        <v>5</v>
      </c>
      <c r="P82" s="28"/>
      <c r="Q82" s="28" t="s">
        <v>5</v>
      </c>
    </row>
    <row r="83" spans="1:17" ht="16.5" customHeight="1">
      <c r="G83" s="28" t="s">
        <v>6</v>
      </c>
      <c r="H83" s="28"/>
      <c r="I83" s="28" t="s">
        <v>6</v>
      </c>
      <c r="J83" s="28"/>
      <c r="K83" s="28" t="s">
        <v>7</v>
      </c>
      <c r="M83" s="28" t="s">
        <v>6</v>
      </c>
      <c r="N83" s="28"/>
      <c r="O83" s="28" t="s">
        <v>6</v>
      </c>
      <c r="P83" s="28"/>
      <c r="Q83" s="28" t="s">
        <v>7</v>
      </c>
    </row>
    <row r="84" spans="1:17" ht="16.5" customHeight="1">
      <c r="A84" s="3"/>
      <c r="B84" s="3"/>
      <c r="C84" s="3"/>
      <c r="D84" s="3"/>
      <c r="F84" s="17"/>
      <c r="G84" s="14" t="s">
        <v>8</v>
      </c>
      <c r="H84" s="53"/>
      <c r="I84" s="14" t="s">
        <v>9</v>
      </c>
      <c r="J84" s="53"/>
      <c r="K84" s="14" t="s">
        <v>9</v>
      </c>
      <c r="L84" s="15"/>
      <c r="M84" s="14" t="s">
        <v>8</v>
      </c>
      <c r="N84" s="53"/>
      <c r="O84" s="14" t="s">
        <v>9</v>
      </c>
      <c r="P84" s="53"/>
      <c r="Q84" s="14" t="s">
        <v>9</v>
      </c>
    </row>
    <row r="85" spans="1:17" ht="16.5" customHeight="1">
      <c r="A85" s="3"/>
      <c r="B85" s="3"/>
      <c r="C85" s="3"/>
      <c r="D85" s="3"/>
      <c r="E85" s="16" t="s">
        <v>10</v>
      </c>
      <c r="F85" s="17"/>
      <c r="G85" s="18" t="s">
        <v>11</v>
      </c>
      <c r="H85" s="54"/>
      <c r="I85" s="18" t="s">
        <v>11</v>
      </c>
      <c r="J85" s="54"/>
      <c r="K85" s="18" t="s">
        <v>11</v>
      </c>
      <c r="L85" s="15"/>
      <c r="M85" s="18" t="s">
        <v>11</v>
      </c>
      <c r="N85" s="54"/>
      <c r="O85" s="18" t="s">
        <v>11</v>
      </c>
      <c r="P85" s="54"/>
      <c r="Q85" s="18" t="s">
        <v>11</v>
      </c>
    </row>
    <row r="86" spans="1:17" ht="16.5" customHeight="1">
      <c r="A86" s="7"/>
      <c r="B86" s="7"/>
      <c r="C86" s="7"/>
      <c r="D86" s="4"/>
      <c r="E86" s="19"/>
      <c r="F86" s="19"/>
      <c r="H86" s="19"/>
      <c r="J86" s="19"/>
      <c r="L86" s="19"/>
    </row>
    <row r="87" spans="1:17" ht="16.5" customHeight="1">
      <c r="A87" s="7" t="s">
        <v>57</v>
      </c>
      <c r="B87" s="7"/>
      <c r="C87" s="7"/>
      <c r="D87" s="7"/>
      <c r="E87" s="17"/>
      <c r="F87" s="17"/>
      <c r="G87" s="28"/>
      <c r="H87" s="17"/>
      <c r="I87" s="28"/>
      <c r="J87" s="17"/>
      <c r="K87" s="28"/>
      <c r="L87" s="28"/>
      <c r="M87" s="28"/>
      <c r="N87" s="28"/>
      <c r="O87" s="28"/>
      <c r="P87" s="28"/>
      <c r="Q87" s="28"/>
    </row>
    <row r="88" spans="1:17" ht="16.5" customHeight="1">
      <c r="D88" s="7"/>
      <c r="E88" s="4"/>
      <c r="F88" s="19"/>
      <c r="G88" s="8"/>
      <c r="H88" s="19"/>
      <c r="I88" s="8"/>
      <c r="J88" s="19"/>
      <c r="K88" s="8"/>
      <c r="M88" s="8"/>
      <c r="O88" s="8"/>
      <c r="Q88" s="8"/>
    </row>
    <row r="89" spans="1:17" ht="16.5" customHeight="1">
      <c r="A89" s="7" t="s">
        <v>58</v>
      </c>
      <c r="B89" s="7"/>
      <c r="C89" s="7"/>
      <c r="D89" s="7"/>
      <c r="E89" s="17"/>
      <c r="F89" s="17"/>
      <c r="G89" s="28"/>
      <c r="H89" s="17"/>
      <c r="I89" s="28"/>
      <c r="J89" s="17"/>
      <c r="K89" s="28"/>
      <c r="L89" s="28"/>
      <c r="M89" s="28"/>
      <c r="N89" s="28"/>
      <c r="O89" s="28"/>
      <c r="P89" s="28"/>
      <c r="Q89" s="28"/>
    </row>
    <row r="90" spans="1:17" ht="16.5" customHeight="1">
      <c r="D90" s="7"/>
      <c r="E90" s="4"/>
      <c r="F90" s="19"/>
      <c r="G90" s="8"/>
      <c r="H90" s="19"/>
      <c r="I90" s="8"/>
      <c r="J90" s="19"/>
      <c r="K90" s="8"/>
      <c r="M90" s="8"/>
      <c r="O90" s="8"/>
      <c r="Q90" s="8"/>
    </row>
    <row r="91" spans="1:17" ht="16.5" customHeight="1">
      <c r="A91" s="1" t="s">
        <v>59</v>
      </c>
      <c r="B91" s="4"/>
      <c r="C91" s="4"/>
      <c r="D91" s="4"/>
      <c r="E91" s="20" t="s">
        <v>60</v>
      </c>
      <c r="F91" s="20"/>
      <c r="G91" s="21">
        <v>1649031322</v>
      </c>
      <c r="H91" s="21"/>
      <c r="I91" s="21">
        <v>1506724313</v>
      </c>
      <c r="J91" s="21"/>
      <c r="K91" s="21">
        <v>1245000000</v>
      </c>
      <c r="L91" s="21"/>
      <c r="M91" s="21">
        <v>700000000</v>
      </c>
      <c r="N91" s="21"/>
      <c r="O91" s="21">
        <v>1000000000</v>
      </c>
      <c r="P91" s="21"/>
      <c r="Q91" s="21">
        <v>950000000</v>
      </c>
    </row>
    <row r="92" spans="1:17" ht="16.5" customHeight="1">
      <c r="A92" s="6" t="s">
        <v>61</v>
      </c>
      <c r="B92" s="4"/>
      <c r="C92" s="4"/>
      <c r="D92" s="4"/>
      <c r="E92" s="20" t="s">
        <v>62</v>
      </c>
      <c r="F92" s="20"/>
      <c r="G92" s="21">
        <v>58961000</v>
      </c>
      <c r="H92" s="21"/>
      <c r="I92" s="21">
        <v>7981000</v>
      </c>
      <c r="J92" s="21"/>
      <c r="K92" s="21">
        <v>17981000</v>
      </c>
      <c r="L92" s="21"/>
      <c r="M92" s="21">
        <v>0</v>
      </c>
      <c r="N92" s="21"/>
      <c r="O92" s="21">
        <v>0</v>
      </c>
      <c r="P92" s="21"/>
      <c r="Q92" s="21">
        <v>0</v>
      </c>
    </row>
    <row r="93" spans="1:17" ht="16.5" customHeight="1">
      <c r="A93" s="6" t="s">
        <v>63</v>
      </c>
      <c r="B93" s="4"/>
      <c r="C93" s="4"/>
      <c r="D93" s="4"/>
      <c r="E93" s="20" t="s">
        <v>64</v>
      </c>
      <c r="F93" s="20"/>
      <c r="G93" s="21">
        <v>2383591151</v>
      </c>
      <c r="H93" s="21"/>
      <c r="I93" s="21">
        <v>2962432738</v>
      </c>
      <c r="J93" s="21"/>
      <c r="K93" s="21">
        <v>1861853460</v>
      </c>
      <c r="L93" s="21"/>
      <c r="M93" s="21">
        <v>496560329</v>
      </c>
      <c r="N93" s="21"/>
      <c r="O93" s="21">
        <v>545740272</v>
      </c>
      <c r="P93" s="21"/>
      <c r="Q93" s="21">
        <v>374659110</v>
      </c>
    </row>
    <row r="94" spans="1:17" ht="16.5" customHeight="1">
      <c r="A94" s="6" t="s">
        <v>65</v>
      </c>
      <c r="B94" s="4"/>
      <c r="C94" s="4"/>
      <c r="D94" s="4"/>
      <c r="E94" s="20" t="s">
        <v>66</v>
      </c>
      <c r="F94" s="19"/>
      <c r="G94" s="13">
        <v>0</v>
      </c>
      <c r="H94" s="13"/>
      <c r="I94" s="13">
        <v>1699378968</v>
      </c>
      <c r="J94" s="13"/>
      <c r="K94" s="13">
        <v>2698574602</v>
      </c>
      <c r="M94" s="21">
        <v>0</v>
      </c>
      <c r="O94" s="21">
        <v>1699378968</v>
      </c>
      <c r="Q94" s="21">
        <v>2698574602</v>
      </c>
    </row>
    <row r="95" spans="1:17" ht="16.5" customHeight="1">
      <c r="A95" s="6" t="s">
        <v>67</v>
      </c>
      <c r="B95" s="4"/>
      <c r="C95" s="4"/>
      <c r="D95" s="4"/>
      <c r="E95" s="20"/>
      <c r="F95" s="20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</row>
    <row r="96" spans="1:17" ht="16.5" customHeight="1">
      <c r="A96" s="6"/>
      <c r="B96" s="4" t="s">
        <v>68</v>
      </c>
      <c r="C96" s="4"/>
      <c r="D96" s="4"/>
      <c r="E96" s="20" t="s">
        <v>60</v>
      </c>
      <c r="F96" s="20"/>
      <c r="G96" s="21">
        <v>3928280322</v>
      </c>
      <c r="H96" s="21"/>
      <c r="I96" s="21">
        <v>2441604656</v>
      </c>
      <c r="J96" s="21"/>
      <c r="K96" s="21">
        <v>2023215737</v>
      </c>
      <c r="L96" s="21"/>
      <c r="M96" s="21">
        <v>2275657895</v>
      </c>
      <c r="N96" s="21"/>
      <c r="O96" s="21">
        <v>860394737</v>
      </c>
      <c r="P96" s="21"/>
      <c r="Q96" s="21">
        <v>380526316</v>
      </c>
    </row>
    <row r="97" spans="1:17" ht="16.5" customHeight="1">
      <c r="A97" s="4" t="s">
        <v>69</v>
      </c>
      <c r="B97" s="4"/>
      <c r="C97" s="4"/>
      <c r="D97" s="4"/>
      <c r="E97" s="20">
        <v>29</v>
      </c>
      <c r="F97" s="20"/>
      <c r="G97" s="21">
        <v>57073627</v>
      </c>
      <c r="H97" s="21"/>
      <c r="I97" s="21">
        <v>52492483</v>
      </c>
      <c r="J97" s="21"/>
      <c r="K97" s="21">
        <v>46697292</v>
      </c>
      <c r="L97" s="21"/>
      <c r="M97" s="21">
        <v>10561829</v>
      </c>
      <c r="N97" s="21"/>
      <c r="O97" s="21">
        <v>7131458</v>
      </c>
      <c r="P97" s="21"/>
      <c r="Q97" s="21">
        <v>5700000</v>
      </c>
    </row>
    <row r="98" spans="1:17" ht="16.5" customHeight="1">
      <c r="A98" s="1" t="s">
        <v>70</v>
      </c>
      <c r="B98" s="4"/>
      <c r="C98" s="4"/>
      <c r="D98" s="4"/>
      <c r="E98" s="20"/>
      <c r="F98" s="20"/>
      <c r="G98" s="21">
        <v>11450485141</v>
      </c>
      <c r="H98" s="21"/>
      <c r="I98" s="21">
        <v>10210691868</v>
      </c>
      <c r="J98" s="21"/>
      <c r="K98" s="21">
        <v>6712317323</v>
      </c>
      <c r="L98" s="21"/>
      <c r="M98" s="21">
        <v>9334161615</v>
      </c>
      <c r="N98" s="21"/>
      <c r="O98" s="21">
        <v>7156165175</v>
      </c>
      <c r="P98" s="21"/>
      <c r="Q98" s="21">
        <v>3531751264</v>
      </c>
    </row>
    <row r="99" spans="1:17" ht="16.5" customHeight="1">
      <c r="A99" s="6" t="s">
        <v>71</v>
      </c>
      <c r="B99" s="6"/>
      <c r="C99" s="4"/>
      <c r="D99" s="4"/>
      <c r="E99" s="4"/>
    </row>
    <row r="100" spans="1:17" ht="16.5" customHeight="1">
      <c r="B100" s="6" t="s">
        <v>72</v>
      </c>
      <c r="C100" s="4"/>
      <c r="D100" s="4"/>
      <c r="E100" s="19">
        <v>16</v>
      </c>
      <c r="G100" s="13">
        <v>108373560</v>
      </c>
      <c r="I100" s="13">
        <v>367262622</v>
      </c>
      <c r="K100" s="13">
        <v>386519838</v>
      </c>
      <c r="M100" s="13">
        <v>0</v>
      </c>
      <c r="O100" s="13">
        <v>0</v>
      </c>
      <c r="Q100" s="13">
        <v>0</v>
      </c>
    </row>
    <row r="101" spans="1:17" ht="16.5" customHeight="1">
      <c r="A101" s="4" t="s">
        <v>73</v>
      </c>
      <c r="B101" s="4"/>
      <c r="C101" s="4"/>
      <c r="D101" s="4"/>
      <c r="E101" s="20"/>
      <c r="F101" s="20"/>
      <c r="G101" s="21">
        <v>346330773</v>
      </c>
      <c r="H101" s="21"/>
      <c r="I101" s="21">
        <v>126764620</v>
      </c>
      <c r="J101" s="21"/>
      <c r="K101" s="21">
        <v>236353992</v>
      </c>
      <c r="L101" s="21"/>
      <c r="M101" s="21">
        <v>53734136</v>
      </c>
      <c r="N101" s="21"/>
      <c r="O101" s="21">
        <v>44734883</v>
      </c>
      <c r="P101" s="21"/>
      <c r="Q101" s="21">
        <v>0</v>
      </c>
    </row>
    <row r="102" spans="1:17" ht="16.5" customHeight="1">
      <c r="A102" s="4" t="s">
        <v>74</v>
      </c>
      <c r="B102" s="4"/>
      <c r="C102" s="4"/>
      <c r="D102" s="4"/>
      <c r="E102" s="20"/>
      <c r="F102" s="20"/>
      <c r="G102" s="23">
        <v>179410280</v>
      </c>
      <c r="H102" s="21"/>
      <c r="I102" s="23">
        <v>178363847</v>
      </c>
      <c r="J102" s="21"/>
      <c r="K102" s="23">
        <v>94829869</v>
      </c>
      <c r="L102" s="21"/>
      <c r="M102" s="23">
        <v>23493907</v>
      </c>
      <c r="N102" s="21"/>
      <c r="O102" s="23">
        <v>24163400</v>
      </c>
      <c r="P102" s="21"/>
      <c r="Q102" s="23">
        <v>22550350</v>
      </c>
    </row>
    <row r="103" spans="1:17" ht="16.5" customHeight="1">
      <c r="D103" s="7"/>
      <c r="E103" s="4"/>
      <c r="F103" s="19"/>
      <c r="G103" s="8"/>
      <c r="H103" s="19"/>
      <c r="I103" s="8"/>
      <c r="J103" s="19"/>
      <c r="K103" s="8"/>
      <c r="M103" s="8"/>
      <c r="O103" s="8"/>
      <c r="Q103" s="8"/>
    </row>
    <row r="104" spans="1:17" ht="16.5" customHeight="1">
      <c r="A104" s="7" t="s">
        <v>75</v>
      </c>
      <c r="B104" s="4"/>
      <c r="C104" s="4"/>
      <c r="D104" s="4"/>
      <c r="E104" s="20"/>
      <c r="F104" s="19"/>
      <c r="G104" s="24">
        <f>SUM(G91:G102)</f>
        <v>20161537176</v>
      </c>
      <c r="H104" s="19"/>
      <c r="I104" s="24">
        <f>SUM(I91:I102)</f>
        <v>19553697115</v>
      </c>
      <c r="J104" s="19"/>
      <c r="K104" s="24">
        <f>SUM(K91:K102)</f>
        <v>15323343113</v>
      </c>
      <c r="L104" s="19"/>
      <c r="M104" s="24">
        <f>SUM(M91:M102)</f>
        <v>12894169711</v>
      </c>
      <c r="O104" s="24">
        <f>SUM(O91:O102)</f>
        <v>11337708893</v>
      </c>
      <c r="Q104" s="24">
        <f>SUM(Q91:Q102)</f>
        <v>7963761642</v>
      </c>
    </row>
    <row r="105" spans="1:17" ht="16.5" customHeight="1">
      <c r="A105" s="4"/>
      <c r="B105" s="4"/>
      <c r="C105" s="4"/>
      <c r="D105" s="4"/>
      <c r="E105" s="20"/>
      <c r="F105" s="19"/>
      <c r="H105" s="19"/>
      <c r="J105" s="19"/>
      <c r="L105" s="19"/>
    </row>
    <row r="106" spans="1:17" ht="16.5" customHeight="1">
      <c r="A106" s="7" t="s">
        <v>76</v>
      </c>
      <c r="B106" s="7"/>
      <c r="C106" s="7"/>
      <c r="D106" s="4"/>
      <c r="E106" s="20"/>
      <c r="F106" s="19"/>
      <c r="H106" s="19"/>
      <c r="J106" s="19"/>
      <c r="L106" s="19"/>
    </row>
    <row r="107" spans="1:17" ht="16.149999999999999" customHeight="1">
      <c r="D107" s="7"/>
      <c r="E107" s="4"/>
      <c r="F107" s="19"/>
      <c r="G107" s="8"/>
      <c r="H107" s="19"/>
      <c r="I107" s="8"/>
      <c r="J107" s="19"/>
      <c r="K107" s="8"/>
      <c r="M107" s="8"/>
      <c r="O107" s="8"/>
      <c r="Q107" s="8"/>
    </row>
    <row r="108" spans="1:17" ht="16.149999999999999" customHeight="1">
      <c r="A108" s="6" t="s">
        <v>77</v>
      </c>
      <c r="B108" s="4"/>
      <c r="C108" s="4"/>
      <c r="D108" s="4"/>
      <c r="E108" s="20" t="s">
        <v>66</v>
      </c>
      <c r="F108" s="19"/>
      <c r="G108" s="21">
        <v>1249462365</v>
      </c>
      <c r="H108" s="19"/>
      <c r="I108" s="21">
        <v>1249462366</v>
      </c>
      <c r="J108" s="19"/>
      <c r="K108" s="21">
        <v>2948835639</v>
      </c>
      <c r="L108" s="19"/>
      <c r="M108" s="21">
        <v>1249462365</v>
      </c>
      <c r="O108" s="21">
        <v>1249462366</v>
      </c>
      <c r="Q108" s="21">
        <v>2948835639</v>
      </c>
    </row>
    <row r="109" spans="1:17" ht="16.5" customHeight="1">
      <c r="A109" s="6" t="s">
        <v>78</v>
      </c>
      <c r="D109" s="4"/>
      <c r="E109" s="20" t="s">
        <v>60</v>
      </c>
      <c r="F109" s="20"/>
      <c r="G109" s="21">
        <v>12294119097</v>
      </c>
      <c r="H109" s="21"/>
      <c r="I109" s="21">
        <v>10476563378</v>
      </c>
      <c r="J109" s="21"/>
      <c r="K109" s="21">
        <v>8537702495</v>
      </c>
      <c r="L109" s="21"/>
      <c r="M109" s="21">
        <v>3930000000</v>
      </c>
      <c r="N109" s="21"/>
      <c r="O109" s="21">
        <v>5544605263</v>
      </c>
      <c r="P109" s="21"/>
      <c r="Q109" s="21">
        <v>4830000000</v>
      </c>
    </row>
    <row r="110" spans="1:17" ht="16.5" customHeight="1">
      <c r="A110" s="4" t="s">
        <v>79</v>
      </c>
      <c r="B110" s="4"/>
      <c r="C110" s="7"/>
      <c r="D110" s="4"/>
      <c r="E110" s="20">
        <v>29</v>
      </c>
      <c r="F110" s="19"/>
      <c r="G110" s="13">
        <v>1164221241</v>
      </c>
      <c r="H110" s="19"/>
      <c r="I110" s="13">
        <v>1040087399</v>
      </c>
      <c r="J110" s="19"/>
      <c r="K110" s="13">
        <v>1078110552</v>
      </c>
      <c r="L110" s="19"/>
      <c r="M110" s="21">
        <v>20313636</v>
      </c>
      <c r="O110" s="21">
        <v>18519113</v>
      </c>
      <c r="Q110" s="21">
        <v>18342599</v>
      </c>
    </row>
    <row r="111" spans="1:17" ht="16.5" customHeight="1">
      <c r="A111" s="6" t="s">
        <v>80</v>
      </c>
      <c r="B111" s="4"/>
      <c r="C111" s="4"/>
      <c r="D111" s="4"/>
      <c r="E111" s="20"/>
      <c r="F111" s="19"/>
      <c r="G111" s="21">
        <v>2485830499</v>
      </c>
      <c r="H111" s="19"/>
      <c r="I111" s="21">
        <v>2601557407</v>
      </c>
      <c r="J111" s="19"/>
      <c r="K111" s="21">
        <v>2727947109</v>
      </c>
      <c r="L111" s="19"/>
      <c r="M111" s="21">
        <v>1342180272</v>
      </c>
      <c r="O111" s="21">
        <v>1389100307</v>
      </c>
      <c r="Q111" s="21">
        <v>1438760567</v>
      </c>
    </row>
    <row r="112" spans="1:17" ht="16.5" customHeight="1">
      <c r="A112" s="4" t="s">
        <v>81</v>
      </c>
      <c r="D112" s="4"/>
      <c r="E112" s="20"/>
      <c r="F112" s="20"/>
      <c r="G112" s="21">
        <v>100131289</v>
      </c>
      <c r="H112" s="21"/>
      <c r="I112" s="21">
        <v>93563995</v>
      </c>
      <c r="J112" s="21"/>
      <c r="K112" s="21">
        <v>85447686</v>
      </c>
      <c r="L112" s="21"/>
      <c r="M112" s="21">
        <v>42668218</v>
      </c>
      <c r="O112" s="21">
        <v>38703471</v>
      </c>
      <c r="Q112" s="21">
        <v>37361264</v>
      </c>
    </row>
    <row r="113" spans="1:17" ht="16.5" customHeight="1">
      <c r="A113" s="4" t="s">
        <v>82</v>
      </c>
      <c r="D113" s="4"/>
      <c r="E113" s="20"/>
      <c r="F113" s="20"/>
      <c r="G113" s="21">
        <v>121005428</v>
      </c>
      <c r="H113" s="21"/>
      <c r="I113" s="21">
        <v>246008398</v>
      </c>
      <c r="J113" s="21"/>
      <c r="K113" s="21">
        <v>0</v>
      </c>
      <c r="L113" s="21"/>
      <c r="M113" s="21">
        <v>0</v>
      </c>
      <c r="O113" s="21">
        <v>0</v>
      </c>
      <c r="Q113" s="21">
        <v>0</v>
      </c>
    </row>
    <row r="114" spans="1:17" ht="16.5" customHeight="1">
      <c r="A114" s="4" t="s">
        <v>83</v>
      </c>
      <c r="D114" s="4"/>
      <c r="E114" s="20" t="s">
        <v>84</v>
      </c>
      <c r="F114" s="20"/>
      <c r="G114" s="21">
        <v>453030133</v>
      </c>
      <c r="H114" s="21"/>
      <c r="I114" s="21">
        <v>428496587</v>
      </c>
      <c r="J114" s="21"/>
      <c r="K114" s="21">
        <v>0</v>
      </c>
      <c r="L114" s="21"/>
      <c r="M114" s="21">
        <v>453030133</v>
      </c>
      <c r="O114" s="21">
        <v>428496587</v>
      </c>
      <c r="Q114" s="21">
        <v>0</v>
      </c>
    </row>
    <row r="115" spans="1:17" ht="16.149999999999999" customHeight="1">
      <c r="A115" s="4" t="s">
        <v>85</v>
      </c>
      <c r="B115" s="7"/>
      <c r="D115" s="4"/>
      <c r="E115" s="20">
        <v>12</v>
      </c>
      <c r="F115" s="20"/>
      <c r="G115" s="21">
        <v>275954249</v>
      </c>
      <c r="H115" s="21"/>
      <c r="I115" s="13">
        <v>453218900</v>
      </c>
      <c r="J115" s="21"/>
      <c r="K115" s="13">
        <v>421496729</v>
      </c>
      <c r="L115" s="19"/>
      <c r="M115" s="21">
        <v>0</v>
      </c>
      <c r="O115" s="21">
        <v>0</v>
      </c>
      <c r="Q115" s="21">
        <v>0</v>
      </c>
    </row>
    <row r="116" spans="1:17" ht="16.5" customHeight="1">
      <c r="A116" s="1" t="s">
        <v>86</v>
      </c>
      <c r="B116" s="7"/>
      <c r="D116" s="4"/>
      <c r="E116" s="20">
        <v>25</v>
      </c>
      <c r="F116" s="20"/>
      <c r="G116" s="21">
        <v>687425988</v>
      </c>
      <c r="H116" s="21"/>
      <c r="I116" s="21">
        <v>695953807</v>
      </c>
      <c r="J116" s="21"/>
      <c r="K116" s="21">
        <v>699815934</v>
      </c>
      <c r="L116" s="21"/>
      <c r="M116" s="21">
        <v>0</v>
      </c>
      <c r="N116" s="21"/>
      <c r="O116" s="21">
        <v>0</v>
      </c>
      <c r="P116" s="21"/>
      <c r="Q116" s="21">
        <v>0</v>
      </c>
    </row>
    <row r="117" spans="1:17" ht="16.5" customHeight="1">
      <c r="A117" s="4" t="s">
        <v>87</v>
      </c>
      <c r="B117" s="7"/>
      <c r="C117" s="7"/>
      <c r="D117" s="4"/>
      <c r="E117" s="20">
        <v>12</v>
      </c>
      <c r="F117" s="20"/>
      <c r="G117" s="22">
        <v>239923681</v>
      </c>
      <c r="H117" s="19"/>
      <c r="I117" s="22">
        <v>175014238</v>
      </c>
      <c r="J117" s="19"/>
      <c r="K117" s="22">
        <v>184526343</v>
      </c>
      <c r="L117" s="19"/>
      <c r="M117" s="23">
        <v>122271422</v>
      </c>
      <c r="O117" s="23">
        <v>74432914</v>
      </c>
      <c r="Q117" s="23">
        <v>43539856</v>
      </c>
    </row>
    <row r="118" spans="1:17" ht="16.5" customHeight="1">
      <c r="D118" s="7"/>
      <c r="E118" s="4"/>
      <c r="F118" s="19"/>
      <c r="G118" s="8"/>
      <c r="H118" s="19"/>
      <c r="I118" s="8"/>
      <c r="J118" s="19"/>
      <c r="K118" s="8"/>
      <c r="M118" s="8"/>
      <c r="O118" s="8"/>
      <c r="Q118" s="8"/>
    </row>
    <row r="119" spans="1:17" ht="16.5" customHeight="1">
      <c r="A119" s="7" t="s">
        <v>88</v>
      </c>
      <c r="B119" s="7"/>
      <c r="C119" s="7"/>
      <c r="D119" s="4"/>
      <c r="E119" s="20"/>
      <c r="F119" s="19"/>
      <c r="G119" s="24">
        <f>SUM(G108:G117)</f>
        <v>19071103970</v>
      </c>
      <c r="H119" s="19"/>
      <c r="I119" s="24">
        <f>SUM(I108:I117)</f>
        <v>17459926475</v>
      </c>
      <c r="J119" s="19"/>
      <c r="K119" s="24">
        <f>SUM(K108:K117)</f>
        <v>16683882487</v>
      </c>
      <c r="L119" s="19"/>
      <c r="M119" s="24">
        <f>SUM(M108:M117)</f>
        <v>7159926046</v>
      </c>
      <c r="O119" s="24">
        <f>SUM(O108:O117)</f>
        <v>8743320021</v>
      </c>
      <c r="Q119" s="24">
        <f>SUM(Q108:Q117)</f>
        <v>9316839925</v>
      </c>
    </row>
    <row r="120" spans="1:17" ht="16.5" customHeight="1">
      <c r="D120" s="7"/>
      <c r="E120" s="4"/>
      <c r="F120" s="19"/>
      <c r="G120" s="8"/>
      <c r="H120" s="19"/>
      <c r="I120" s="8"/>
      <c r="J120" s="19"/>
      <c r="K120" s="8"/>
      <c r="M120" s="8"/>
      <c r="O120" s="8"/>
      <c r="Q120" s="8"/>
    </row>
    <row r="121" spans="1:17" ht="16.5" customHeight="1">
      <c r="A121" s="7" t="s">
        <v>89</v>
      </c>
      <c r="B121" s="7"/>
      <c r="C121" s="7"/>
      <c r="D121" s="4"/>
      <c r="E121" s="19"/>
      <c r="F121" s="19"/>
      <c r="G121" s="24">
        <f>+G104+G119</f>
        <v>39232641146</v>
      </c>
      <c r="H121" s="19"/>
      <c r="I121" s="24">
        <f>+I104+I119</f>
        <v>37013623590</v>
      </c>
      <c r="J121" s="19"/>
      <c r="K121" s="24">
        <f>+K104+K119</f>
        <v>32007225600</v>
      </c>
      <c r="L121" s="19"/>
      <c r="M121" s="24">
        <f>+M104+M119</f>
        <v>20054095757</v>
      </c>
      <c r="O121" s="24">
        <f>+O104+O119</f>
        <v>20081028914</v>
      </c>
      <c r="Q121" s="24">
        <f>+Q104+Q119</f>
        <v>17280601567</v>
      </c>
    </row>
    <row r="122" spans="1:17" ht="16.5" customHeight="1">
      <c r="A122" s="7"/>
      <c r="B122" s="7"/>
      <c r="C122" s="7"/>
      <c r="D122" s="4"/>
      <c r="E122" s="19"/>
      <c r="F122" s="19"/>
      <c r="H122" s="19"/>
      <c r="J122" s="19"/>
      <c r="L122" s="19"/>
    </row>
    <row r="123" spans="1:17" ht="16.5" customHeight="1">
      <c r="A123" s="7"/>
      <c r="B123" s="7"/>
      <c r="C123" s="7"/>
      <c r="D123" s="4"/>
      <c r="E123" s="19"/>
      <c r="F123" s="19"/>
      <c r="H123" s="19"/>
      <c r="J123" s="19"/>
      <c r="L123" s="19"/>
    </row>
    <row r="124" spans="1:17" ht="16.5" customHeight="1">
      <c r="A124" s="7"/>
      <c r="B124" s="7"/>
      <c r="C124" s="7"/>
      <c r="D124" s="4"/>
      <c r="E124" s="19"/>
      <c r="F124" s="19"/>
      <c r="H124" s="19"/>
      <c r="J124" s="19"/>
      <c r="L124" s="19"/>
    </row>
    <row r="125" spans="1:17" ht="16.5" customHeight="1">
      <c r="A125" s="7"/>
      <c r="B125" s="7"/>
      <c r="C125" s="7"/>
      <c r="D125" s="4"/>
      <c r="E125" s="19"/>
      <c r="F125" s="19"/>
      <c r="H125" s="19"/>
      <c r="J125" s="19"/>
      <c r="L125" s="19"/>
    </row>
    <row r="126" spans="1:17" ht="16.5" customHeight="1">
      <c r="A126" s="7"/>
      <c r="B126" s="7"/>
      <c r="C126" s="7"/>
      <c r="D126" s="4"/>
      <c r="E126" s="19"/>
      <c r="F126" s="19"/>
      <c r="H126" s="19"/>
      <c r="J126" s="19"/>
      <c r="L126" s="19"/>
    </row>
    <row r="127" spans="1:17" ht="16.5" customHeight="1">
      <c r="A127" s="7"/>
      <c r="B127" s="7"/>
      <c r="C127" s="7"/>
      <c r="D127" s="4"/>
      <c r="E127" s="19"/>
      <c r="F127" s="19"/>
      <c r="H127" s="19"/>
      <c r="J127" s="19"/>
      <c r="L127" s="19"/>
    </row>
    <row r="128" spans="1:17" ht="16.5" customHeight="1">
      <c r="A128" s="7"/>
      <c r="B128" s="7"/>
      <c r="C128" s="7"/>
      <c r="D128" s="4"/>
      <c r="E128" s="19"/>
      <c r="F128" s="19"/>
      <c r="H128" s="19"/>
      <c r="J128" s="19"/>
      <c r="L128" s="19"/>
    </row>
    <row r="129" spans="1:12" ht="16.5" customHeight="1">
      <c r="A129" s="7"/>
      <c r="B129" s="7"/>
      <c r="C129" s="7"/>
      <c r="D129" s="4"/>
      <c r="E129" s="19"/>
      <c r="F129" s="19"/>
      <c r="H129" s="19"/>
      <c r="J129" s="19"/>
      <c r="L129" s="19"/>
    </row>
    <row r="130" spans="1:12" ht="16.5" customHeight="1">
      <c r="A130" s="7"/>
      <c r="B130" s="7"/>
      <c r="C130" s="7"/>
      <c r="D130" s="4"/>
      <c r="E130" s="19"/>
      <c r="F130" s="19"/>
      <c r="H130" s="19"/>
      <c r="J130" s="19"/>
      <c r="L130" s="19"/>
    </row>
    <row r="131" spans="1:12" ht="16.5" customHeight="1">
      <c r="A131" s="7"/>
      <c r="B131" s="7"/>
      <c r="C131" s="7"/>
      <c r="D131" s="4"/>
      <c r="E131" s="19"/>
      <c r="F131" s="19"/>
      <c r="H131" s="19"/>
      <c r="J131" s="19"/>
      <c r="L131" s="19"/>
    </row>
    <row r="132" spans="1:12" ht="16.5" customHeight="1">
      <c r="A132" s="7"/>
      <c r="B132" s="7"/>
      <c r="C132" s="7"/>
      <c r="D132" s="4"/>
      <c r="E132" s="19"/>
      <c r="F132" s="19"/>
      <c r="H132" s="19"/>
      <c r="J132" s="19"/>
      <c r="L132" s="19"/>
    </row>
    <row r="133" spans="1:12" ht="16.5" customHeight="1">
      <c r="A133" s="7"/>
      <c r="B133" s="7"/>
      <c r="C133" s="7"/>
      <c r="D133" s="4"/>
      <c r="E133" s="19"/>
      <c r="F133" s="19"/>
      <c r="H133" s="19"/>
      <c r="J133" s="19"/>
      <c r="L133" s="19"/>
    </row>
    <row r="134" spans="1:12" ht="16.5" customHeight="1">
      <c r="A134" s="7"/>
      <c r="B134" s="7"/>
      <c r="C134" s="7"/>
      <c r="D134" s="4"/>
      <c r="E134" s="19"/>
      <c r="F134" s="19"/>
      <c r="H134" s="19"/>
      <c r="J134" s="19"/>
      <c r="L134" s="19"/>
    </row>
    <row r="135" spans="1:12" ht="16.5" customHeight="1">
      <c r="A135" s="7"/>
      <c r="B135" s="7"/>
      <c r="C135" s="7"/>
      <c r="D135" s="4"/>
      <c r="E135" s="19"/>
      <c r="F135" s="19"/>
      <c r="H135" s="19"/>
      <c r="J135" s="19"/>
      <c r="L135" s="19"/>
    </row>
    <row r="136" spans="1:12" ht="16.5" customHeight="1">
      <c r="A136" s="7"/>
      <c r="B136" s="7"/>
      <c r="C136" s="7"/>
      <c r="D136" s="4"/>
      <c r="E136" s="19"/>
      <c r="F136" s="19"/>
      <c r="H136" s="19"/>
      <c r="J136" s="19"/>
      <c r="L136" s="19"/>
    </row>
    <row r="137" spans="1:12" ht="16.5" customHeight="1">
      <c r="A137" s="7"/>
      <c r="B137" s="7"/>
      <c r="C137" s="7"/>
      <c r="D137" s="4"/>
      <c r="E137" s="19"/>
      <c r="F137" s="19"/>
      <c r="H137" s="19"/>
      <c r="J137" s="19"/>
      <c r="L137" s="19"/>
    </row>
    <row r="138" spans="1:12" ht="16.5" customHeight="1">
      <c r="A138" s="7"/>
      <c r="B138" s="7"/>
      <c r="C138" s="7"/>
      <c r="D138" s="4"/>
      <c r="E138" s="19"/>
      <c r="F138" s="19"/>
      <c r="H138" s="19"/>
      <c r="J138" s="19"/>
      <c r="L138" s="19"/>
    </row>
    <row r="139" spans="1:12" ht="16.5" customHeight="1">
      <c r="A139" s="7"/>
      <c r="B139" s="7"/>
      <c r="C139" s="7"/>
      <c r="D139" s="4"/>
      <c r="E139" s="19"/>
      <c r="F139" s="19"/>
      <c r="H139" s="19"/>
      <c r="J139" s="19"/>
      <c r="L139" s="19"/>
    </row>
    <row r="140" spans="1:12" ht="16.5" customHeight="1">
      <c r="A140" s="7"/>
      <c r="B140" s="7"/>
      <c r="C140" s="7"/>
      <c r="D140" s="4"/>
      <c r="E140" s="19"/>
      <c r="F140" s="19"/>
      <c r="H140" s="19"/>
      <c r="J140" s="19"/>
      <c r="L140" s="19"/>
    </row>
    <row r="141" spans="1:12" ht="16.5" customHeight="1">
      <c r="A141" s="7"/>
      <c r="B141" s="7"/>
      <c r="C141" s="7"/>
      <c r="D141" s="4"/>
      <c r="E141" s="19"/>
      <c r="F141" s="19"/>
      <c r="H141" s="19"/>
      <c r="J141" s="19"/>
      <c r="L141" s="19"/>
    </row>
    <row r="142" spans="1:12" ht="16.5" customHeight="1">
      <c r="A142" s="7"/>
      <c r="B142" s="7"/>
      <c r="C142" s="7"/>
      <c r="D142" s="4"/>
      <c r="E142" s="19"/>
      <c r="F142" s="19"/>
      <c r="H142" s="19"/>
      <c r="J142" s="19"/>
      <c r="L142" s="19"/>
    </row>
    <row r="143" spans="1:12" ht="16.5" customHeight="1">
      <c r="A143" s="7"/>
      <c r="B143" s="7"/>
      <c r="C143" s="7"/>
      <c r="D143" s="4"/>
      <c r="E143" s="19"/>
      <c r="F143" s="19"/>
      <c r="H143" s="19"/>
      <c r="J143" s="19"/>
      <c r="L143" s="19"/>
    </row>
    <row r="144" spans="1:12" ht="12.75" customHeight="1">
      <c r="A144" s="7"/>
      <c r="B144" s="7"/>
      <c r="C144" s="7"/>
      <c r="D144" s="4"/>
      <c r="E144" s="19"/>
      <c r="F144" s="19"/>
      <c r="H144" s="19"/>
      <c r="J144" s="19"/>
      <c r="L144" s="19"/>
    </row>
    <row r="145" spans="1:17" ht="22.15" customHeight="1">
      <c r="A145" s="39" t="s">
        <v>55</v>
      </c>
      <c r="B145" s="39"/>
      <c r="C145" s="39"/>
      <c r="D145" s="39"/>
      <c r="E145" s="38"/>
      <c r="F145" s="51"/>
      <c r="G145" s="24"/>
      <c r="H145" s="51"/>
      <c r="I145" s="24"/>
      <c r="J145" s="51"/>
      <c r="K145" s="24"/>
      <c r="L145" s="24"/>
      <c r="M145" s="24"/>
      <c r="N145" s="24"/>
      <c r="O145" s="24"/>
      <c r="P145" s="24"/>
      <c r="Q145" s="24"/>
    </row>
    <row r="146" spans="1:17" ht="16.5" customHeight="1">
      <c r="A146" s="2" t="s">
        <v>0</v>
      </c>
      <c r="B146" s="2"/>
      <c r="C146" s="2"/>
      <c r="D146" s="2"/>
    </row>
    <row r="147" spans="1:17" ht="16.5" customHeight="1">
      <c r="A147" s="55" t="s">
        <v>90</v>
      </c>
      <c r="B147" s="2"/>
      <c r="C147" s="2"/>
      <c r="D147" s="2"/>
    </row>
    <row r="148" spans="1:17" ht="16.5" customHeight="1">
      <c r="A148" s="37" t="str">
        <f>A3</f>
        <v>As at 31 December 2025</v>
      </c>
      <c r="B148" s="37"/>
      <c r="C148" s="37"/>
      <c r="D148" s="37"/>
      <c r="E148" s="38"/>
      <c r="F148" s="38"/>
      <c r="G148" s="24"/>
      <c r="H148" s="38"/>
      <c r="I148" s="24"/>
      <c r="J148" s="38"/>
      <c r="K148" s="24"/>
      <c r="L148" s="24"/>
      <c r="M148" s="24"/>
      <c r="N148" s="24"/>
      <c r="O148" s="24"/>
      <c r="P148" s="24"/>
      <c r="Q148" s="24"/>
    </row>
    <row r="151" spans="1:17" ht="16.5" customHeight="1">
      <c r="G151" s="177" t="str">
        <f>G80</f>
        <v>Consolidated
 financial statements</v>
      </c>
      <c r="H151" s="177"/>
      <c r="I151" s="177"/>
      <c r="J151" s="177"/>
      <c r="K151" s="177"/>
      <c r="M151" s="177" t="str">
        <f>M80</f>
        <v>Separate 
financial statements</v>
      </c>
      <c r="N151" s="177"/>
      <c r="O151" s="177"/>
      <c r="P151" s="177"/>
      <c r="Q151" s="177"/>
    </row>
    <row r="152" spans="1:17" ht="16.5" customHeight="1">
      <c r="G152" s="178"/>
      <c r="H152" s="178"/>
      <c r="I152" s="178"/>
      <c r="J152" s="178"/>
      <c r="K152" s="178"/>
      <c r="M152" s="182"/>
      <c r="N152" s="182"/>
      <c r="O152" s="182"/>
      <c r="P152" s="182"/>
      <c r="Q152" s="182"/>
    </row>
    <row r="153" spans="1:17" ht="16.5" customHeight="1">
      <c r="G153" s="28"/>
      <c r="H153" s="28"/>
      <c r="I153" s="28" t="s">
        <v>5</v>
      </c>
      <c r="J153" s="28"/>
      <c r="K153" s="28" t="s">
        <v>5</v>
      </c>
      <c r="M153" s="28"/>
      <c r="N153" s="28"/>
      <c r="O153" s="28" t="s">
        <v>5</v>
      </c>
      <c r="P153" s="28"/>
      <c r="Q153" s="28" t="s">
        <v>5</v>
      </c>
    </row>
    <row r="154" spans="1:17" ht="16.5" customHeight="1">
      <c r="G154" s="28" t="s">
        <v>6</v>
      </c>
      <c r="H154" s="28"/>
      <c r="I154" s="28" t="s">
        <v>6</v>
      </c>
      <c r="J154" s="28"/>
      <c r="K154" s="28" t="s">
        <v>7</v>
      </c>
      <c r="M154" s="28" t="s">
        <v>6</v>
      </c>
      <c r="N154" s="28"/>
      <c r="O154" s="28" t="s">
        <v>6</v>
      </c>
      <c r="P154" s="28"/>
      <c r="Q154" s="28" t="s">
        <v>7</v>
      </c>
    </row>
    <row r="155" spans="1:17" ht="16.5" customHeight="1">
      <c r="A155" s="3"/>
      <c r="B155" s="3"/>
      <c r="C155" s="3"/>
      <c r="D155" s="3"/>
      <c r="F155" s="17"/>
      <c r="G155" s="14" t="s">
        <v>8</v>
      </c>
      <c r="H155" s="53"/>
      <c r="I155" s="14" t="s">
        <v>9</v>
      </c>
      <c r="J155" s="53"/>
      <c r="K155" s="14" t="s">
        <v>9</v>
      </c>
      <c r="L155" s="15"/>
      <c r="M155" s="14" t="s">
        <v>8</v>
      </c>
      <c r="N155" s="53"/>
      <c r="O155" s="14" t="s">
        <v>9</v>
      </c>
      <c r="P155" s="53"/>
      <c r="Q155" s="14" t="s">
        <v>9</v>
      </c>
    </row>
    <row r="156" spans="1:17" ht="16.5" customHeight="1">
      <c r="A156" s="3"/>
      <c r="B156" s="3"/>
      <c r="C156" s="3"/>
      <c r="D156" s="3"/>
      <c r="E156" s="16" t="s">
        <v>10</v>
      </c>
      <c r="F156" s="17"/>
      <c r="G156" s="18" t="s">
        <v>11</v>
      </c>
      <c r="H156" s="54"/>
      <c r="I156" s="18" t="s">
        <v>11</v>
      </c>
      <c r="J156" s="54"/>
      <c r="K156" s="18" t="s">
        <v>11</v>
      </c>
      <c r="L156" s="15"/>
      <c r="M156" s="18" t="s">
        <v>11</v>
      </c>
      <c r="N156" s="54"/>
      <c r="O156" s="18" t="s">
        <v>11</v>
      </c>
      <c r="P156" s="54"/>
      <c r="Q156" s="18" t="s">
        <v>11</v>
      </c>
    </row>
    <row r="157" spans="1:17" ht="16.5" customHeight="1">
      <c r="A157" s="3"/>
      <c r="B157" s="3"/>
      <c r="C157" s="3"/>
      <c r="D157" s="3"/>
      <c r="F157" s="17"/>
      <c r="G157" s="28"/>
      <c r="H157" s="17"/>
      <c r="I157" s="28"/>
      <c r="J157" s="17"/>
      <c r="K157" s="28"/>
      <c r="L157" s="28"/>
      <c r="M157" s="28"/>
      <c r="N157" s="28"/>
      <c r="O157" s="28"/>
      <c r="P157" s="28"/>
      <c r="Q157" s="28"/>
    </row>
    <row r="158" spans="1:17" ht="16.5" customHeight="1">
      <c r="A158" s="7" t="s">
        <v>91</v>
      </c>
      <c r="B158" s="3"/>
      <c r="C158" s="3"/>
      <c r="D158" s="3"/>
      <c r="E158" s="29"/>
      <c r="F158" s="17"/>
      <c r="G158" s="28"/>
      <c r="H158" s="17"/>
      <c r="I158" s="28"/>
      <c r="J158" s="17"/>
      <c r="K158" s="28"/>
      <c r="L158" s="28"/>
      <c r="M158" s="28"/>
      <c r="N158" s="28"/>
      <c r="O158" s="28"/>
      <c r="P158" s="28"/>
      <c r="Q158" s="28"/>
    </row>
    <row r="159" spans="1:17" ht="16.5" customHeight="1">
      <c r="D159" s="7"/>
      <c r="E159" s="4"/>
      <c r="F159" s="19"/>
      <c r="G159" s="8"/>
      <c r="H159" s="19"/>
      <c r="I159" s="8"/>
      <c r="J159" s="19"/>
      <c r="K159" s="8"/>
      <c r="M159" s="8"/>
      <c r="O159" s="8"/>
      <c r="Q159" s="8"/>
    </row>
    <row r="160" spans="1:17" ht="16.5" customHeight="1">
      <c r="A160" s="5" t="s">
        <v>92</v>
      </c>
      <c r="B160" s="7"/>
      <c r="C160" s="7"/>
      <c r="D160" s="4"/>
      <c r="E160" s="20"/>
      <c r="F160" s="19"/>
      <c r="H160" s="19"/>
      <c r="J160" s="19"/>
    </row>
    <row r="161" spans="1:17" ht="16.5" customHeight="1">
      <c r="D161" s="7"/>
      <c r="E161" s="4"/>
      <c r="F161" s="19"/>
      <c r="G161" s="8"/>
      <c r="H161" s="19"/>
      <c r="I161" s="8"/>
      <c r="J161" s="19"/>
      <c r="K161" s="8"/>
      <c r="M161" s="8"/>
      <c r="O161" s="8"/>
      <c r="Q161" s="8"/>
    </row>
    <row r="162" spans="1:17" ht="16.5" customHeight="1">
      <c r="A162" s="4" t="s">
        <v>93</v>
      </c>
      <c r="B162" s="4"/>
      <c r="C162" s="4"/>
      <c r="D162" s="4"/>
      <c r="E162" s="20"/>
      <c r="F162" s="19"/>
      <c r="H162" s="19"/>
      <c r="J162" s="19"/>
    </row>
    <row r="163" spans="1:17" ht="16.5" customHeight="1">
      <c r="A163" s="4"/>
      <c r="B163" s="4" t="s">
        <v>94</v>
      </c>
      <c r="C163" s="4"/>
      <c r="D163" s="4"/>
      <c r="E163" s="20"/>
      <c r="F163" s="19"/>
      <c r="H163" s="19"/>
      <c r="J163" s="19"/>
    </row>
    <row r="164" spans="1:17" ht="16.5" customHeight="1">
      <c r="A164" s="4"/>
      <c r="B164" s="4"/>
      <c r="C164" s="4" t="s">
        <v>95</v>
      </c>
      <c r="D164" s="4"/>
      <c r="E164" s="20"/>
      <c r="F164" s="19"/>
      <c r="H164" s="19"/>
      <c r="J164" s="19"/>
      <c r="L164" s="19"/>
    </row>
    <row r="165" spans="1:17" ht="16.5" customHeight="1" thickBot="1">
      <c r="A165" s="4"/>
      <c r="B165" s="4"/>
      <c r="C165" s="4"/>
      <c r="D165" s="4" t="s">
        <v>96</v>
      </c>
      <c r="E165" s="20">
        <v>31</v>
      </c>
      <c r="F165" s="19"/>
      <c r="G165" s="30">
        <v>1150000000</v>
      </c>
      <c r="H165" s="21"/>
      <c r="I165" s="30">
        <v>1150000000</v>
      </c>
      <c r="J165" s="21"/>
      <c r="K165" s="30">
        <v>1150000000</v>
      </c>
      <c r="L165" s="21"/>
      <c r="M165" s="30">
        <v>1150000000</v>
      </c>
      <c r="N165" s="21"/>
      <c r="O165" s="30">
        <v>1150000000</v>
      </c>
      <c r="P165" s="21"/>
      <c r="Q165" s="30">
        <v>1150000000</v>
      </c>
    </row>
    <row r="166" spans="1:17" ht="16.5" customHeight="1" thickTop="1">
      <c r="A166" s="4"/>
      <c r="B166" s="4"/>
      <c r="C166" s="4"/>
      <c r="D166" s="4"/>
      <c r="E166" s="20"/>
      <c r="F166" s="19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</row>
    <row r="167" spans="1:17" ht="16.5" customHeight="1">
      <c r="B167" s="4" t="s">
        <v>97</v>
      </c>
      <c r="C167" s="4"/>
      <c r="D167" s="4"/>
      <c r="E167" s="20"/>
      <c r="F167" s="19"/>
      <c r="H167" s="19"/>
      <c r="J167" s="19"/>
      <c r="L167" s="19"/>
    </row>
    <row r="168" spans="1:17" ht="16.5" customHeight="1">
      <c r="B168" s="4"/>
      <c r="C168" s="4" t="s">
        <v>95</v>
      </c>
      <c r="D168" s="4"/>
      <c r="E168" s="20"/>
      <c r="F168" s="19"/>
      <c r="H168" s="19"/>
      <c r="J168" s="19"/>
      <c r="L168" s="19"/>
    </row>
    <row r="169" spans="1:17" ht="16.5" customHeight="1">
      <c r="B169" s="4"/>
      <c r="C169" s="4"/>
      <c r="D169" s="4" t="s">
        <v>98</v>
      </c>
      <c r="E169" s="20">
        <v>31</v>
      </c>
      <c r="F169" s="19"/>
      <c r="G169" s="13">
        <v>1150000000</v>
      </c>
      <c r="H169" s="13"/>
      <c r="I169" s="13">
        <v>1150000000</v>
      </c>
      <c r="J169" s="13"/>
      <c r="K169" s="13">
        <v>1150000000</v>
      </c>
      <c r="L169" s="10"/>
      <c r="M169" s="21">
        <v>1150000000</v>
      </c>
      <c r="N169" s="10"/>
      <c r="O169" s="21">
        <v>1150000000</v>
      </c>
      <c r="P169" s="10"/>
      <c r="Q169" s="21">
        <v>1150000000</v>
      </c>
    </row>
    <row r="170" spans="1:17" ht="16.5" customHeight="1">
      <c r="A170" s="1" t="s">
        <v>99</v>
      </c>
      <c r="D170" s="36"/>
      <c r="E170" s="20">
        <v>31</v>
      </c>
      <c r="F170" s="20"/>
      <c r="G170" s="21">
        <v>1070000000</v>
      </c>
      <c r="H170" s="21"/>
      <c r="I170" s="21">
        <v>1070000000</v>
      </c>
      <c r="J170" s="21"/>
      <c r="K170" s="21">
        <v>1070000000</v>
      </c>
      <c r="L170" s="21"/>
      <c r="M170" s="21">
        <v>1070000000</v>
      </c>
      <c r="N170" s="21"/>
      <c r="O170" s="21">
        <v>1070000000</v>
      </c>
      <c r="P170" s="21"/>
      <c r="Q170" s="21">
        <v>1070000000</v>
      </c>
    </row>
    <row r="171" spans="1:17" ht="16.5" customHeight="1">
      <c r="A171" s="1" t="s">
        <v>100</v>
      </c>
      <c r="D171" s="36"/>
      <c r="E171" s="20"/>
      <c r="F171" s="20"/>
      <c r="G171" s="21">
        <v>1361407989</v>
      </c>
      <c r="H171" s="21"/>
      <c r="I171" s="21">
        <v>1358401677</v>
      </c>
      <c r="J171" s="21"/>
      <c r="K171" s="21">
        <v>1167742149</v>
      </c>
      <c r="L171" s="21"/>
      <c r="M171" s="21" t="s">
        <v>101</v>
      </c>
      <c r="N171" s="21"/>
      <c r="O171" s="21" t="s">
        <v>101</v>
      </c>
      <c r="P171" s="21"/>
      <c r="Q171" s="21" t="s">
        <v>101</v>
      </c>
    </row>
    <row r="172" spans="1:17" ht="16.5" customHeight="1">
      <c r="A172" s="1" t="s">
        <v>102</v>
      </c>
      <c r="D172" s="36"/>
      <c r="E172" s="20"/>
      <c r="F172" s="20"/>
      <c r="G172" s="21"/>
      <c r="H172" s="20"/>
      <c r="I172" s="21"/>
      <c r="J172" s="20"/>
      <c r="K172" s="21"/>
      <c r="L172" s="20"/>
      <c r="M172" s="21"/>
      <c r="N172" s="21"/>
      <c r="O172" s="21"/>
      <c r="P172" s="21"/>
      <c r="Q172" s="21"/>
    </row>
    <row r="173" spans="1:17" ht="16.5" customHeight="1">
      <c r="B173" s="1" t="s">
        <v>103</v>
      </c>
      <c r="E173" s="20">
        <v>32</v>
      </c>
      <c r="F173" s="20"/>
      <c r="G173" s="21">
        <v>115000000</v>
      </c>
      <c r="H173" s="20"/>
      <c r="I173" s="21">
        <v>115000000</v>
      </c>
      <c r="J173" s="20"/>
      <c r="K173" s="21">
        <v>115000000</v>
      </c>
      <c r="L173" s="20"/>
      <c r="M173" s="21">
        <v>115000000</v>
      </c>
      <c r="N173" s="21"/>
      <c r="O173" s="21">
        <v>115000000</v>
      </c>
      <c r="P173" s="21"/>
      <c r="Q173" s="21">
        <v>115000000</v>
      </c>
    </row>
    <row r="174" spans="1:17" ht="16.5" customHeight="1">
      <c r="B174" s="1" t="s">
        <v>104</v>
      </c>
      <c r="E174" s="20"/>
      <c r="F174" s="20"/>
      <c r="G174" s="21">
        <v>20967522159</v>
      </c>
      <c r="H174" s="19"/>
      <c r="I174" s="21">
        <v>18853783800</v>
      </c>
      <c r="J174" s="19"/>
      <c r="K174" s="21">
        <v>17134100401</v>
      </c>
      <c r="L174" s="19"/>
      <c r="M174" s="21">
        <v>11029671779</v>
      </c>
      <c r="O174" s="21">
        <v>9647837050</v>
      </c>
      <c r="Q174" s="21">
        <v>9161164577</v>
      </c>
    </row>
    <row r="175" spans="1:17" ht="16.5" customHeight="1">
      <c r="A175" s="1" t="s">
        <v>105</v>
      </c>
      <c r="B175" s="7"/>
      <c r="C175" s="7"/>
      <c r="D175" s="4"/>
      <c r="E175" s="20"/>
      <c r="F175" s="20"/>
      <c r="G175" s="22">
        <v>-1133338035</v>
      </c>
      <c r="H175" s="19"/>
      <c r="I175" s="22">
        <v>-738985643</v>
      </c>
      <c r="J175" s="19"/>
      <c r="K175" s="22">
        <v>-379473205</v>
      </c>
      <c r="L175" s="19"/>
      <c r="M175" s="23">
        <v>14802662</v>
      </c>
      <c r="O175" s="23" t="s">
        <v>101</v>
      </c>
      <c r="Q175" s="23" t="s">
        <v>101</v>
      </c>
    </row>
    <row r="176" spans="1:17" ht="16.5" customHeight="1">
      <c r="B176" s="7"/>
      <c r="C176" s="7"/>
      <c r="D176" s="4"/>
      <c r="E176" s="20"/>
      <c r="F176" s="20"/>
      <c r="H176" s="19"/>
      <c r="J176" s="19"/>
      <c r="L176" s="19"/>
    </row>
    <row r="177" spans="1:17" ht="16.5" customHeight="1">
      <c r="A177" s="2" t="s">
        <v>106</v>
      </c>
      <c r="B177" s="4"/>
      <c r="C177" s="4"/>
      <c r="D177" s="4"/>
      <c r="E177" s="20"/>
      <c r="F177" s="19"/>
      <c r="G177" s="13">
        <v>23530592113</v>
      </c>
      <c r="H177" s="19"/>
      <c r="I177" s="13">
        <v>21808199834</v>
      </c>
      <c r="J177" s="19"/>
      <c r="K177" s="13">
        <v>20257369345</v>
      </c>
      <c r="L177" s="19"/>
      <c r="M177" s="13">
        <v>13379474441</v>
      </c>
      <c r="O177" s="13">
        <v>11982837050</v>
      </c>
      <c r="Q177" s="13">
        <v>11496164577</v>
      </c>
    </row>
    <row r="178" spans="1:17" ht="16.5" customHeight="1">
      <c r="A178" s="1" t="s">
        <v>107</v>
      </c>
      <c r="E178" s="20"/>
      <c r="F178" s="19"/>
      <c r="G178" s="22">
        <v>6890804562</v>
      </c>
      <c r="H178" s="31"/>
      <c r="I178" s="22">
        <v>6103520075</v>
      </c>
      <c r="J178" s="31"/>
      <c r="K178" s="22">
        <v>5309500170</v>
      </c>
      <c r="L178" s="31"/>
      <c r="M178" s="22" t="s">
        <v>101</v>
      </c>
      <c r="O178" s="22" t="s">
        <v>101</v>
      </c>
      <c r="Q178" s="22" t="s">
        <v>101</v>
      </c>
    </row>
    <row r="179" spans="1:17" ht="16.5" customHeight="1">
      <c r="D179" s="7"/>
      <c r="E179" s="4"/>
      <c r="F179" s="19"/>
      <c r="G179" s="8"/>
      <c r="H179" s="19"/>
      <c r="I179" s="8"/>
      <c r="J179" s="19"/>
      <c r="K179" s="8"/>
      <c r="M179" s="8"/>
      <c r="O179" s="8"/>
      <c r="Q179" s="8"/>
    </row>
    <row r="180" spans="1:17" ht="16.5" customHeight="1">
      <c r="A180" s="2" t="s">
        <v>108</v>
      </c>
      <c r="E180" s="19"/>
      <c r="F180" s="19"/>
      <c r="G180" s="24">
        <f>SUM(G177:G178)</f>
        <v>30421396675</v>
      </c>
      <c r="H180" s="19"/>
      <c r="I180" s="24">
        <f>SUM(I177:I178)</f>
        <v>27911719909</v>
      </c>
      <c r="J180" s="19"/>
      <c r="K180" s="24">
        <f>SUM(K177:K178)</f>
        <v>25566869515</v>
      </c>
      <c r="L180" s="19"/>
      <c r="M180" s="24">
        <f>SUM(M177:M178)</f>
        <v>13379474441</v>
      </c>
      <c r="O180" s="24">
        <f>SUM(O177:O178)</f>
        <v>11982837050</v>
      </c>
      <c r="Q180" s="24">
        <f>SUM(Q177:Q178)</f>
        <v>11496164577</v>
      </c>
    </row>
    <row r="181" spans="1:17" ht="16.5" customHeight="1">
      <c r="D181" s="7"/>
      <c r="E181" s="4"/>
      <c r="F181" s="19"/>
      <c r="G181" s="8"/>
      <c r="H181" s="19"/>
      <c r="I181" s="8"/>
      <c r="J181" s="19"/>
      <c r="K181" s="8"/>
      <c r="M181" s="8"/>
      <c r="O181" s="8"/>
      <c r="Q181" s="8"/>
    </row>
    <row r="182" spans="1:17" ht="16.5" customHeight="1" thickBot="1">
      <c r="A182" s="2" t="s">
        <v>109</v>
      </c>
      <c r="B182" s="2"/>
      <c r="C182" s="2"/>
      <c r="D182" s="2"/>
      <c r="E182" s="17"/>
      <c r="F182" s="17"/>
      <c r="G182" s="27">
        <f>+G180+G121</f>
        <v>69654037821</v>
      </c>
      <c r="H182" s="17"/>
      <c r="I182" s="27">
        <f>+I180+I121</f>
        <v>64925343499</v>
      </c>
      <c r="J182" s="17"/>
      <c r="K182" s="27">
        <f>+K180+K121</f>
        <v>57574095115</v>
      </c>
      <c r="L182" s="17"/>
      <c r="M182" s="27">
        <f>+M180+M121</f>
        <v>33433570198</v>
      </c>
      <c r="N182" s="32"/>
      <c r="O182" s="27">
        <f>+O180+O121</f>
        <v>32063865964</v>
      </c>
      <c r="P182" s="32"/>
      <c r="Q182" s="27">
        <f>+Q180+Q121</f>
        <v>28776766144</v>
      </c>
    </row>
    <row r="183" spans="1:17" ht="16.5" customHeight="1" thickTop="1">
      <c r="A183" s="2"/>
      <c r="B183" s="2"/>
      <c r="C183" s="2"/>
      <c r="D183" s="2"/>
      <c r="E183" s="17"/>
      <c r="F183" s="17"/>
      <c r="H183" s="13"/>
      <c r="J183" s="13"/>
    </row>
    <row r="184" spans="1:17" ht="16.5" customHeight="1">
      <c r="A184" s="2"/>
      <c r="B184" s="2"/>
      <c r="C184" s="2"/>
      <c r="D184" s="2"/>
      <c r="E184" s="17"/>
      <c r="F184" s="17"/>
      <c r="H184" s="13"/>
      <c r="J184" s="13"/>
    </row>
    <row r="185" spans="1:17" ht="16.5" customHeight="1">
      <c r="A185" s="2"/>
      <c r="B185" s="2"/>
      <c r="C185" s="2"/>
      <c r="D185" s="2"/>
      <c r="E185" s="17"/>
      <c r="F185" s="17"/>
      <c r="H185" s="17"/>
      <c r="J185" s="17"/>
    </row>
    <row r="186" spans="1:17" ht="16.5" customHeight="1">
      <c r="A186" s="2"/>
      <c r="B186" s="2"/>
      <c r="C186" s="2"/>
      <c r="D186" s="2"/>
      <c r="E186" s="17"/>
      <c r="F186" s="17"/>
      <c r="H186" s="17"/>
      <c r="J186" s="17"/>
    </row>
    <row r="187" spans="1:17" ht="16.5" customHeight="1">
      <c r="A187" s="2"/>
      <c r="B187" s="2"/>
      <c r="C187" s="2"/>
      <c r="D187" s="2"/>
      <c r="E187" s="17"/>
      <c r="F187" s="17"/>
      <c r="H187" s="17"/>
      <c r="J187" s="17"/>
    </row>
    <row r="188" spans="1:17" ht="16.5" customHeight="1">
      <c r="A188" s="2"/>
      <c r="B188" s="2"/>
      <c r="C188" s="2"/>
      <c r="D188" s="2"/>
      <c r="E188" s="17"/>
      <c r="F188" s="17"/>
      <c r="H188" s="17"/>
      <c r="J188" s="17"/>
    </row>
    <row r="189" spans="1:17" ht="16.5" customHeight="1">
      <c r="A189" s="2"/>
      <c r="B189" s="2"/>
      <c r="C189" s="2"/>
      <c r="D189" s="2"/>
      <c r="E189" s="17"/>
      <c r="F189" s="17"/>
      <c r="H189" s="17"/>
      <c r="J189" s="17"/>
    </row>
    <row r="190" spans="1:17" ht="16.5" customHeight="1">
      <c r="A190" s="2"/>
      <c r="B190" s="2"/>
      <c r="C190" s="2"/>
      <c r="D190" s="2"/>
      <c r="E190" s="17"/>
      <c r="F190" s="17"/>
      <c r="H190" s="17"/>
      <c r="J190" s="17"/>
    </row>
    <row r="191" spans="1:17" ht="16.5" customHeight="1">
      <c r="A191" s="2"/>
      <c r="B191" s="2"/>
      <c r="C191" s="2"/>
      <c r="D191" s="2"/>
      <c r="E191" s="17"/>
      <c r="F191" s="17"/>
      <c r="H191" s="17"/>
      <c r="J191" s="17"/>
    </row>
    <row r="192" spans="1:17" ht="16.5" customHeight="1">
      <c r="A192" s="2"/>
      <c r="B192" s="2"/>
      <c r="C192" s="2"/>
      <c r="D192" s="2"/>
      <c r="E192" s="17"/>
      <c r="F192" s="17"/>
      <c r="H192" s="17"/>
      <c r="J192" s="17"/>
    </row>
    <row r="193" spans="1:10" ht="16.5" customHeight="1">
      <c r="A193" s="2"/>
      <c r="B193" s="2"/>
      <c r="C193" s="2"/>
      <c r="D193" s="2"/>
      <c r="E193" s="17"/>
      <c r="F193" s="17"/>
      <c r="H193" s="17"/>
      <c r="J193" s="17"/>
    </row>
    <row r="194" spans="1:10" ht="16.5" customHeight="1">
      <c r="A194" s="2"/>
      <c r="B194" s="2"/>
      <c r="C194" s="2"/>
      <c r="D194" s="2"/>
      <c r="E194" s="17"/>
      <c r="F194" s="17"/>
      <c r="H194" s="17"/>
      <c r="J194" s="17"/>
    </row>
    <row r="195" spans="1:10" ht="16.5" customHeight="1">
      <c r="A195" s="2"/>
      <c r="B195" s="2"/>
      <c r="C195" s="2"/>
      <c r="D195" s="2"/>
      <c r="E195" s="17"/>
      <c r="F195" s="17"/>
      <c r="H195" s="17"/>
      <c r="J195" s="17"/>
    </row>
    <row r="196" spans="1:10" ht="16.5" customHeight="1">
      <c r="A196" s="2"/>
      <c r="B196" s="2"/>
      <c r="C196" s="2"/>
      <c r="D196" s="2"/>
      <c r="E196" s="17"/>
      <c r="F196" s="17"/>
      <c r="H196" s="17"/>
      <c r="J196" s="17"/>
    </row>
    <row r="197" spans="1:10" ht="16.5" customHeight="1">
      <c r="A197" s="2"/>
      <c r="B197" s="2"/>
      <c r="C197" s="2"/>
      <c r="D197" s="2"/>
      <c r="E197" s="17"/>
      <c r="F197" s="17"/>
      <c r="H197" s="17"/>
      <c r="J197" s="17"/>
    </row>
    <row r="198" spans="1:10" ht="16.5" customHeight="1">
      <c r="A198" s="2"/>
      <c r="B198" s="2"/>
      <c r="C198" s="2"/>
      <c r="D198" s="2"/>
      <c r="E198" s="17"/>
      <c r="F198" s="17"/>
      <c r="H198" s="17"/>
      <c r="J198" s="17"/>
    </row>
    <row r="199" spans="1:10" ht="16.5" customHeight="1">
      <c r="A199" s="2"/>
      <c r="B199" s="2"/>
      <c r="C199" s="2"/>
      <c r="D199" s="2"/>
      <c r="E199" s="17"/>
      <c r="F199" s="17"/>
      <c r="H199" s="17"/>
      <c r="J199" s="17"/>
    </row>
    <row r="200" spans="1:10" ht="16.5" customHeight="1">
      <c r="A200" s="2"/>
      <c r="B200" s="2"/>
      <c r="C200" s="2"/>
      <c r="D200" s="2"/>
      <c r="E200" s="17"/>
      <c r="F200" s="17"/>
      <c r="H200" s="17"/>
      <c r="J200" s="17"/>
    </row>
    <row r="201" spans="1:10" ht="16.5" customHeight="1">
      <c r="A201" s="2"/>
      <c r="B201" s="2"/>
      <c r="C201" s="2"/>
      <c r="D201" s="2"/>
      <c r="E201" s="17"/>
      <c r="F201" s="17"/>
      <c r="H201" s="17"/>
      <c r="J201" s="17"/>
    </row>
    <row r="202" spans="1:10" ht="16.5" customHeight="1">
      <c r="A202" s="2"/>
      <c r="B202" s="2"/>
      <c r="C202" s="2"/>
      <c r="D202" s="2"/>
      <c r="E202" s="17"/>
      <c r="F202" s="17"/>
      <c r="H202" s="17"/>
      <c r="J202" s="17"/>
    </row>
    <row r="203" spans="1:10" ht="16.5" customHeight="1">
      <c r="A203" s="2"/>
      <c r="B203" s="2"/>
      <c r="C203" s="2"/>
      <c r="D203" s="2"/>
      <c r="E203" s="17"/>
      <c r="F203" s="17"/>
      <c r="H203" s="17"/>
      <c r="J203" s="17"/>
    </row>
    <row r="204" spans="1:10" ht="16.5" customHeight="1">
      <c r="A204" s="2"/>
      <c r="B204" s="2"/>
      <c r="C204" s="2"/>
      <c r="D204" s="2"/>
      <c r="E204" s="17"/>
      <c r="F204" s="17"/>
      <c r="H204" s="17"/>
      <c r="J204" s="17"/>
    </row>
    <row r="205" spans="1:10" ht="16.5" customHeight="1">
      <c r="A205" s="2"/>
      <c r="B205" s="2"/>
      <c r="C205" s="2"/>
      <c r="D205" s="2"/>
      <c r="E205" s="17"/>
      <c r="F205" s="17"/>
      <c r="H205" s="17"/>
      <c r="J205" s="17"/>
    </row>
    <row r="206" spans="1:10" ht="16.5" customHeight="1">
      <c r="A206" s="2"/>
      <c r="B206" s="2"/>
      <c r="C206" s="2"/>
      <c r="D206" s="2"/>
      <c r="E206" s="17"/>
      <c r="F206" s="17"/>
      <c r="H206" s="17"/>
      <c r="J206" s="17"/>
    </row>
    <row r="207" spans="1:10" ht="16.5" customHeight="1">
      <c r="A207" s="2"/>
      <c r="B207" s="2"/>
      <c r="C207" s="2"/>
      <c r="D207" s="2"/>
      <c r="E207" s="17"/>
      <c r="F207" s="17"/>
      <c r="H207" s="17"/>
      <c r="J207" s="17"/>
    </row>
    <row r="208" spans="1:10" ht="16.5" customHeight="1">
      <c r="A208" s="2"/>
      <c r="B208" s="2"/>
      <c r="C208" s="2"/>
      <c r="D208" s="2"/>
      <c r="E208" s="17"/>
      <c r="F208" s="17"/>
      <c r="H208" s="17"/>
      <c r="J208" s="17"/>
    </row>
    <row r="209" spans="1:17" ht="16.5" customHeight="1">
      <c r="A209" s="2"/>
      <c r="B209" s="2"/>
      <c r="C209" s="2"/>
      <c r="D209" s="2"/>
      <c r="E209" s="17"/>
      <c r="F209" s="17"/>
      <c r="H209" s="17"/>
      <c r="J209" s="17"/>
    </row>
    <row r="210" spans="1:17" ht="16.5" customHeight="1">
      <c r="A210" s="2"/>
      <c r="B210" s="2"/>
      <c r="C210" s="2"/>
      <c r="D210" s="2"/>
      <c r="E210" s="17"/>
      <c r="F210" s="17"/>
      <c r="H210" s="17"/>
      <c r="J210" s="17"/>
    </row>
    <row r="211" spans="1:17" ht="16.5" customHeight="1">
      <c r="A211" s="2"/>
      <c r="B211" s="2"/>
      <c r="C211" s="2"/>
      <c r="D211" s="2"/>
      <c r="E211" s="17"/>
      <c r="F211" s="17"/>
      <c r="H211" s="17"/>
      <c r="J211" s="17"/>
    </row>
    <row r="212" spans="1:17" ht="15.75" customHeight="1">
      <c r="A212" s="2"/>
      <c r="B212" s="2"/>
      <c r="C212" s="2"/>
      <c r="D212" s="2"/>
      <c r="E212" s="17"/>
      <c r="F212" s="17"/>
      <c r="H212" s="17"/>
      <c r="J212" s="17"/>
    </row>
    <row r="213" spans="1:17" ht="16.5" customHeight="1">
      <c r="A213" s="2"/>
      <c r="B213" s="2"/>
      <c r="C213" s="2"/>
      <c r="D213" s="2"/>
      <c r="E213" s="17"/>
      <c r="F213" s="17"/>
      <c r="H213" s="17"/>
      <c r="J213" s="17"/>
    </row>
    <row r="214" spans="1:17" ht="16.5" customHeight="1">
      <c r="A214" s="2"/>
      <c r="B214" s="2"/>
      <c r="C214" s="2"/>
      <c r="D214" s="2"/>
      <c r="E214" s="17"/>
      <c r="F214" s="17"/>
      <c r="H214" s="17"/>
      <c r="J214" s="17"/>
    </row>
    <row r="215" spans="1:17" ht="16.5" customHeight="1">
      <c r="A215" s="2"/>
      <c r="B215" s="2"/>
      <c r="C215" s="2"/>
      <c r="D215" s="2"/>
      <c r="E215" s="17"/>
      <c r="F215" s="17"/>
      <c r="H215" s="17"/>
      <c r="J215" s="17"/>
    </row>
    <row r="216" spans="1:17" ht="22.15" customHeight="1">
      <c r="A216" s="39" t="s">
        <v>55</v>
      </c>
      <c r="B216" s="39"/>
      <c r="C216" s="39"/>
      <c r="D216" s="39"/>
      <c r="E216" s="39"/>
      <c r="F216" s="51"/>
      <c r="G216" s="24"/>
      <c r="H216" s="51"/>
      <c r="I216" s="24"/>
      <c r="J216" s="51"/>
      <c r="K216" s="24"/>
      <c r="L216" s="24"/>
      <c r="M216" s="24"/>
      <c r="N216" s="24"/>
      <c r="O216" s="24"/>
      <c r="P216" s="24"/>
      <c r="Q216" s="24"/>
    </row>
  </sheetData>
  <mergeCells count="8">
    <mergeCell ref="G151:K152"/>
    <mergeCell ref="A44:D44"/>
    <mergeCell ref="G6:K7"/>
    <mergeCell ref="G80:K81"/>
    <mergeCell ref="A72:O72"/>
    <mergeCell ref="M6:Q7"/>
    <mergeCell ref="M151:Q152"/>
    <mergeCell ref="M80:Q81"/>
  </mergeCells>
  <pageMargins left="0.8" right="0.5" top="0.5" bottom="0.6" header="0.49" footer="0.4"/>
  <pageSetup paperSize="9" scale="66" firstPageNumber="6" orientation="portrait" useFirstPageNumber="1" horizontalDpi="1200" verticalDpi="1200" r:id="rId1"/>
  <headerFooter>
    <oddFooter>&amp;R&amp;9&amp;P</oddFooter>
  </headerFooter>
  <rowBreaks count="2" manualBreakCount="2">
    <brk id="74" max="16383" man="1"/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22934-8DE1-4D0F-BFCD-F5695E570B02}">
  <dimension ref="A1:M116"/>
  <sheetViews>
    <sheetView showZeros="0" topLeftCell="A67" zoomScale="90" zoomScaleNormal="90" zoomScaleSheetLayoutView="80" workbookViewId="0">
      <selection activeCell="I98" sqref="I98"/>
    </sheetView>
  </sheetViews>
  <sheetFormatPr defaultColWidth="9.28515625" defaultRowHeight="16.5" customHeight="1"/>
  <cols>
    <col min="1" max="3" width="1.5703125" style="1" customWidth="1"/>
    <col min="4" max="4" width="31" style="1" customWidth="1"/>
    <col min="5" max="5" width="5.85546875" style="58" customWidth="1"/>
    <col min="6" max="6" width="0.85546875" style="58" customWidth="1"/>
    <col min="7" max="7" width="13.7109375" style="13" customWidth="1"/>
    <col min="8" max="8" width="0.85546875" style="58" customWidth="1"/>
    <col min="9" max="9" width="14.5703125" style="13" customWidth="1"/>
    <col min="10" max="10" width="0.85546875" style="13" customWidth="1"/>
    <col min="11" max="11" width="13.7109375" style="13" customWidth="1"/>
    <col min="12" max="12" width="0.85546875" style="13" customWidth="1"/>
    <col min="13" max="13" width="14.5703125" style="13" customWidth="1"/>
    <col min="14" max="16384" width="9.28515625" style="1"/>
  </cols>
  <sheetData>
    <row r="1" spans="1:13" ht="16.5" customHeight="1">
      <c r="A1" s="2" t="s">
        <v>0</v>
      </c>
      <c r="B1" s="2"/>
      <c r="C1" s="2"/>
      <c r="D1" s="58"/>
      <c r="E1" s="59"/>
      <c r="F1" s="13"/>
      <c r="G1" s="58"/>
      <c r="H1" s="13"/>
      <c r="I1" s="58"/>
    </row>
    <row r="2" spans="1:13" ht="16.5" customHeight="1">
      <c r="A2" s="2" t="s">
        <v>110</v>
      </c>
      <c r="B2" s="2"/>
      <c r="C2" s="2"/>
      <c r="D2" s="58"/>
      <c r="E2" s="59"/>
      <c r="F2" s="13"/>
      <c r="G2" s="58"/>
      <c r="H2" s="13"/>
      <c r="I2" s="58"/>
    </row>
    <row r="3" spans="1:13" ht="16.5" customHeight="1">
      <c r="A3" s="37" t="s">
        <v>111</v>
      </c>
      <c r="B3" s="37"/>
      <c r="C3" s="37"/>
      <c r="D3" s="60"/>
      <c r="E3" s="61"/>
      <c r="F3" s="24"/>
      <c r="G3" s="60"/>
      <c r="H3" s="24"/>
      <c r="I3" s="60"/>
      <c r="J3" s="24"/>
      <c r="K3" s="24"/>
      <c r="L3" s="24"/>
      <c r="M3" s="24"/>
    </row>
    <row r="4" spans="1:13" ht="15" customHeight="1"/>
    <row r="5" spans="1:13" ht="15" customHeight="1"/>
    <row r="6" spans="1:13" ht="15" customHeight="1">
      <c r="E6" s="62"/>
      <c r="F6" s="1"/>
      <c r="G6" s="184" t="s">
        <v>112</v>
      </c>
      <c r="H6" s="184"/>
      <c r="I6" s="184"/>
      <c r="J6" s="15"/>
      <c r="K6" s="184" t="s">
        <v>113</v>
      </c>
      <c r="L6" s="184"/>
      <c r="M6" s="184"/>
    </row>
    <row r="7" spans="1:13" ht="15" customHeight="1">
      <c r="E7" s="62"/>
      <c r="F7" s="1"/>
      <c r="G7" s="183" t="s">
        <v>114</v>
      </c>
      <c r="H7" s="183"/>
      <c r="I7" s="183"/>
      <c r="J7" s="15"/>
      <c r="K7" s="183" t="s">
        <v>115</v>
      </c>
      <c r="L7" s="183"/>
      <c r="M7" s="183"/>
    </row>
    <row r="8" spans="1:13" ht="15" customHeight="1">
      <c r="E8" s="62"/>
      <c r="F8" s="1"/>
      <c r="G8" s="63"/>
      <c r="H8" s="63"/>
      <c r="I8" s="28" t="s">
        <v>5</v>
      </c>
      <c r="J8" s="15"/>
      <c r="K8" s="63"/>
      <c r="L8" s="63"/>
      <c r="M8" s="28"/>
    </row>
    <row r="9" spans="1:13" ht="15" customHeight="1">
      <c r="E9" s="62"/>
      <c r="F9" s="1"/>
      <c r="G9" s="14" t="s">
        <v>8</v>
      </c>
      <c r="H9" s="1"/>
      <c r="I9" s="14" t="s">
        <v>9</v>
      </c>
      <c r="J9" s="15"/>
      <c r="K9" s="14" t="s">
        <v>8</v>
      </c>
      <c r="L9" s="1"/>
      <c r="M9" s="14" t="s">
        <v>9</v>
      </c>
    </row>
    <row r="10" spans="1:13" ht="15" customHeight="1">
      <c r="E10" s="65" t="s">
        <v>10</v>
      </c>
      <c r="F10" s="17"/>
      <c r="G10" s="18" t="s">
        <v>11</v>
      </c>
      <c r="H10" s="17"/>
      <c r="I10" s="18" t="s">
        <v>11</v>
      </c>
      <c r="J10" s="15"/>
      <c r="K10" s="18" t="s">
        <v>11</v>
      </c>
      <c r="L10" s="15"/>
      <c r="M10" s="18" t="s">
        <v>11</v>
      </c>
    </row>
    <row r="11" spans="1:13" ht="9.9499999999999993" customHeight="1"/>
    <row r="12" spans="1:13" ht="15" customHeight="1">
      <c r="A12" s="2" t="s">
        <v>116</v>
      </c>
    </row>
    <row r="13" spans="1:13" ht="9.9499999999999993" customHeight="1"/>
    <row r="14" spans="1:13" ht="15" customHeight="1">
      <c r="A14" s="1" t="s">
        <v>117</v>
      </c>
      <c r="E14" s="20"/>
      <c r="F14" s="66"/>
      <c r="G14" s="21">
        <v>8702810222</v>
      </c>
      <c r="H14" s="66"/>
      <c r="I14" s="21">
        <v>9004127981</v>
      </c>
      <c r="J14" s="66"/>
      <c r="K14" s="21">
        <v>3642560329</v>
      </c>
      <c r="L14" s="67"/>
      <c r="M14" s="21">
        <v>1744549230</v>
      </c>
    </row>
    <row r="15" spans="1:13" ht="15" customHeight="1">
      <c r="A15" s="1" t="s">
        <v>118</v>
      </c>
      <c r="E15" s="20"/>
      <c r="F15" s="66"/>
      <c r="G15" s="21">
        <v>4545161491</v>
      </c>
      <c r="H15" s="66"/>
      <c r="I15" s="21">
        <v>4779229030</v>
      </c>
      <c r="J15" s="66"/>
      <c r="K15" s="21" t="s">
        <v>101</v>
      </c>
      <c r="L15" s="67"/>
      <c r="M15" s="21" t="s">
        <v>101</v>
      </c>
    </row>
    <row r="16" spans="1:13" ht="15" customHeight="1">
      <c r="A16" s="1" t="s">
        <v>119</v>
      </c>
      <c r="E16" s="20"/>
      <c r="F16" s="66"/>
      <c r="G16" s="21">
        <v>1033515378</v>
      </c>
      <c r="H16" s="66"/>
      <c r="I16" s="21">
        <v>940207612</v>
      </c>
      <c r="J16" s="66"/>
      <c r="K16" s="21">
        <v>154174969</v>
      </c>
      <c r="L16" s="21"/>
      <c r="M16" s="21">
        <v>153700664</v>
      </c>
    </row>
    <row r="17" spans="1:13" ht="15" customHeight="1">
      <c r="A17" s="1" t="s">
        <v>120</v>
      </c>
      <c r="E17" s="20">
        <v>38</v>
      </c>
      <c r="F17" s="66"/>
      <c r="G17" s="21" t="s">
        <v>101</v>
      </c>
      <c r="H17" s="66"/>
      <c r="I17" s="21" t="s">
        <v>101</v>
      </c>
      <c r="J17" s="66"/>
      <c r="K17" s="21">
        <v>1156401167</v>
      </c>
      <c r="L17" s="21"/>
      <c r="M17" s="21">
        <v>814550413</v>
      </c>
    </row>
    <row r="18" spans="1:13" ht="15" customHeight="1">
      <c r="A18" s="1" t="s">
        <v>121</v>
      </c>
      <c r="E18" s="20"/>
      <c r="F18" s="20"/>
      <c r="G18" s="21">
        <v>94690411</v>
      </c>
      <c r="H18" s="20"/>
      <c r="I18" s="21">
        <v>86211469</v>
      </c>
      <c r="J18" s="20"/>
      <c r="K18" s="21">
        <v>92905858</v>
      </c>
      <c r="L18" s="21"/>
      <c r="M18" s="21">
        <v>115203936</v>
      </c>
    </row>
    <row r="19" spans="1:13" ht="15" customHeight="1">
      <c r="A19" s="1" t="s">
        <v>122</v>
      </c>
      <c r="E19" s="20"/>
      <c r="F19" s="66"/>
      <c r="G19" s="21" t="s">
        <v>101</v>
      </c>
      <c r="H19" s="66"/>
      <c r="I19" s="21">
        <v>44224716</v>
      </c>
      <c r="J19" s="66"/>
      <c r="K19" s="21" t="s">
        <v>101</v>
      </c>
      <c r="L19" s="21"/>
      <c r="M19" s="21" t="s">
        <v>101</v>
      </c>
    </row>
    <row r="20" spans="1:13" ht="15" customHeight="1">
      <c r="A20" s="1" t="s">
        <v>123</v>
      </c>
      <c r="E20" s="20"/>
      <c r="F20" s="66"/>
      <c r="G20" s="21" t="s">
        <v>101</v>
      </c>
      <c r="H20" s="66"/>
      <c r="I20" s="21" t="s">
        <v>101</v>
      </c>
      <c r="J20" s="66"/>
      <c r="K20" s="21" t="s">
        <v>101</v>
      </c>
      <c r="L20" s="21"/>
      <c r="M20" s="21">
        <v>81743</v>
      </c>
    </row>
    <row r="21" spans="1:13" ht="15" customHeight="1">
      <c r="A21" s="1" t="s">
        <v>124</v>
      </c>
      <c r="E21" s="20"/>
      <c r="F21" s="66"/>
      <c r="G21" s="21" t="s">
        <v>101</v>
      </c>
      <c r="H21" s="66"/>
      <c r="I21" s="21">
        <v>0</v>
      </c>
      <c r="J21" s="66"/>
      <c r="K21" s="21">
        <v>287499644</v>
      </c>
      <c r="L21" s="21"/>
      <c r="M21" s="21">
        <v>0</v>
      </c>
    </row>
    <row r="22" spans="1:13" ht="15" customHeight="1">
      <c r="A22" s="1" t="s">
        <v>125</v>
      </c>
      <c r="E22" s="20"/>
      <c r="F22" s="66"/>
      <c r="G22" s="23">
        <v>148166553</v>
      </c>
      <c r="H22" s="66"/>
      <c r="I22" s="23">
        <v>132801260</v>
      </c>
      <c r="J22" s="66"/>
      <c r="K22" s="23">
        <v>89433186</v>
      </c>
      <c r="L22" s="67"/>
      <c r="M22" s="23">
        <v>120641375</v>
      </c>
    </row>
    <row r="23" spans="1:13" ht="9.9499999999999993" customHeight="1"/>
    <row r="24" spans="1:13" ht="15" customHeight="1">
      <c r="A24" s="2" t="s">
        <v>126</v>
      </c>
      <c r="B24" s="2"/>
      <c r="C24" s="2"/>
      <c r="D24" s="2"/>
      <c r="E24" s="20"/>
      <c r="G24" s="68">
        <f>SUM(G14:G22)</f>
        <v>14524344055</v>
      </c>
      <c r="I24" s="68">
        <f>SUM(I14:I22)</f>
        <v>14986802068</v>
      </c>
      <c r="J24" s="58"/>
      <c r="K24" s="68">
        <f>SUM(K14:K22)</f>
        <v>5422975153</v>
      </c>
      <c r="M24" s="68">
        <f>SUM(M14:M22)</f>
        <v>2948727361</v>
      </c>
    </row>
    <row r="25" spans="1:13" ht="9.9499999999999993" customHeight="1"/>
    <row r="26" spans="1:13" ht="15" customHeight="1">
      <c r="A26" s="2" t="s">
        <v>127</v>
      </c>
      <c r="E26" s="20"/>
      <c r="F26" s="66"/>
      <c r="G26" s="21"/>
      <c r="H26" s="66"/>
      <c r="I26" s="21"/>
      <c r="J26" s="66"/>
      <c r="K26" s="21"/>
      <c r="L26" s="67"/>
      <c r="M26" s="21"/>
    </row>
    <row r="27" spans="1:13" ht="9.9499999999999993" customHeight="1"/>
    <row r="28" spans="1:13" ht="15" customHeight="1">
      <c r="A28" s="1" t="s">
        <v>128</v>
      </c>
      <c r="E28" s="20"/>
      <c r="F28" s="66"/>
      <c r="G28" s="21">
        <v>-3972910431</v>
      </c>
      <c r="H28" s="66"/>
      <c r="I28" s="21">
        <v>-5566473855</v>
      </c>
      <c r="J28" s="66"/>
      <c r="K28" s="21">
        <v>-1762018477</v>
      </c>
      <c r="L28" s="21"/>
      <c r="M28" s="21">
        <v>-612357978</v>
      </c>
    </row>
    <row r="29" spans="1:13" ht="15" customHeight="1">
      <c r="A29" s="1" t="s">
        <v>129</v>
      </c>
      <c r="E29" s="20"/>
      <c r="F29" s="66"/>
      <c r="G29" s="21">
        <v>-3716945381</v>
      </c>
      <c r="H29" s="66"/>
      <c r="I29" s="21">
        <v>-3972315605</v>
      </c>
      <c r="J29" s="66"/>
      <c r="K29" s="21">
        <v>0</v>
      </c>
      <c r="L29" s="21"/>
      <c r="M29" s="21">
        <v>0</v>
      </c>
    </row>
    <row r="30" spans="1:13" ht="15" customHeight="1">
      <c r="A30" s="1" t="s">
        <v>130</v>
      </c>
      <c r="E30" s="20"/>
      <c r="F30" s="66"/>
      <c r="G30" s="21">
        <v>-228059934</v>
      </c>
      <c r="H30" s="66"/>
      <c r="I30" s="21">
        <v>-216606615</v>
      </c>
      <c r="J30" s="66"/>
      <c r="K30" s="21">
        <v>-18797596</v>
      </c>
      <c r="L30" s="21"/>
      <c r="M30" s="21">
        <v>-15530302</v>
      </c>
    </row>
    <row r="31" spans="1:13" ht="15" customHeight="1">
      <c r="A31" s="1" t="s">
        <v>131</v>
      </c>
      <c r="E31" s="20"/>
      <c r="F31" s="66"/>
      <c r="G31" s="21">
        <v>-550579436</v>
      </c>
      <c r="H31" s="66"/>
      <c r="I31" s="21">
        <v>-440544414</v>
      </c>
      <c r="J31" s="66"/>
      <c r="K31" s="21">
        <v>-226622148</v>
      </c>
      <c r="L31" s="67"/>
      <c r="M31" s="21">
        <v>-93061548</v>
      </c>
    </row>
    <row r="32" spans="1:13" ht="15" customHeight="1">
      <c r="A32" s="1" t="s">
        <v>132</v>
      </c>
      <c r="E32" s="20"/>
      <c r="F32" s="20"/>
      <c r="G32" s="21">
        <v>-1205006257</v>
      </c>
      <c r="H32" s="20"/>
      <c r="I32" s="21">
        <v>-1006114699</v>
      </c>
      <c r="J32" s="20"/>
      <c r="K32" s="21">
        <v>-511260040</v>
      </c>
      <c r="L32" s="21"/>
      <c r="M32" s="21">
        <v>-471557420</v>
      </c>
    </row>
    <row r="33" spans="1:13" ht="15" customHeight="1">
      <c r="A33" s="1" t="s">
        <v>133</v>
      </c>
      <c r="E33" s="20"/>
      <c r="F33" s="20"/>
      <c r="G33" s="23">
        <v>-131063725</v>
      </c>
      <c r="H33" s="66"/>
      <c r="I33" s="23">
        <v>-85088537</v>
      </c>
      <c r="J33" s="66"/>
      <c r="K33" s="23">
        <v>-102036</v>
      </c>
      <c r="L33" s="67"/>
      <c r="M33" s="23">
        <v>0</v>
      </c>
    </row>
    <row r="34" spans="1:13" ht="9.9499999999999993" customHeight="1"/>
    <row r="35" spans="1:13" ht="15" customHeight="1">
      <c r="A35" s="2" t="s">
        <v>134</v>
      </c>
      <c r="G35" s="69">
        <f>SUM(G28:G33)</f>
        <v>-9804565164</v>
      </c>
      <c r="I35" s="69">
        <f>SUM(I28:I33)</f>
        <v>-11287143725</v>
      </c>
      <c r="J35" s="58"/>
      <c r="K35" s="69">
        <f>SUM(K28:K33)</f>
        <v>-2518800297</v>
      </c>
      <c r="M35" s="69">
        <f>SUM(M28:M33)</f>
        <v>-1192507248</v>
      </c>
    </row>
    <row r="36" spans="1:13" ht="9.9499999999999993" customHeight="1"/>
    <row r="37" spans="1:13" ht="15" customHeight="1">
      <c r="A37" s="2" t="s">
        <v>135</v>
      </c>
      <c r="G37" s="13">
        <f>G24+G35</f>
        <v>4719778891</v>
      </c>
      <c r="H37" s="13"/>
      <c r="I37" s="13">
        <f>I24+I35</f>
        <v>3699658343</v>
      </c>
      <c r="K37" s="13">
        <f>K24+K35</f>
        <v>2904174856</v>
      </c>
      <c r="M37" s="13">
        <f>M24+M35</f>
        <v>1756220113</v>
      </c>
    </row>
    <row r="38" spans="1:13" ht="15" customHeight="1">
      <c r="A38" s="1" t="s">
        <v>136</v>
      </c>
      <c r="F38" s="66"/>
      <c r="G38" s="21"/>
      <c r="H38" s="66"/>
      <c r="I38" s="21"/>
      <c r="J38" s="66"/>
      <c r="K38" s="21"/>
      <c r="L38" s="21"/>
      <c r="M38" s="21"/>
    </row>
    <row r="39" spans="1:13" ht="15" customHeight="1">
      <c r="B39" s="1" t="s">
        <v>137</v>
      </c>
      <c r="E39" s="20">
        <v>15</v>
      </c>
      <c r="F39" s="66"/>
      <c r="G39" s="23">
        <v>926721745</v>
      </c>
      <c r="H39" s="66"/>
      <c r="I39" s="23">
        <v>959447806</v>
      </c>
      <c r="J39" s="66"/>
      <c r="K39" s="23">
        <v>0</v>
      </c>
      <c r="L39" s="67"/>
      <c r="M39" s="23">
        <v>0</v>
      </c>
    </row>
    <row r="40" spans="1:13" ht="9.9499999999999993" customHeight="1"/>
    <row r="41" spans="1:13" ht="15" customHeight="1">
      <c r="A41" s="2" t="s">
        <v>138</v>
      </c>
      <c r="G41" s="13">
        <f>SUM(G37:G39)</f>
        <v>5646500636</v>
      </c>
      <c r="I41" s="13">
        <f>SUM(I37:I39)</f>
        <v>4659106149</v>
      </c>
      <c r="K41" s="13">
        <f>SUM(K37:K39)</f>
        <v>2904174856</v>
      </c>
      <c r="M41" s="13">
        <f>SUM(M37:M39)</f>
        <v>1756220113</v>
      </c>
    </row>
    <row r="42" spans="1:13" ht="15" customHeight="1">
      <c r="A42" s="1" t="s">
        <v>139</v>
      </c>
      <c r="E42" s="20"/>
      <c r="F42" s="66"/>
      <c r="G42" s="23">
        <v>-664439150</v>
      </c>
      <c r="H42" s="66"/>
      <c r="I42" s="23">
        <v>-706526549</v>
      </c>
      <c r="J42" s="66"/>
      <c r="K42" s="23">
        <v>-258958604</v>
      </c>
      <c r="L42" s="67"/>
      <c r="M42" s="23">
        <v>-382529861</v>
      </c>
    </row>
    <row r="43" spans="1:13" ht="9.9499999999999993" customHeight="1"/>
    <row r="44" spans="1:13" ht="15" customHeight="1">
      <c r="A44" s="2" t="s">
        <v>140</v>
      </c>
      <c r="B44" s="2"/>
      <c r="C44" s="2"/>
      <c r="D44" s="2"/>
      <c r="E44" s="20"/>
      <c r="F44" s="1"/>
      <c r="G44" s="70">
        <f>SUM(G41:G42)</f>
        <v>4982061486</v>
      </c>
      <c r="H44" s="1"/>
      <c r="I44" s="70">
        <f>SUM(I41:I42)</f>
        <v>3952579600</v>
      </c>
      <c r="J44" s="1"/>
      <c r="K44" s="70">
        <f>SUM(K41:K42)</f>
        <v>2645216252</v>
      </c>
      <c r="L44" s="1"/>
      <c r="M44" s="70">
        <f>SUM(M41:M42)</f>
        <v>1373690252</v>
      </c>
    </row>
    <row r="45" spans="1:13" ht="15" customHeight="1">
      <c r="A45" s="1" t="s">
        <v>141</v>
      </c>
      <c r="E45" s="20">
        <v>35</v>
      </c>
      <c r="F45" s="66"/>
      <c r="G45" s="22">
        <v>-883960768</v>
      </c>
      <c r="H45" s="66"/>
      <c r="I45" s="22">
        <v>-495377627</v>
      </c>
      <c r="J45" s="66"/>
      <c r="K45" s="23">
        <v>-228460981</v>
      </c>
      <c r="L45" s="21"/>
      <c r="M45" s="23">
        <v>-139585662</v>
      </c>
    </row>
    <row r="46" spans="1:13" ht="9.9499999999999993" customHeight="1"/>
    <row r="47" spans="1:13" ht="15" customHeight="1">
      <c r="A47" s="2" t="s">
        <v>142</v>
      </c>
      <c r="B47" s="2"/>
      <c r="C47" s="2"/>
      <c r="D47" s="2"/>
      <c r="E47" s="20"/>
      <c r="F47" s="66"/>
      <c r="G47" s="22">
        <f>SUM(G44:G45)</f>
        <v>4098100718</v>
      </c>
      <c r="H47" s="66"/>
      <c r="I47" s="22">
        <f>SUM(I44:I45)</f>
        <v>3457201973</v>
      </c>
      <c r="J47" s="66"/>
      <c r="K47" s="22">
        <f>SUM(K44:K45)</f>
        <v>2416755271</v>
      </c>
      <c r="L47" s="21"/>
      <c r="M47" s="22">
        <f>SUM(M44:M45)</f>
        <v>1234104590</v>
      </c>
    </row>
    <row r="48" spans="1:13" ht="15" customHeight="1">
      <c r="E48" s="20"/>
      <c r="J48" s="58"/>
      <c r="K48" s="11"/>
      <c r="M48" s="11"/>
    </row>
    <row r="49" spans="1:13" ht="15" customHeight="1">
      <c r="A49" s="5" t="s">
        <v>143</v>
      </c>
      <c r="B49" s="5"/>
      <c r="C49" s="5"/>
      <c r="D49" s="5"/>
      <c r="E49" s="20"/>
      <c r="F49" s="66"/>
      <c r="G49" s="21"/>
      <c r="H49" s="66"/>
      <c r="I49" s="21"/>
      <c r="J49" s="66"/>
      <c r="K49" s="21"/>
      <c r="L49" s="21"/>
      <c r="M49" s="21"/>
    </row>
    <row r="50" spans="1:13" ht="15" customHeight="1">
      <c r="A50" s="5"/>
      <c r="B50" s="6" t="s">
        <v>144</v>
      </c>
      <c r="C50" s="6"/>
      <c r="D50" s="6"/>
      <c r="E50" s="20"/>
      <c r="F50" s="66"/>
      <c r="G50" s="21"/>
      <c r="H50" s="66"/>
      <c r="I50" s="21"/>
      <c r="J50" s="66"/>
      <c r="K50" s="21"/>
      <c r="L50" s="21"/>
      <c r="M50" s="21"/>
    </row>
    <row r="51" spans="1:13" ht="15" customHeight="1">
      <c r="A51" s="5"/>
      <c r="B51" s="6"/>
      <c r="C51" s="6" t="s">
        <v>145</v>
      </c>
      <c r="D51" s="6"/>
      <c r="E51" s="20"/>
      <c r="F51" s="66"/>
      <c r="G51" s="21"/>
      <c r="H51" s="66"/>
      <c r="I51" s="21"/>
      <c r="J51" s="66"/>
      <c r="K51" s="21"/>
      <c r="L51" s="21"/>
      <c r="M51" s="21"/>
    </row>
    <row r="52" spans="1:13" ht="15" customHeight="1">
      <c r="A52" s="5"/>
      <c r="B52" s="6"/>
      <c r="C52" s="6"/>
      <c r="D52" s="6" t="s">
        <v>146</v>
      </c>
      <c r="E52" s="20"/>
      <c r="F52" s="66"/>
      <c r="G52" s="21"/>
      <c r="H52" s="66"/>
      <c r="I52" s="21"/>
      <c r="J52" s="66"/>
      <c r="K52" s="21"/>
      <c r="L52" s="21"/>
      <c r="M52" s="21"/>
    </row>
    <row r="53" spans="1:13" ht="15" customHeight="1">
      <c r="A53" s="5"/>
      <c r="B53" s="6"/>
      <c r="C53" s="6"/>
      <c r="D53" s="6" t="s">
        <v>147</v>
      </c>
      <c r="E53" s="20"/>
      <c r="F53" s="66"/>
      <c r="G53" s="21"/>
      <c r="H53" s="66"/>
      <c r="I53" s="21"/>
      <c r="J53" s="66"/>
      <c r="K53" s="21"/>
      <c r="L53" s="21"/>
      <c r="M53" s="21"/>
    </row>
    <row r="54" spans="1:13" ht="15" customHeight="1">
      <c r="A54" s="5"/>
      <c r="C54" s="6" t="s">
        <v>148</v>
      </c>
      <c r="D54" s="6" t="s">
        <v>33</v>
      </c>
      <c r="E54" s="20"/>
      <c r="F54" s="66"/>
      <c r="G54" s="21">
        <v>18503328</v>
      </c>
      <c r="H54" s="66"/>
      <c r="I54" s="21" t="s">
        <v>101</v>
      </c>
      <c r="J54" s="66"/>
      <c r="K54" s="21">
        <v>18503328</v>
      </c>
      <c r="L54" s="21"/>
      <c r="M54" s="21">
        <v>0</v>
      </c>
    </row>
    <row r="55" spans="1:13" ht="15" customHeight="1">
      <c r="A55" s="5"/>
      <c r="B55" s="6"/>
      <c r="C55" s="6" t="s">
        <v>149</v>
      </c>
      <c r="D55" s="6"/>
      <c r="E55" s="20"/>
      <c r="F55" s="66"/>
      <c r="G55" s="21"/>
      <c r="H55" s="66"/>
      <c r="I55" s="21"/>
      <c r="J55" s="66"/>
      <c r="K55" s="21"/>
      <c r="L55" s="21"/>
      <c r="M55" s="21"/>
    </row>
    <row r="56" spans="1:13" ht="15" customHeight="1">
      <c r="A56" s="5"/>
      <c r="B56" s="6"/>
      <c r="C56" s="6"/>
      <c r="D56" s="6" t="s">
        <v>150</v>
      </c>
      <c r="E56" s="20"/>
      <c r="F56" s="66"/>
      <c r="G56" s="21"/>
      <c r="H56" s="66"/>
      <c r="I56" s="21"/>
      <c r="J56" s="66"/>
      <c r="K56" s="21"/>
      <c r="L56" s="21"/>
      <c r="M56" s="21"/>
    </row>
    <row r="57" spans="1:13" ht="15" customHeight="1">
      <c r="A57" s="5"/>
      <c r="B57" s="6"/>
      <c r="C57" s="6"/>
      <c r="D57" s="6" t="s">
        <v>145</v>
      </c>
      <c r="E57" s="20"/>
      <c r="F57" s="66"/>
      <c r="G57" s="23">
        <v>-3700666</v>
      </c>
      <c r="H57" s="66"/>
      <c r="I57" s="23" t="s">
        <v>101</v>
      </c>
      <c r="J57" s="66"/>
      <c r="K57" s="23">
        <v>-3700666</v>
      </c>
      <c r="L57" s="21"/>
      <c r="M57" s="23">
        <v>0</v>
      </c>
    </row>
    <row r="58" spans="1:13" ht="9.9499999999999993" customHeight="1"/>
    <row r="59" spans="1:13" ht="15" customHeight="1">
      <c r="A59" s="5"/>
      <c r="B59" s="12" t="s">
        <v>151</v>
      </c>
      <c r="C59" s="12"/>
      <c r="D59" s="12"/>
      <c r="E59" s="20"/>
      <c r="F59" s="66"/>
      <c r="G59" s="21"/>
      <c r="H59" s="66"/>
      <c r="I59" s="21"/>
      <c r="J59" s="66"/>
      <c r="K59" s="21"/>
      <c r="L59" s="21"/>
      <c r="M59" s="21"/>
    </row>
    <row r="60" spans="1:13" ht="15" customHeight="1">
      <c r="A60" s="5"/>
      <c r="B60" s="12"/>
      <c r="C60" s="12" t="s">
        <v>145</v>
      </c>
      <c r="D60" s="12"/>
      <c r="E60" s="20"/>
      <c r="F60" s="66"/>
      <c r="G60" s="23">
        <f>SUM(G50:G57)</f>
        <v>14802662</v>
      </c>
      <c r="H60" s="66"/>
      <c r="I60" s="23">
        <f>SUM(I50:I57)</f>
        <v>0</v>
      </c>
      <c r="J60" s="66"/>
      <c r="K60" s="23">
        <f>SUM(K50:K57)</f>
        <v>14802662</v>
      </c>
      <c r="L60" s="21"/>
      <c r="M60" s="23">
        <f>SUM(M50:M57)</f>
        <v>0</v>
      </c>
    </row>
    <row r="61" spans="1:13" ht="11.25" customHeight="1">
      <c r="A61" s="5"/>
      <c r="B61" s="12"/>
      <c r="C61" s="12"/>
      <c r="D61" s="12"/>
      <c r="E61" s="20"/>
      <c r="F61" s="66"/>
      <c r="G61" s="21"/>
      <c r="H61" s="66"/>
      <c r="I61" s="21"/>
      <c r="J61" s="66"/>
      <c r="K61" s="21"/>
      <c r="L61" s="21"/>
      <c r="M61" s="21"/>
    </row>
    <row r="62" spans="1:13" ht="22.15" customHeight="1">
      <c r="A62" s="71" t="s">
        <v>55</v>
      </c>
      <c r="B62" s="71"/>
      <c r="C62" s="71"/>
      <c r="D62" s="71"/>
      <c r="E62" s="72"/>
      <c r="F62" s="72"/>
      <c r="G62" s="24"/>
      <c r="H62" s="72"/>
      <c r="I62" s="24"/>
      <c r="J62" s="24"/>
      <c r="K62" s="24"/>
      <c r="L62" s="24"/>
      <c r="M62" s="24"/>
    </row>
    <row r="63" spans="1:13" ht="16.5" customHeight="1">
      <c r="A63" s="2" t="s">
        <v>0</v>
      </c>
      <c r="B63" s="2"/>
      <c r="C63" s="2"/>
      <c r="D63" s="2"/>
    </row>
    <row r="64" spans="1:13" ht="16.5" customHeight="1">
      <c r="A64" s="55" t="s">
        <v>152</v>
      </c>
      <c r="B64" s="2"/>
      <c r="C64" s="2"/>
      <c r="D64" s="2"/>
    </row>
    <row r="65" spans="1:13" ht="16.5" customHeight="1">
      <c r="A65" s="37" t="s">
        <v>111</v>
      </c>
      <c r="B65" s="37"/>
      <c r="C65" s="37"/>
      <c r="D65" s="60"/>
      <c r="E65" s="61"/>
      <c r="F65" s="24"/>
      <c r="G65" s="60"/>
      <c r="H65" s="24"/>
      <c r="I65" s="60"/>
      <c r="J65" s="24"/>
      <c r="K65" s="24"/>
      <c r="L65" s="24"/>
      <c r="M65" s="24"/>
    </row>
    <row r="68" spans="1:13" ht="16.5" customHeight="1">
      <c r="E68" s="62"/>
      <c r="F68" s="1"/>
      <c r="G68" s="184" t="s">
        <v>112</v>
      </c>
      <c r="H68" s="184"/>
      <c r="I68" s="184"/>
      <c r="J68" s="15"/>
      <c r="K68" s="184" t="s">
        <v>113</v>
      </c>
      <c r="L68" s="184"/>
      <c r="M68" s="184"/>
    </row>
    <row r="69" spans="1:13" ht="16.5" customHeight="1">
      <c r="E69" s="62"/>
      <c r="F69" s="1"/>
      <c r="G69" s="183" t="str">
        <f>G7</f>
        <v xml:space="preserve"> financial statements</v>
      </c>
      <c r="H69" s="183"/>
      <c r="I69" s="183"/>
      <c r="J69" s="15"/>
      <c r="K69" s="183" t="str">
        <f>K7</f>
        <v>financial statements</v>
      </c>
      <c r="L69" s="183"/>
      <c r="M69" s="183"/>
    </row>
    <row r="70" spans="1:13" ht="16.5" customHeight="1">
      <c r="E70" s="62"/>
      <c r="F70" s="1"/>
      <c r="G70" s="63"/>
      <c r="H70" s="63"/>
      <c r="I70" s="15" t="s">
        <v>5</v>
      </c>
      <c r="J70" s="15"/>
      <c r="K70" s="15"/>
      <c r="L70" s="15"/>
      <c r="M70" s="15"/>
    </row>
    <row r="71" spans="1:13" ht="16.5" customHeight="1">
      <c r="E71" s="62"/>
      <c r="F71" s="1"/>
      <c r="G71" s="14" t="s">
        <v>8</v>
      </c>
      <c r="H71" s="1"/>
      <c r="I71" s="14" t="s">
        <v>9</v>
      </c>
      <c r="J71" s="15"/>
      <c r="K71" s="14" t="s">
        <v>8</v>
      </c>
      <c r="L71" s="1"/>
      <c r="M71" s="14" t="s">
        <v>9</v>
      </c>
    </row>
    <row r="72" spans="1:13" ht="16.5" customHeight="1">
      <c r="E72" s="73" t="s">
        <v>153</v>
      </c>
      <c r="F72" s="17"/>
      <c r="G72" s="18" t="s">
        <v>11</v>
      </c>
      <c r="H72" s="17"/>
      <c r="I72" s="18" t="s">
        <v>11</v>
      </c>
      <c r="J72" s="15"/>
      <c r="K72" s="18" t="s">
        <v>11</v>
      </c>
      <c r="L72" s="15"/>
      <c r="M72" s="18" t="s">
        <v>11</v>
      </c>
    </row>
    <row r="73" spans="1:13" ht="15" customHeight="1">
      <c r="A73" s="5"/>
      <c r="B73" s="6"/>
      <c r="C73" s="6"/>
      <c r="D73" s="6"/>
      <c r="E73" s="20"/>
      <c r="F73" s="66"/>
      <c r="G73" s="21"/>
      <c r="H73" s="66"/>
      <c r="I73" s="21"/>
      <c r="J73" s="66"/>
      <c r="K73" s="21"/>
      <c r="L73" s="21"/>
      <c r="M73" s="21"/>
    </row>
    <row r="74" spans="1:13" ht="16.5" customHeight="1">
      <c r="A74" s="12"/>
      <c r="B74" s="12" t="s">
        <v>154</v>
      </c>
      <c r="C74" s="12"/>
      <c r="D74" s="6"/>
      <c r="E74" s="20"/>
      <c r="F74" s="66"/>
      <c r="G74" s="21"/>
      <c r="H74" s="66"/>
      <c r="I74" s="21"/>
      <c r="J74" s="66"/>
      <c r="K74" s="21"/>
      <c r="L74" s="21"/>
      <c r="M74" s="21"/>
    </row>
    <row r="75" spans="1:13" ht="16.5" customHeight="1">
      <c r="A75" s="12"/>
      <c r="B75" s="12"/>
      <c r="C75" s="12" t="s">
        <v>145</v>
      </c>
      <c r="D75" s="6"/>
      <c r="E75" s="20"/>
      <c r="F75" s="66"/>
      <c r="G75" s="21"/>
      <c r="H75" s="66"/>
      <c r="I75" s="21"/>
      <c r="J75" s="66"/>
      <c r="K75" s="21"/>
      <c r="L75" s="21"/>
      <c r="M75" s="21"/>
    </row>
    <row r="76" spans="1:13" ht="16.5" customHeight="1">
      <c r="A76" s="12"/>
      <c r="C76" s="12" t="s">
        <v>155</v>
      </c>
      <c r="D76" s="6"/>
      <c r="E76" s="20"/>
      <c r="F76" s="66"/>
      <c r="G76" s="21">
        <v>-629005293</v>
      </c>
      <c r="H76" s="66"/>
      <c r="I76" s="21">
        <v>-473894131</v>
      </c>
      <c r="J76" s="66"/>
      <c r="K76" s="21">
        <v>0</v>
      </c>
      <c r="L76" s="21"/>
      <c r="M76" s="21">
        <v>0</v>
      </c>
    </row>
    <row r="77" spans="1:13" ht="16.5" customHeight="1">
      <c r="A77" s="12"/>
      <c r="C77" s="74" t="s">
        <v>156</v>
      </c>
      <c r="D77" s="6"/>
      <c r="E77" s="20"/>
      <c r="F77" s="66"/>
      <c r="G77" s="21"/>
      <c r="H77" s="66"/>
      <c r="I77" s="21"/>
      <c r="J77" s="66"/>
      <c r="K77" s="21"/>
      <c r="L77" s="21"/>
      <c r="M77" s="21"/>
    </row>
    <row r="78" spans="1:13" ht="16.5" customHeight="1">
      <c r="A78" s="12"/>
      <c r="D78" s="6" t="s">
        <v>157</v>
      </c>
      <c r="E78" s="20"/>
      <c r="F78" s="66"/>
      <c r="G78" s="21"/>
      <c r="H78" s="66"/>
      <c r="I78" s="21"/>
      <c r="J78" s="66"/>
      <c r="K78" s="21"/>
      <c r="L78" s="21"/>
      <c r="M78" s="21"/>
    </row>
    <row r="79" spans="1:13" ht="16.5" customHeight="1">
      <c r="A79" s="12"/>
      <c r="B79" s="75"/>
      <c r="D79" s="74" t="s">
        <v>158</v>
      </c>
      <c r="E79" s="20"/>
      <c r="F79" s="66"/>
      <c r="G79" s="21"/>
      <c r="H79" s="66"/>
      <c r="I79" s="21"/>
      <c r="J79" s="66"/>
      <c r="K79" s="21"/>
      <c r="L79" s="21"/>
      <c r="M79" s="21"/>
    </row>
    <row r="80" spans="1:13" ht="16.5" customHeight="1">
      <c r="A80" s="12"/>
      <c r="B80" s="75"/>
      <c r="D80" s="74" t="s">
        <v>159</v>
      </c>
      <c r="E80" s="20"/>
      <c r="F80" s="66"/>
      <c r="G80" s="23">
        <v>-8415390</v>
      </c>
      <c r="H80" s="66"/>
      <c r="I80" s="23">
        <v>14444680</v>
      </c>
      <c r="J80" s="66"/>
      <c r="K80" s="23">
        <v>0</v>
      </c>
      <c r="L80" s="21"/>
      <c r="M80" s="23">
        <v>0</v>
      </c>
    </row>
    <row r="81" spans="1:13" ht="15" customHeight="1">
      <c r="E81" s="20"/>
      <c r="J81" s="58"/>
    </row>
    <row r="82" spans="1:13" s="12" customFormat="1" ht="16.5" customHeight="1">
      <c r="B82" s="12" t="s">
        <v>160</v>
      </c>
      <c r="E82" s="20"/>
      <c r="F82" s="76"/>
      <c r="G82" s="77"/>
      <c r="H82" s="76"/>
      <c r="I82" s="77"/>
      <c r="J82" s="76"/>
      <c r="K82" s="77"/>
      <c r="M82" s="77"/>
    </row>
    <row r="83" spans="1:13" s="12" customFormat="1" ht="16.5" customHeight="1">
      <c r="C83" s="12" t="s">
        <v>145</v>
      </c>
      <c r="E83" s="20"/>
      <c r="F83" s="76"/>
      <c r="G83" s="78">
        <f>SUM(G76:G80)</f>
        <v>-637420683</v>
      </c>
      <c r="H83" s="76"/>
      <c r="I83" s="78">
        <f>SUM(I76:I80)</f>
        <v>-459449451</v>
      </c>
      <c r="J83" s="76"/>
      <c r="K83" s="78">
        <f>SUM(K76:K80)</f>
        <v>0</v>
      </c>
      <c r="M83" s="78">
        <f>SUM(M76:M80)</f>
        <v>0</v>
      </c>
    </row>
    <row r="84" spans="1:13" s="12" customFormat="1" ht="15" customHeight="1">
      <c r="E84" s="20"/>
      <c r="F84" s="76"/>
      <c r="G84" s="79"/>
      <c r="H84" s="76"/>
      <c r="I84" s="79"/>
      <c r="J84" s="76"/>
      <c r="K84" s="79"/>
      <c r="M84" s="79"/>
    </row>
    <row r="85" spans="1:13" ht="16.5" customHeight="1">
      <c r="A85" s="80" t="s">
        <v>161</v>
      </c>
      <c r="B85" s="12"/>
      <c r="C85" s="5"/>
      <c r="D85" s="5"/>
      <c r="E85" s="20"/>
      <c r="F85" s="66"/>
      <c r="G85" s="21"/>
      <c r="H85" s="66"/>
      <c r="I85" s="21"/>
      <c r="J85" s="66"/>
      <c r="K85" s="21"/>
      <c r="L85" s="21"/>
      <c r="M85" s="21"/>
    </row>
    <row r="86" spans="1:13" ht="16.5" customHeight="1">
      <c r="A86" s="12"/>
      <c r="B86" s="80" t="s">
        <v>162</v>
      </c>
      <c r="C86" s="2"/>
      <c r="D86" s="2"/>
      <c r="E86" s="20"/>
      <c r="F86" s="66"/>
      <c r="G86" s="22">
        <f>SUM(G60,G83)</f>
        <v>-622618021</v>
      </c>
      <c r="H86" s="66"/>
      <c r="I86" s="22">
        <f>SUM(I60,I83)</f>
        <v>-459449451</v>
      </c>
      <c r="J86" s="66"/>
      <c r="K86" s="22">
        <f>SUM(K60,K83)</f>
        <v>14802662</v>
      </c>
      <c r="L86" s="21"/>
      <c r="M86" s="22">
        <f>SUM(M60,M83)</f>
        <v>0</v>
      </c>
    </row>
    <row r="87" spans="1:13" ht="15" customHeight="1">
      <c r="E87" s="20"/>
      <c r="J87" s="58"/>
    </row>
    <row r="88" spans="1:13" ht="16.5" customHeight="1" thickBot="1">
      <c r="A88" s="2" t="s">
        <v>163</v>
      </c>
      <c r="E88" s="20"/>
      <c r="G88" s="30">
        <f>+G47+G86</f>
        <v>3475482697</v>
      </c>
      <c r="H88" s="66"/>
      <c r="I88" s="30">
        <f>+I47+I86</f>
        <v>2997752522</v>
      </c>
      <c r="J88" s="66"/>
      <c r="K88" s="30">
        <f>+K47+K86</f>
        <v>2431557933</v>
      </c>
      <c r="L88" s="21"/>
      <c r="M88" s="30">
        <f>+M47+M86</f>
        <v>1234104590</v>
      </c>
    </row>
    <row r="89" spans="1:13" ht="16.5" customHeight="1" thickTop="1">
      <c r="B89" s="80"/>
      <c r="C89" s="5"/>
      <c r="D89" s="5"/>
      <c r="E89" s="20"/>
      <c r="F89" s="66"/>
    </row>
    <row r="90" spans="1:13" ht="15" customHeight="1">
      <c r="J90" s="58"/>
    </row>
    <row r="91" spans="1:13" ht="16.5" customHeight="1">
      <c r="A91" s="5" t="s">
        <v>164</v>
      </c>
      <c r="B91" s="5"/>
      <c r="C91" s="5"/>
      <c r="D91" s="5"/>
      <c r="E91" s="66"/>
      <c r="F91" s="66"/>
      <c r="G91" s="21"/>
      <c r="H91" s="66"/>
      <c r="I91" s="21"/>
      <c r="J91" s="66"/>
      <c r="K91" s="21"/>
      <c r="L91" s="21"/>
      <c r="M91" s="21"/>
    </row>
    <row r="92" spans="1:13" ht="16.5" customHeight="1">
      <c r="A92" s="6"/>
      <c r="B92" s="6" t="s">
        <v>165</v>
      </c>
      <c r="C92" s="6"/>
      <c r="D92" s="6"/>
      <c r="E92" s="66"/>
      <c r="F92" s="81"/>
      <c r="G92" s="21">
        <v>3148658901</v>
      </c>
      <c r="H92" s="81"/>
      <c r="I92" s="21">
        <v>2467115516</v>
      </c>
      <c r="J92" s="81"/>
      <c r="K92" s="21">
        <v>2416755271</v>
      </c>
      <c r="L92" s="21"/>
      <c r="M92" s="21">
        <v>1234104590</v>
      </c>
    </row>
    <row r="93" spans="1:13" ht="16.5" customHeight="1">
      <c r="A93" s="6"/>
      <c r="B93" s="6" t="s">
        <v>107</v>
      </c>
      <c r="C93" s="6"/>
      <c r="D93" s="6"/>
      <c r="E93" s="66"/>
      <c r="F93" s="81"/>
      <c r="G93" s="22">
        <v>949441817</v>
      </c>
      <c r="H93" s="81"/>
      <c r="I93" s="22">
        <v>990086457</v>
      </c>
      <c r="J93" s="81"/>
      <c r="K93" s="22" t="s">
        <v>101</v>
      </c>
      <c r="L93" s="67"/>
      <c r="M93" s="22" t="s">
        <v>101</v>
      </c>
    </row>
    <row r="94" spans="1:13" ht="15" customHeight="1">
      <c r="J94" s="58"/>
    </row>
    <row r="95" spans="1:13" ht="16.5" customHeight="1" thickBot="1">
      <c r="A95" s="2"/>
      <c r="B95" s="2"/>
      <c r="C95" s="2"/>
      <c r="D95" s="2"/>
      <c r="E95" s="66"/>
      <c r="F95" s="66"/>
      <c r="G95" s="30">
        <f>SUM(G92:G94)</f>
        <v>4098100718</v>
      </c>
      <c r="H95" s="66"/>
      <c r="I95" s="30">
        <f>SUM(I92:I94)</f>
        <v>3457201973</v>
      </c>
      <c r="J95" s="66"/>
      <c r="K95" s="30">
        <f>SUM(K92:K94)</f>
        <v>2416755271</v>
      </c>
      <c r="L95" s="21"/>
      <c r="M95" s="30">
        <f>SUM(M92:M94)</f>
        <v>1234104590</v>
      </c>
    </row>
    <row r="96" spans="1:13" ht="15" customHeight="1" thickTop="1"/>
    <row r="97" spans="1:13" ht="16.5" customHeight="1">
      <c r="A97" s="5" t="s">
        <v>166</v>
      </c>
      <c r="B97" s="5"/>
      <c r="C97" s="5"/>
      <c r="D97" s="5"/>
      <c r="E97" s="66"/>
      <c r="F97" s="66"/>
      <c r="G97" s="21"/>
      <c r="H97" s="66"/>
      <c r="I97" s="21"/>
      <c r="J97" s="21"/>
      <c r="K97" s="21"/>
      <c r="L97" s="21"/>
      <c r="M97" s="21"/>
    </row>
    <row r="98" spans="1:13" ht="16.5" customHeight="1">
      <c r="A98" s="6"/>
      <c r="B98" s="6" t="s">
        <v>165</v>
      </c>
      <c r="C98" s="6"/>
      <c r="D98" s="6"/>
      <c r="E98" s="20"/>
      <c r="F98" s="81"/>
      <c r="G98" s="21">
        <v>2754306509</v>
      </c>
      <c r="H98" s="81"/>
      <c r="I98" s="21">
        <v>2107603078</v>
      </c>
      <c r="J98" s="81"/>
      <c r="K98" s="21">
        <v>2431557933</v>
      </c>
      <c r="L98" s="21"/>
      <c r="M98" s="21">
        <v>1234104590</v>
      </c>
    </row>
    <row r="99" spans="1:13" ht="16.5" customHeight="1">
      <c r="A99" s="6"/>
      <c r="B99" s="6" t="s">
        <v>107</v>
      </c>
      <c r="C99" s="6"/>
      <c r="D99" s="6"/>
      <c r="E99" s="20"/>
      <c r="F99" s="66"/>
      <c r="G99" s="22">
        <v>721176188</v>
      </c>
      <c r="H99" s="66"/>
      <c r="I99" s="22">
        <v>890149444</v>
      </c>
      <c r="J99" s="66"/>
      <c r="K99" s="22" t="s">
        <v>101</v>
      </c>
      <c r="L99" s="67"/>
      <c r="M99" s="22" t="s">
        <v>101</v>
      </c>
    </row>
    <row r="100" spans="1:13" ht="15" customHeight="1">
      <c r="E100" s="20"/>
      <c r="J100" s="58"/>
    </row>
    <row r="101" spans="1:13" ht="16.5" customHeight="1" thickBot="1">
      <c r="A101" s="5"/>
      <c r="B101" s="82"/>
      <c r="C101" s="5"/>
      <c r="D101" s="5"/>
      <c r="E101" s="20"/>
      <c r="F101" s="66"/>
      <c r="G101" s="30">
        <f>SUM(G98:G99)</f>
        <v>3475482697</v>
      </c>
      <c r="H101" s="66"/>
      <c r="I101" s="30">
        <f>SUM(I98:I99)</f>
        <v>2997752522</v>
      </c>
      <c r="J101" s="66"/>
      <c r="K101" s="30">
        <f>SUM(K98:K99)</f>
        <v>2431557933</v>
      </c>
      <c r="L101" s="21"/>
      <c r="M101" s="30">
        <f>SUM(M98:M99)</f>
        <v>1234104590</v>
      </c>
    </row>
    <row r="102" spans="1:13" ht="16.5" customHeight="1" thickTop="1">
      <c r="A102" s="5"/>
      <c r="B102" s="82"/>
      <c r="C102" s="5"/>
      <c r="D102" s="5"/>
      <c r="E102" s="20"/>
      <c r="F102" s="66"/>
      <c r="G102" s="21"/>
      <c r="H102" s="66"/>
      <c r="I102" s="21"/>
      <c r="J102" s="66"/>
      <c r="K102" s="21"/>
      <c r="L102" s="21"/>
      <c r="M102" s="21"/>
    </row>
    <row r="103" spans="1:13" ht="16.5" customHeight="1">
      <c r="A103" s="5"/>
      <c r="B103" s="5"/>
      <c r="C103" s="5"/>
      <c r="D103" s="5"/>
      <c r="E103" s="20"/>
      <c r="F103" s="66"/>
      <c r="G103" s="21"/>
      <c r="H103" s="66"/>
      <c r="I103" s="21"/>
      <c r="J103" s="66"/>
      <c r="K103" s="21"/>
      <c r="L103" s="21"/>
      <c r="M103" s="21"/>
    </row>
    <row r="104" spans="1:13" ht="16.5" customHeight="1">
      <c r="A104" s="5" t="s">
        <v>167</v>
      </c>
      <c r="B104" s="5"/>
      <c r="C104" s="5"/>
      <c r="D104" s="5"/>
      <c r="E104" s="20"/>
      <c r="F104" s="66"/>
      <c r="G104" s="21"/>
      <c r="H104" s="66"/>
      <c r="I104" s="21"/>
      <c r="J104" s="66"/>
      <c r="K104" s="21"/>
      <c r="L104" s="21"/>
      <c r="M104" s="21"/>
    </row>
    <row r="105" spans="1:13" ht="15" customHeight="1">
      <c r="A105" s="5"/>
      <c r="B105" s="83" t="s">
        <v>168</v>
      </c>
      <c r="C105" s="5"/>
      <c r="D105" s="5"/>
      <c r="E105" s="20"/>
      <c r="F105" s="66"/>
      <c r="G105" s="21"/>
      <c r="H105" s="66"/>
      <c r="I105" s="21"/>
      <c r="J105" s="66"/>
      <c r="K105" s="21"/>
      <c r="L105" s="21"/>
      <c r="M105" s="21"/>
    </row>
    <row r="106" spans="1:13" ht="15" customHeight="1">
      <c r="A106" s="5"/>
      <c r="B106" s="83"/>
      <c r="C106" s="5"/>
      <c r="D106" s="5"/>
      <c r="E106" s="20"/>
      <c r="F106" s="66"/>
      <c r="G106" s="21"/>
      <c r="H106" s="66"/>
      <c r="I106" s="21"/>
      <c r="J106" s="66"/>
      <c r="K106" s="21"/>
      <c r="L106" s="21"/>
      <c r="M106" s="21"/>
    </row>
    <row r="107" spans="1:13" ht="16.5" customHeight="1" thickBot="1">
      <c r="A107" s="84"/>
      <c r="B107" s="84" t="s">
        <v>169</v>
      </c>
      <c r="C107" s="84"/>
      <c r="D107" s="84"/>
      <c r="E107" s="20">
        <v>36</v>
      </c>
      <c r="F107" s="85"/>
      <c r="G107" s="86">
        <v>2.74</v>
      </c>
      <c r="H107" s="85"/>
      <c r="I107" s="86">
        <v>2.15</v>
      </c>
      <c r="J107" s="87"/>
      <c r="K107" s="86">
        <v>2.1</v>
      </c>
      <c r="L107" s="88"/>
      <c r="M107" s="86">
        <v>1.07</v>
      </c>
    </row>
    <row r="108" spans="1:13" ht="16.5" customHeight="1" thickTop="1">
      <c r="A108" s="84"/>
      <c r="B108" s="84"/>
      <c r="C108" s="84"/>
      <c r="D108" s="84"/>
      <c r="E108" s="66"/>
      <c r="F108" s="85"/>
      <c r="G108" s="89"/>
      <c r="H108" s="85"/>
      <c r="I108" s="89"/>
      <c r="J108" s="85"/>
      <c r="K108" s="90"/>
      <c r="L108" s="91"/>
      <c r="M108" s="90"/>
    </row>
    <row r="109" spans="1:13" ht="16.5" customHeight="1">
      <c r="A109" s="84"/>
      <c r="B109" s="84"/>
      <c r="C109" s="84"/>
      <c r="D109" s="84"/>
      <c r="E109" s="66"/>
      <c r="F109" s="85"/>
      <c r="G109" s="89"/>
      <c r="H109" s="85"/>
      <c r="I109" s="89"/>
      <c r="J109" s="85"/>
      <c r="K109" s="90"/>
      <c r="L109" s="91"/>
      <c r="M109" s="90"/>
    </row>
    <row r="110" spans="1:13" ht="16.5" customHeight="1">
      <c r="A110" s="84"/>
      <c r="B110" s="84"/>
      <c r="C110" s="84"/>
      <c r="D110" s="84"/>
      <c r="E110" s="66"/>
      <c r="F110" s="85"/>
      <c r="G110" s="89"/>
      <c r="H110" s="85"/>
      <c r="I110" s="89"/>
      <c r="J110" s="85"/>
      <c r="K110" s="90"/>
      <c r="L110" s="91"/>
      <c r="M110" s="90"/>
    </row>
    <row r="111" spans="1:13" ht="16.5" customHeight="1">
      <c r="A111" s="84"/>
      <c r="B111" s="84"/>
      <c r="C111" s="84"/>
      <c r="D111" s="84"/>
      <c r="E111" s="66"/>
      <c r="F111" s="85"/>
      <c r="G111" s="89"/>
      <c r="H111" s="85"/>
      <c r="I111" s="89"/>
      <c r="J111" s="85"/>
      <c r="K111" s="90"/>
      <c r="L111" s="91"/>
      <c r="M111" s="90"/>
    </row>
    <row r="112" spans="1:13" ht="16.5" customHeight="1">
      <c r="A112" s="84"/>
      <c r="B112" s="84"/>
      <c r="C112" s="84"/>
      <c r="D112" s="84"/>
      <c r="E112" s="66"/>
      <c r="F112" s="85"/>
      <c r="G112" s="89"/>
      <c r="H112" s="85"/>
      <c r="I112" s="89"/>
      <c r="J112" s="85"/>
      <c r="K112" s="90"/>
      <c r="L112" s="91"/>
      <c r="M112" s="90"/>
    </row>
    <row r="113" spans="1:13" ht="16.5" customHeight="1">
      <c r="A113" s="84"/>
      <c r="B113" s="84"/>
      <c r="C113" s="84"/>
      <c r="D113" s="84"/>
      <c r="E113" s="66"/>
      <c r="F113" s="85"/>
      <c r="G113" s="89"/>
      <c r="H113" s="85"/>
      <c r="I113" s="89"/>
      <c r="J113" s="85"/>
      <c r="K113" s="90"/>
      <c r="L113" s="91"/>
      <c r="M113" s="90"/>
    </row>
    <row r="114" spans="1:13" ht="12.75" customHeight="1">
      <c r="A114" s="84"/>
      <c r="B114" s="84"/>
      <c r="C114" s="84"/>
      <c r="D114" s="84"/>
      <c r="E114" s="66"/>
      <c r="F114" s="85"/>
      <c r="G114" s="89"/>
      <c r="H114" s="85"/>
      <c r="I114" s="89"/>
      <c r="J114" s="85"/>
      <c r="K114" s="90"/>
      <c r="L114" s="91"/>
      <c r="M114" s="90"/>
    </row>
    <row r="115" spans="1:13" ht="17.25" customHeight="1">
      <c r="A115" s="84"/>
      <c r="B115" s="84"/>
      <c r="C115" s="84"/>
      <c r="D115" s="84"/>
      <c r="E115" s="66"/>
      <c r="F115" s="85"/>
      <c r="G115" s="89"/>
      <c r="H115" s="85"/>
      <c r="I115" s="89"/>
      <c r="J115" s="85"/>
      <c r="K115" s="90"/>
      <c r="L115" s="91"/>
      <c r="M115" s="90"/>
    </row>
    <row r="116" spans="1:13" ht="22.15" customHeight="1">
      <c r="A116" s="71" t="s">
        <v>55</v>
      </c>
      <c r="B116" s="71"/>
      <c r="C116" s="71"/>
      <c r="D116" s="71"/>
      <c r="E116" s="72"/>
      <c r="F116" s="72"/>
      <c r="G116" s="24"/>
      <c r="H116" s="72"/>
      <c r="I116" s="24"/>
      <c r="J116" s="24"/>
      <c r="K116" s="24"/>
      <c r="L116" s="24"/>
      <c r="M116" s="24"/>
    </row>
  </sheetData>
  <mergeCells count="8">
    <mergeCell ref="G69:I69"/>
    <mergeCell ref="K69:M69"/>
    <mergeCell ref="G6:I6"/>
    <mergeCell ref="K6:M6"/>
    <mergeCell ref="G7:I7"/>
    <mergeCell ref="K7:M7"/>
    <mergeCell ref="G68:I68"/>
    <mergeCell ref="K68:M68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&amp;R&amp;9&amp;P</oddFooter>
  </headerFooter>
  <rowBreaks count="1" manualBreakCount="1">
    <brk id="6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F72B2-FF0A-4016-AF70-F1B03515F5DC}">
  <dimension ref="A1:AH54"/>
  <sheetViews>
    <sheetView topLeftCell="C14" zoomScale="120" zoomScaleNormal="120" zoomScaleSheetLayoutView="86" zoomScalePageLayoutView="120" workbookViewId="0">
      <selection activeCell="B17" sqref="B17:AH45"/>
    </sheetView>
  </sheetViews>
  <sheetFormatPr defaultColWidth="10.42578125" defaultRowHeight="16.5" customHeight="1"/>
  <cols>
    <col min="1" max="1" width="32.42578125" style="96" customWidth="1"/>
    <col min="2" max="2" width="4.42578125" style="96" bestFit="1" customWidth="1"/>
    <col min="3" max="3" width="0.7109375" style="96" customWidth="1"/>
    <col min="4" max="4" width="10.5703125" style="93" customWidth="1"/>
    <col min="5" max="5" width="0.7109375" style="129" customWidth="1"/>
    <col min="6" max="6" width="10.42578125" style="93" customWidth="1"/>
    <col min="7" max="7" width="0.7109375" style="129" customWidth="1"/>
    <col min="8" max="8" width="11.140625" style="93" customWidth="1"/>
    <col min="9" max="9" width="0.7109375" style="129" customWidth="1"/>
    <col min="10" max="10" width="8.7109375" style="93" customWidth="1"/>
    <col min="11" max="11" width="0.7109375" style="93" customWidth="1"/>
    <col min="12" max="12" width="9.28515625" style="93" customWidth="1"/>
    <col min="13" max="13" width="0.7109375" style="129" customWidth="1"/>
    <col min="14" max="14" width="11.28515625" style="93" customWidth="1"/>
    <col min="15" max="15" width="0.7109375" style="93" customWidth="1"/>
    <col min="16" max="16" width="10.42578125" style="93" bestFit="1" customWidth="1"/>
    <col min="17" max="17" width="0.7109375" style="93" customWidth="1"/>
    <col min="18" max="18" width="12.7109375" style="93" customWidth="1"/>
    <col min="19" max="19" width="0.7109375" style="93" customWidth="1"/>
    <col min="20" max="20" width="11.42578125" style="93" customWidth="1"/>
    <col min="21" max="21" width="0.7109375" style="93" customWidth="1"/>
    <col min="22" max="22" width="12.7109375" style="93" customWidth="1"/>
    <col min="23" max="23" width="0.7109375" style="93" customWidth="1"/>
    <col min="24" max="24" width="10.7109375" style="93" customWidth="1"/>
    <col min="25" max="25" width="0.7109375" style="93" customWidth="1"/>
    <col min="26" max="26" width="15.7109375" style="93" bestFit="1" customWidth="1"/>
    <col min="27" max="27" width="0.7109375" style="93" customWidth="1"/>
    <col min="28" max="28" width="10.28515625" style="93" customWidth="1"/>
    <col min="29" max="29" width="0.7109375" style="93" customWidth="1"/>
    <col min="30" max="30" width="10.5703125" style="93" customWidth="1"/>
    <col min="31" max="31" width="0.7109375" style="129" customWidth="1"/>
    <col min="32" max="32" width="10.7109375" style="93" customWidth="1"/>
    <col min="33" max="33" width="0.7109375" style="129" customWidth="1"/>
    <col min="34" max="34" width="10.85546875" style="93" customWidth="1"/>
    <col min="35" max="222" width="10.42578125" style="96"/>
    <col min="223" max="223" width="33.5703125" style="96" customWidth="1"/>
    <col min="224" max="224" width="10.42578125" style="96" customWidth="1"/>
    <col min="225" max="225" width="0.42578125" style="96" customWidth="1"/>
    <col min="226" max="226" width="12" style="96" customWidth="1"/>
    <col min="227" max="227" width="0.42578125" style="96" customWidth="1"/>
    <col min="228" max="228" width="10.42578125" style="96" customWidth="1"/>
    <col min="229" max="229" width="0.42578125" style="96" customWidth="1"/>
    <col min="230" max="230" width="9.42578125" style="96" customWidth="1"/>
    <col min="231" max="231" width="0.42578125" style="96" customWidth="1"/>
    <col min="232" max="232" width="11" style="96" customWidth="1"/>
    <col min="233" max="233" width="0.42578125" style="96" customWidth="1"/>
    <col min="234" max="234" width="12.42578125" style="96" customWidth="1"/>
    <col min="235" max="235" width="0.42578125" style="96" customWidth="1"/>
    <col min="236" max="236" width="11.42578125" style="96" customWidth="1"/>
    <col min="237" max="237" width="0.42578125" style="96" customWidth="1"/>
    <col min="238" max="238" width="12.42578125" style="96" customWidth="1"/>
    <col min="239" max="239" width="0.42578125" style="96" customWidth="1"/>
    <col min="240" max="240" width="10.42578125" style="96" customWidth="1"/>
    <col min="241" max="241" width="0.42578125" style="96" customWidth="1"/>
    <col min="242" max="242" width="11.42578125" style="96" customWidth="1"/>
    <col min="243" max="243" width="0.42578125" style="96" customWidth="1"/>
    <col min="244" max="244" width="10.42578125" style="96" customWidth="1"/>
    <col min="245" max="245" width="0.42578125" style="96" customWidth="1"/>
    <col min="246" max="246" width="10.5703125" style="96" customWidth="1"/>
    <col min="247" max="247" width="0.42578125" style="96" customWidth="1"/>
    <col min="248" max="248" width="12.42578125" style="96" customWidth="1"/>
    <col min="249" max="249" width="0.42578125" style="96" customWidth="1"/>
    <col min="250" max="250" width="10.5703125" style="96" customWidth="1"/>
    <col min="251" max="251" width="12.42578125" style="96" bestFit="1" customWidth="1"/>
    <col min="252" max="478" width="10.42578125" style="96"/>
    <col min="479" max="479" width="33.5703125" style="96" customWidth="1"/>
    <col min="480" max="480" width="10.42578125" style="96" customWidth="1"/>
    <col min="481" max="481" width="0.42578125" style="96" customWidth="1"/>
    <col min="482" max="482" width="12" style="96" customWidth="1"/>
    <col min="483" max="483" width="0.42578125" style="96" customWidth="1"/>
    <col min="484" max="484" width="10.42578125" style="96" customWidth="1"/>
    <col min="485" max="485" width="0.42578125" style="96" customWidth="1"/>
    <col min="486" max="486" width="9.42578125" style="96" customWidth="1"/>
    <col min="487" max="487" width="0.42578125" style="96" customWidth="1"/>
    <col min="488" max="488" width="11" style="96" customWidth="1"/>
    <col min="489" max="489" width="0.42578125" style="96" customWidth="1"/>
    <col min="490" max="490" width="12.42578125" style="96" customWidth="1"/>
    <col min="491" max="491" width="0.42578125" style="96" customWidth="1"/>
    <col min="492" max="492" width="11.42578125" style="96" customWidth="1"/>
    <col min="493" max="493" width="0.42578125" style="96" customWidth="1"/>
    <col min="494" max="494" width="12.42578125" style="96" customWidth="1"/>
    <col min="495" max="495" width="0.42578125" style="96" customWidth="1"/>
    <col min="496" max="496" width="10.42578125" style="96" customWidth="1"/>
    <col min="497" max="497" width="0.42578125" style="96" customWidth="1"/>
    <col min="498" max="498" width="11.42578125" style="96" customWidth="1"/>
    <col min="499" max="499" width="0.42578125" style="96" customWidth="1"/>
    <col min="500" max="500" width="10.42578125" style="96" customWidth="1"/>
    <col min="501" max="501" width="0.42578125" style="96" customWidth="1"/>
    <col min="502" max="502" width="10.5703125" style="96" customWidth="1"/>
    <col min="503" max="503" width="0.42578125" style="96" customWidth="1"/>
    <col min="504" max="504" width="12.42578125" style="96" customWidth="1"/>
    <col min="505" max="505" width="0.42578125" style="96" customWidth="1"/>
    <col min="506" max="506" width="10.5703125" style="96" customWidth="1"/>
    <col min="507" max="507" width="12.42578125" style="96" bestFit="1" customWidth="1"/>
    <col min="508" max="734" width="10.42578125" style="96"/>
    <col min="735" max="735" width="33.5703125" style="96" customWidth="1"/>
    <col min="736" max="736" width="10.42578125" style="96" customWidth="1"/>
    <col min="737" max="737" width="0.42578125" style="96" customWidth="1"/>
    <col min="738" max="738" width="12" style="96" customWidth="1"/>
    <col min="739" max="739" width="0.42578125" style="96" customWidth="1"/>
    <col min="740" max="740" width="10.42578125" style="96" customWidth="1"/>
    <col min="741" max="741" width="0.42578125" style="96" customWidth="1"/>
    <col min="742" max="742" width="9.42578125" style="96" customWidth="1"/>
    <col min="743" max="743" width="0.42578125" style="96" customWidth="1"/>
    <col min="744" max="744" width="11" style="96" customWidth="1"/>
    <col min="745" max="745" width="0.42578125" style="96" customWidth="1"/>
    <col min="746" max="746" width="12.42578125" style="96" customWidth="1"/>
    <col min="747" max="747" width="0.42578125" style="96" customWidth="1"/>
    <col min="748" max="748" width="11.42578125" style="96" customWidth="1"/>
    <col min="749" max="749" width="0.42578125" style="96" customWidth="1"/>
    <col min="750" max="750" width="12.42578125" style="96" customWidth="1"/>
    <col min="751" max="751" width="0.42578125" style="96" customWidth="1"/>
    <col min="752" max="752" width="10.42578125" style="96" customWidth="1"/>
    <col min="753" max="753" width="0.42578125" style="96" customWidth="1"/>
    <col min="754" max="754" width="11.42578125" style="96" customWidth="1"/>
    <col min="755" max="755" width="0.42578125" style="96" customWidth="1"/>
    <col min="756" max="756" width="10.42578125" style="96" customWidth="1"/>
    <col min="757" max="757" width="0.42578125" style="96" customWidth="1"/>
    <col min="758" max="758" width="10.5703125" style="96" customWidth="1"/>
    <col min="759" max="759" width="0.42578125" style="96" customWidth="1"/>
    <col min="760" max="760" width="12.42578125" style="96" customWidth="1"/>
    <col min="761" max="761" width="0.42578125" style="96" customWidth="1"/>
    <col min="762" max="762" width="10.5703125" style="96" customWidth="1"/>
    <col min="763" max="763" width="12.42578125" style="96" bestFit="1" customWidth="1"/>
    <col min="764" max="990" width="10.42578125" style="96"/>
    <col min="991" max="991" width="33.5703125" style="96" customWidth="1"/>
    <col min="992" max="992" width="10.42578125" style="96" customWidth="1"/>
    <col min="993" max="993" width="0.42578125" style="96" customWidth="1"/>
    <col min="994" max="994" width="12" style="96" customWidth="1"/>
    <col min="995" max="995" width="0.42578125" style="96" customWidth="1"/>
    <col min="996" max="996" width="10.42578125" style="96" customWidth="1"/>
    <col min="997" max="997" width="0.42578125" style="96" customWidth="1"/>
    <col min="998" max="998" width="9.42578125" style="96" customWidth="1"/>
    <col min="999" max="999" width="0.42578125" style="96" customWidth="1"/>
    <col min="1000" max="1000" width="11" style="96" customWidth="1"/>
    <col min="1001" max="1001" width="0.42578125" style="96" customWidth="1"/>
    <col min="1002" max="1002" width="12.42578125" style="96" customWidth="1"/>
    <col min="1003" max="1003" width="0.42578125" style="96" customWidth="1"/>
    <col min="1004" max="1004" width="11.42578125" style="96" customWidth="1"/>
    <col min="1005" max="1005" width="0.42578125" style="96" customWidth="1"/>
    <col min="1006" max="1006" width="12.42578125" style="96" customWidth="1"/>
    <col min="1007" max="1007" width="0.42578125" style="96" customWidth="1"/>
    <col min="1008" max="1008" width="10.42578125" style="96" customWidth="1"/>
    <col min="1009" max="1009" width="0.42578125" style="96" customWidth="1"/>
    <col min="1010" max="1010" width="11.42578125" style="96" customWidth="1"/>
    <col min="1011" max="1011" width="0.42578125" style="96" customWidth="1"/>
    <col min="1012" max="1012" width="10.42578125" style="96" customWidth="1"/>
    <col min="1013" max="1013" width="0.42578125" style="96" customWidth="1"/>
    <col min="1014" max="1014" width="10.5703125" style="96" customWidth="1"/>
    <col min="1015" max="1015" width="0.42578125" style="96" customWidth="1"/>
    <col min="1016" max="1016" width="12.42578125" style="96" customWidth="1"/>
    <col min="1017" max="1017" width="0.42578125" style="96" customWidth="1"/>
    <col min="1018" max="1018" width="10.5703125" style="96" customWidth="1"/>
    <col min="1019" max="1019" width="12.42578125" style="96" bestFit="1" customWidth="1"/>
    <col min="1020" max="1246" width="10.42578125" style="96"/>
    <col min="1247" max="1247" width="33.5703125" style="96" customWidth="1"/>
    <col min="1248" max="1248" width="10.42578125" style="96" customWidth="1"/>
    <col min="1249" max="1249" width="0.42578125" style="96" customWidth="1"/>
    <col min="1250" max="1250" width="12" style="96" customWidth="1"/>
    <col min="1251" max="1251" width="0.42578125" style="96" customWidth="1"/>
    <col min="1252" max="1252" width="10.42578125" style="96" customWidth="1"/>
    <col min="1253" max="1253" width="0.42578125" style="96" customWidth="1"/>
    <col min="1254" max="1254" width="9.42578125" style="96" customWidth="1"/>
    <col min="1255" max="1255" width="0.42578125" style="96" customWidth="1"/>
    <col min="1256" max="1256" width="11" style="96" customWidth="1"/>
    <col min="1257" max="1257" width="0.42578125" style="96" customWidth="1"/>
    <col min="1258" max="1258" width="12.42578125" style="96" customWidth="1"/>
    <col min="1259" max="1259" width="0.42578125" style="96" customWidth="1"/>
    <col min="1260" max="1260" width="11.42578125" style="96" customWidth="1"/>
    <col min="1261" max="1261" width="0.42578125" style="96" customWidth="1"/>
    <col min="1262" max="1262" width="12.42578125" style="96" customWidth="1"/>
    <col min="1263" max="1263" width="0.42578125" style="96" customWidth="1"/>
    <col min="1264" max="1264" width="10.42578125" style="96" customWidth="1"/>
    <col min="1265" max="1265" width="0.42578125" style="96" customWidth="1"/>
    <col min="1266" max="1266" width="11.42578125" style="96" customWidth="1"/>
    <col min="1267" max="1267" width="0.42578125" style="96" customWidth="1"/>
    <col min="1268" max="1268" width="10.42578125" style="96" customWidth="1"/>
    <col min="1269" max="1269" width="0.42578125" style="96" customWidth="1"/>
    <col min="1270" max="1270" width="10.5703125" style="96" customWidth="1"/>
    <col min="1271" max="1271" width="0.42578125" style="96" customWidth="1"/>
    <col min="1272" max="1272" width="12.42578125" style="96" customWidth="1"/>
    <col min="1273" max="1273" width="0.42578125" style="96" customWidth="1"/>
    <col min="1274" max="1274" width="10.5703125" style="96" customWidth="1"/>
    <col min="1275" max="1275" width="12.42578125" style="96" bestFit="1" customWidth="1"/>
    <col min="1276" max="1502" width="10.42578125" style="96"/>
    <col min="1503" max="1503" width="33.5703125" style="96" customWidth="1"/>
    <col min="1504" max="1504" width="10.42578125" style="96" customWidth="1"/>
    <col min="1505" max="1505" width="0.42578125" style="96" customWidth="1"/>
    <col min="1506" max="1506" width="12" style="96" customWidth="1"/>
    <col min="1507" max="1507" width="0.42578125" style="96" customWidth="1"/>
    <col min="1508" max="1508" width="10.42578125" style="96" customWidth="1"/>
    <col min="1509" max="1509" width="0.42578125" style="96" customWidth="1"/>
    <col min="1510" max="1510" width="9.42578125" style="96" customWidth="1"/>
    <col min="1511" max="1511" width="0.42578125" style="96" customWidth="1"/>
    <col min="1512" max="1512" width="11" style="96" customWidth="1"/>
    <col min="1513" max="1513" width="0.42578125" style="96" customWidth="1"/>
    <col min="1514" max="1514" width="12.42578125" style="96" customWidth="1"/>
    <col min="1515" max="1515" width="0.42578125" style="96" customWidth="1"/>
    <col min="1516" max="1516" width="11.42578125" style="96" customWidth="1"/>
    <col min="1517" max="1517" width="0.42578125" style="96" customWidth="1"/>
    <col min="1518" max="1518" width="12.42578125" style="96" customWidth="1"/>
    <col min="1519" max="1519" width="0.42578125" style="96" customWidth="1"/>
    <col min="1520" max="1520" width="10.42578125" style="96" customWidth="1"/>
    <col min="1521" max="1521" width="0.42578125" style="96" customWidth="1"/>
    <col min="1522" max="1522" width="11.42578125" style="96" customWidth="1"/>
    <col min="1523" max="1523" width="0.42578125" style="96" customWidth="1"/>
    <col min="1524" max="1524" width="10.42578125" style="96" customWidth="1"/>
    <col min="1525" max="1525" width="0.42578125" style="96" customWidth="1"/>
    <col min="1526" max="1526" width="10.5703125" style="96" customWidth="1"/>
    <col min="1527" max="1527" width="0.42578125" style="96" customWidth="1"/>
    <col min="1528" max="1528" width="12.42578125" style="96" customWidth="1"/>
    <col min="1529" max="1529" width="0.42578125" style="96" customWidth="1"/>
    <col min="1530" max="1530" width="10.5703125" style="96" customWidth="1"/>
    <col min="1531" max="1531" width="12.42578125" style="96" bestFit="1" customWidth="1"/>
    <col min="1532" max="1758" width="10.42578125" style="96"/>
    <col min="1759" max="1759" width="33.5703125" style="96" customWidth="1"/>
    <col min="1760" max="1760" width="10.42578125" style="96" customWidth="1"/>
    <col min="1761" max="1761" width="0.42578125" style="96" customWidth="1"/>
    <col min="1762" max="1762" width="12" style="96" customWidth="1"/>
    <col min="1763" max="1763" width="0.42578125" style="96" customWidth="1"/>
    <col min="1764" max="1764" width="10.42578125" style="96" customWidth="1"/>
    <col min="1765" max="1765" width="0.42578125" style="96" customWidth="1"/>
    <col min="1766" max="1766" width="9.42578125" style="96" customWidth="1"/>
    <col min="1767" max="1767" width="0.42578125" style="96" customWidth="1"/>
    <col min="1768" max="1768" width="11" style="96" customWidth="1"/>
    <col min="1769" max="1769" width="0.42578125" style="96" customWidth="1"/>
    <col min="1770" max="1770" width="12.42578125" style="96" customWidth="1"/>
    <col min="1771" max="1771" width="0.42578125" style="96" customWidth="1"/>
    <col min="1772" max="1772" width="11.42578125" style="96" customWidth="1"/>
    <col min="1773" max="1773" width="0.42578125" style="96" customWidth="1"/>
    <col min="1774" max="1774" width="12.42578125" style="96" customWidth="1"/>
    <col min="1775" max="1775" width="0.42578125" style="96" customWidth="1"/>
    <col min="1776" max="1776" width="10.42578125" style="96" customWidth="1"/>
    <col min="1777" max="1777" width="0.42578125" style="96" customWidth="1"/>
    <col min="1778" max="1778" width="11.42578125" style="96" customWidth="1"/>
    <col min="1779" max="1779" width="0.42578125" style="96" customWidth="1"/>
    <col min="1780" max="1780" width="10.42578125" style="96" customWidth="1"/>
    <col min="1781" max="1781" width="0.42578125" style="96" customWidth="1"/>
    <col min="1782" max="1782" width="10.5703125" style="96" customWidth="1"/>
    <col min="1783" max="1783" width="0.42578125" style="96" customWidth="1"/>
    <col min="1784" max="1784" width="12.42578125" style="96" customWidth="1"/>
    <col min="1785" max="1785" width="0.42578125" style="96" customWidth="1"/>
    <col min="1786" max="1786" width="10.5703125" style="96" customWidth="1"/>
    <col min="1787" max="1787" width="12.42578125" style="96" bestFit="1" customWidth="1"/>
    <col min="1788" max="2014" width="10.42578125" style="96"/>
    <col min="2015" max="2015" width="33.5703125" style="96" customWidth="1"/>
    <col min="2016" max="2016" width="10.42578125" style="96" customWidth="1"/>
    <col min="2017" max="2017" width="0.42578125" style="96" customWidth="1"/>
    <col min="2018" max="2018" width="12" style="96" customWidth="1"/>
    <col min="2019" max="2019" width="0.42578125" style="96" customWidth="1"/>
    <col min="2020" max="2020" width="10.42578125" style="96" customWidth="1"/>
    <col min="2021" max="2021" width="0.42578125" style="96" customWidth="1"/>
    <col min="2022" max="2022" width="9.42578125" style="96" customWidth="1"/>
    <col min="2023" max="2023" width="0.42578125" style="96" customWidth="1"/>
    <col min="2024" max="2024" width="11" style="96" customWidth="1"/>
    <col min="2025" max="2025" width="0.42578125" style="96" customWidth="1"/>
    <col min="2026" max="2026" width="12.42578125" style="96" customWidth="1"/>
    <col min="2027" max="2027" width="0.42578125" style="96" customWidth="1"/>
    <col min="2028" max="2028" width="11.42578125" style="96" customWidth="1"/>
    <col min="2029" max="2029" width="0.42578125" style="96" customWidth="1"/>
    <col min="2030" max="2030" width="12.42578125" style="96" customWidth="1"/>
    <col min="2031" max="2031" width="0.42578125" style="96" customWidth="1"/>
    <col min="2032" max="2032" width="10.42578125" style="96" customWidth="1"/>
    <col min="2033" max="2033" width="0.42578125" style="96" customWidth="1"/>
    <col min="2034" max="2034" width="11.42578125" style="96" customWidth="1"/>
    <col min="2035" max="2035" width="0.42578125" style="96" customWidth="1"/>
    <col min="2036" max="2036" width="10.42578125" style="96" customWidth="1"/>
    <col min="2037" max="2037" width="0.42578125" style="96" customWidth="1"/>
    <col min="2038" max="2038" width="10.5703125" style="96" customWidth="1"/>
    <col min="2039" max="2039" width="0.42578125" style="96" customWidth="1"/>
    <col min="2040" max="2040" width="12.42578125" style="96" customWidth="1"/>
    <col min="2041" max="2041" width="0.42578125" style="96" customWidth="1"/>
    <col min="2042" max="2042" width="10.5703125" style="96" customWidth="1"/>
    <col min="2043" max="2043" width="12.42578125" style="96" bestFit="1" customWidth="1"/>
    <col min="2044" max="2270" width="10.42578125" style="96"/>
    <col min="2271" max="2271" width="33.5703125" style="96" customWidth="1"/>
    <col min="2272" max="2272" width="10.42578125" style="96" customWidth="1"/>
    <col min="2273" max="2273" width="0.42578125" style="96" customWidth="1"/>
    <col min="2274" max="2274" width="12" style="96" customWidth="1"/>
    <col min="2275" max="2275" width="0.42578125" style="96" customWidth="1"/>
    <col min="2276" max="2276" width="10.42578125" style="96" customWidth="1"/>
    <col min="2277" max="2277" width="0.42578125" style="96" customWidth="1"/>
    <col min="2278" max="2278" width="9.42578125" style="96" customWidth="1"/>
    <col min="2279" max="2279" width="0.42578125" style="96" customWidth="1"/>
    <col min="2280" max="2280" width="11" style="96" customWidth="1"/>
    <col min="2281" max="2281" width="0.42578125" style="96" customWidth="1"/>
    <col min="2282" max="2282" width="12.42578125" style="96" customWidth="1"/>
    <col min="2283" max="2283" width="0.42578125" style="96" customWidth="1"/>
    <col min="2284" max="2284" width="11.42578125" style="96" customWidth="1"/>
    <col min="2285" max="2285" width="0.42578125" style="96" customWidth="1"/>
    <col min="2286" max="2286" width="12.42578125" style="96" customWidth="1"/>
    <col min="2287" max="2287" width="0.42578125" style="96" customWidth="1"/>
    <col min="2288" max="2288" width="10.42578125" style="96" customWidth="1"/>
    <col min="2289" max="2289" width="0.42578125" style="96" customWidth="1"/>
    <col min="2290" max="2290" width="11.42578125" style="96" customWidth="1"/>
    <col min="2291" max="2291" width="0.42578125" style="96" customWidth="1"/>
    <col min="2292" max="2292" width="10.42578125" style="96" customWidth="1"/>
    <col min="2293" max="2293" width="0.42578125" style="96" customWidth="1"/>
    <col min="2294" max="2294" width="10.5703125" style="96" customWidth="1"/>
    <col min="2295" max="2295" width="0.42578125" style="96" customWidth="1"/>
    <col min="2296" max="2296" width="12.42578125" style="96" customWidth="1"/>
    <col min="2297" max="2297" width="0.42578125" style="96" customWidth="1"/>
    <col min="2298" max="2298" width="10.5703125" style="96" customWidth="1"/>
    <col min="2299" max="2299" width="12.42578125" style="96" bestFit="1" customWidth="1"/>
    <col min="2300" max="2526" width="10.42578125" style="96"/>
    <col min="2527" max="2527" width="33.5703125" style="96" customWidth="1"/>
    <col min="2528" max="2528" width="10.42578125" style="96" customWidth="1"/>
    <col min="2529" max="2529" width="0.42578125" style="96" customWidth="1"/>
    <col min="2530" max="2530" width="12" style="96" customWidth="1"/>
    <col min="2531" max="2531" width="0.42578125" style="96" customWidth="1"/>
    <col min="2532" max="2532" width="10.42578125" style="96" customWidth="1"/>
    <col min="2533" max="2533" width="0.42578125" style="96" customWidth="1"/>
    <col min="2534" max="2534" width="9.42578125" style="96" customWidth="1"/>
    <col min="2535" max="2535" width="0.42578125" style="96" customWidth="1"/>
    <col min="2536" max="2536" width="11" style="96" customWidth="1"/>
    <col min="2537" max="2537" width="0.42578125" style="96" customWidth="1"/>
    <col min="2538" max="2538" width="12.42578125" style="96" customWidth="1"/>
    <col min="2539" max="2539" width="0.42578125" style="96" customWidth="1"/>
    <col min="2540" max="2540" width="11.42578125" style="96" customWidth="1"/>
    <col min="2541" max="2541" width="0.42578125" style="96" customWidth="1"/>
    <col min="2542" max="2542" width="12.42578125" style="96" customWidth="1"/>
    <col min="2543" max="2543" width="0.42578125" style="96" customWidth="1"/>
    <col min="2544" max="2544" width="10.42578125" style="96" customWidth="1"/>
    <col min="2545" max="2545" width="0.42578125" style="96" customWidth="1"/>
    <col min="2546" max="2546" width="11.42578125" style="96" customWidth="1"/>
    <col min="2547" max="2547" width="0.42578125" style="96" customWidth="1"/>
    <col min="2548" max="2548" width="10.42578125" style="96" customWidth="1"/>
    <col min="2549" max="2549" width="0.42578125" style="96" customWidth="1"/>
    <col min="2550" max="2550" width="10.5703125" style="96" customWidth="1"/>
    <col min="2551" max="2551" width="0.42578125" style="96" customWidth="1"/>
    <col min="2552" max="2552" width="12.42578125" style="96" customWidth="1"/>
    <col min="2553" max="2553" width="0.42578125" style="96" customWidth="1"/>
    <col min="2554" max="2554" width="10.5703125" style="96" customWidth="1"/>
    <col min="2555" max="2555" width="12.42578125" style="96" bestFit="1" customWidth="1"/>
    <col min="2556" max="2782" width="10.42578125" style="96"/>
    <col min="2783" max="2783" width="33.5703125" style="96" customWidth="1"/>
    <col min="2784" max="2784" width="10.42578125" style="96" customWidth="1"/>
    <col min="2785" max="2785" width="0.42578125" style="96" customWidth="1"/>
    <col min="2786" max="2786" width="12" style="96" customWidth="1"/>
    <col min="2787" max="2787" width="0.42578125" style="96" customWidth="1"/>
    <col min="2788" max="2788" width="10.42578125" style="96" customWidth="1"/>
    <col min="2789" max="2789" width="0.42578125" style="96" customWidth="1"/>
    <col min="2790" max="2790" width="9.42578125" style="96" customWidth="1"/>
    <col min="2791" max="2791" width="0.42578125" style="96" customWidth="1"/>
    <col min="2792" max="2792" width="11" style="96" customWidth="1"/>
    <col min="2793" max="2793" width="0.42578125" style="96" customWidth="1"/>
    <col min="2794" max="2794" width="12.42578125" style="96" customWidth="1"/>
    <col min="2795" max="2795" width="0.42578125" style="96" customWidth="1"/>
    <col min="2796" max="2796" width="11.42578125" style="96" customWidth="1"/>
    <col min="2797" max="2797" width="0.42578125" style="96" customWidth="1"/>
    <col min="2798" max="2798" width="12.42578125" style="96" customWidth="1"/>
    <col min="2799" max="2799" width="0.42578125" style="96" customWidth="1"/>
    <col min="2800" max="2800" width="10.42578125" style="96" customWidth="1"/>
    <col min="2801" max="2801" width="0.42578125" style="96" customWidth="1"/>
    <col min="2802" max="2802" width="11.42578125" style="96" customWidth="1"/>
    <col min="2803" max="2803" width="0.42578125" style="96" customWidth="1"/>
    <col min="2804" max="2804" width="10.42578125" style="96" customWidth="1"/>
    <col min="2805" max="2805" width="0.42578125" style="96" customWidth="1"/>
    <col min="2806" max="2806" width="10.5703125" style="96" customWidth="1"/>
    <col min="2807" max="2807" width="0.42578125" style="96" customWidth="1"/>
    <col min="2808" max="2808" width="12.42578125" style="96" customWidth="1"/>
    <col min="2809" max="2809" width="0.42578125" style="96" customWidth="1"/>
    <col min="2810" max="2810" width="10.5703125" style="96" customWidth="1"/>
    <col min="2811" max="2811" width="12.42578125" style="96" bestFit="1" customWidth="1"/>
    <col min="2812" max="3038" width="10.42578125" style="96"/>
    <col min="3039" max="3039" width="33.5703125" style="96" customWidth="1"/>
    <col min="3040" max="3040" width="10.42578125" style="96" customWidth="1"/>
    <col min="3041" max="3041" width="0.42578125" style="96" customWidth="1"/>
    <col min="3042" max="3042" width="12" style="96" customWidth="1"/>
    <col min="3043" max="3043" width="0.42578125" style="96" customWidth="1"/>
    <col min="3044" max="3044" width="10.42578125" style="96" customWidth="1"/>
    <col min="3045" max="3045" width="0.42578125" style="96" customWidth="1"/>
    <col min="3046" max="3046" width="9.42578125" style="96" customWidth="1"/>
    <col min="3047" max="3047" width="0.42578125" style="96" customWidth="1"/>
    <col min="3048" max="3048" width="11" style="96" customWidth="1"/>
    <col min="3049" max="3049" width="0.42578125" style="96" customWidth="1"/>
    <col min="3050" max="3050" width="12.42578125" style="96" customWidth="1"/>
    <col min="3051" max="3051" width="0.42578125" style="96" customWidth="1"/>
    <col min="3052" max="3052" width="11.42578125" style="96" customWidth="1"/>
    <col min="3053" max="3053" width="0.42578125" style="96" customWidth="1"/>
    <col min="3054" max="3054" width="12.42578125" style="96" customWidth="1"/>
    <col min="3055" max="3055" width="0.42578125" style="96" customWidth="1"/>
    <col min="3056" max="3056" width="10.42578125" style="96" customWidth="1"/>
    <col min="3057" max="3057" width="0.42578125" style="96" customWidth="1"/>
    <col min="3058" max="3058" width="11.42578125" style="96" customWidth="1"/>
    <col min="3059" max="3059" width="0.42578125" style="96" customWidth="1"/>
    <col min="3060" max="3060" width="10.42578125" style="96" customWidth="1"/>
    <col min="3061" max="3061" width="0.42578125" style="96" customWidth="1"/>
    <col min="3062" max="3062" width="10.5703125" style="96" customWidth="1"/>
    <col min="3063" max="3063" width="0.42578125" style="96" customWidth="1"/>
    <col min="3064" max="3064" width="12.42578125" style="96" customWidth="1"/>
    <col min="3065" max="3065" width="0.42578125" style="96" customWidth="1"/>
    <col min="3066" max="3066" width="10.5703125" style="96" customWidth="1"/>
    <col min="3067" max="3067" width="12.42578125" style="96" bestFit="1" customWidth="1"/>
    <col min="3068" max="3294" width="10.42578125" style="96"/>
    <col min="3295" max="3295" width="33.5703125" style="96" customWidth="1"/>
    <col min="3296" max="3296" width="10.42578125" style="96" customWidth="1"/>
    <col min="3297" max="3297" width="0.42578125" style="96" customWidth="1"/>
    <col min="3298" max="3298" width="12" style="96" customWidth="1"/>
    <col min="3299" max="3299" width="0.42578125" style="96" customWidth="1"/>
    <col min="3300" max="3300" width="10.42578125" style="96" customWidth="1"/>
    <col min="3301" max="3301" width="0.42578125" style="96" customWidth="1"/>
    <col min="3302" max="3302" width="9.42578125" style="96" customWidth="1"/>
    <col min="3303" max="3303" width="0.42578125" style="96" customWidth="1"/>
    <col min="3304" max="3304" width="11" style="96" customWidth="1"/>
    <col min="3305" max="3305" width="0.42578125" style="96" customWidth="1"/>
    <col min="3306" max="3306" width="12.42578125" style="96" customWidth="1"/>
    <col min="3307" max="3307" width="0.42578125" style="96" customWidth="1"/>
    <col min="3308" max="3308" width="11.42578125" style="96" customWidth="1"/>
    <col min="3309" max="3309" width="0.42578125" style="96" customWidth="1"/>
    <col min="3310" max="3310" width="12.42578125" style="96" customWidth="1"/>
    <col min="3311" max="3311" width="0.42578125" style="96" customWidth="1"/>
    <col min="3312" max="3312" width="10.42578125" style="96" customWidth="1"/>
    <col min="3313" max="3313" width="0.42578125" style="96" customWidth="1"/>
    <col min="3314" max="3314" width="11.42578125" style="96" customWidth="1"/>
    <col min="3315" max="3315" width="0.42578125" style="96" customWidth="1"/>
    <col min="3316" max="3316" width="10.42578125" style="96" customWidth="1"/>
    <col min="3317" max="3317" width="0.42578125" style="96" customWidth="1"/>
    <col min="3318" max="3318" width="10.5703125" style="96" customWidth="1"/>
    <col min="3319" max="3319" width="0.42578125" style="96" customWidth="1"/>
    <col min="3320" max="3320" width="12.42578125" style="96" customWidth="1"/>
    <col min="3321" max="3321" width="0.42578125" style="96" customWidth="1"/>
    <col min="3322" max="3322" width="10.5703125" style="96" customWidth="1"/>
    <col min="3323" max="3323" width="12.42578125" style="96" bestFit="1" customWidth="1"/>
    <col min="3324" max="3550" width="10.42578125" style="96"/>
    <col min="3551" max="3551" width="33.5703125" style="96" customWidth="1"/>
    <col min="3552" max="3552" width="10.42578125" style="96" customWidth="1"/>
    <col min="3553" max="3553" width="0.42578125" style="96" customWidth="1"/>
    <col min="3554" max="3554" width="12" style="96" customWidth="1"/>
    <col min="3555" max="3555" width="0.42578125" style="96" customWidth="1"/>
    <col min="3556" max="3556" width="10.42578125" style="96" customWidth="1"/>
    <col min="3557" max="3557" width="0.42578125" style="96" customWidth="1"/>
    <col min="3558" max="3558" width="9.42578125" style="96" customWidth="1"/>
    <col min="3559" max="3559" width="0.42578125" style="96" customWidth="1"/>
    <col min="3560" max="3560" width="11" style="96" customWidth="1"/>
    <col min="3561" max="3561" width="0.42578125" style="96" customWidth="1"/>
    <col min="3562" max="3562" width="12.42578125" style="96" customWidth="1"/>
    <col min="3563" max="3563" width="0.42578125" style="96" customWidth="1"/>
    <col min="3564" max="3564" width="11.42578125" style="96" customWidth="1"/>
    <col min="3565" max="3565" width="0.42578125" style="96" customWidth="1"/>
    <col min="3566" max="3566" width="12.42578125" style="96" customWidth="1"/>
    <col min="3567" max="3567" width="0.42578125" style="96" customWidth="1"/>
    <col min="3568" max="3568" width="10.42578125" style="96" customWidth="1"/>
    <col min="3569" max="3569" width="0.42578125" style="96" customWidth="1"/>
    <col min="3570" max="3570" width="11.42578125" style="96" customWidth="1"/>
    <col min="3571" max="3571" width="0.42578125" style="96" customWidth="1"/>
    <col min="3572" max="3572" width="10.42578125" style="96" customWidth="1"/>
    <col min="3573" max="3573" width="0.42578125" style="96" customWidth="1"/>
    <col min="3574" max="3574" width="10.5703125" style="96" customWidth="1"/>
    <col min="3575" max="3575" width="0.42578125" style="96" customWidth="1"/>
    <col min="3576" max="3576" width="12.42578125" style="96" customWidth="1"/>
    <col min="3577" max="3577" width="0.42578125" style="96" customWidth="1"/>
    <col min="3578" max="3578" width="10.5703125" style="96" customWidth="1"/>
    <col min="3579" max="3579" width="12.42578125" style="96" bestFit="1" customWidth="1"/>
    <col min="3580" max="3806" width="10.42578125" style="96"/>
    <col min="3807" max="3807" width="33.5703125" style="96" customWidth="1"/>
    <col min="3808" max="3808" width="10.42578125" style="96" customWidth="1"/>
    <col min="3809" max="3809" width="0.42578125" style="96" customWidth="1"/>
    <col min="3810" max="3810" width="12" style="96" customWidth="1"/>
    <col min="3811" max="3811" width="0.42578125" style="96" customWidth="1"/>
    <col min="3812" max="3812" width="10.42578125" style="96" customWidth="1"/>
    <col min="3813" max="3813" width="0.42578125" style="96" customWidth="1"/>
    <col min="3814" max="3814" width="9.42578125" style="96" customWidth="1"/>
    <col min="3815" max="3815" width="0.42578125" style="96" customWidth="1"/>
    <col min="3816" max="3816" width="11" style="96" customWidth="1"/>
    <col min="3817" max="3817" width="0.42578125" style="96" customWidth="1"/>
    <col min="3818" max="3818" width="12.42578125" style="96" customWidth="1"/>
    <col min="3819" max="3819" width="0.42578125" style="96" customWidth="1"/>
    <col min="3820" max="3820" width="11.42578125" style="96" customWidth="1"/>
    <col min="3821" max="3821" width="0.42578125" style="96" customWidth="1"/>
    <col min="3822" max="3822" width="12.42578125" style="96" customWidth="1"/>
    <col min="3823" max="3823" width="0.42578125" style="96" customWidth="1"/>
    <col min="3824" max="3824" width="10.42578125" style="96" customWidth="1"/>
    <col min="3825" max="3825" width="0.42578125" style="96" customWidth="1"/>
    <col min="3826" max="3826" width="11.42578125" style="96" customWidth="1"/>
    <col min="3827" max="3827" width="0.42578125" style="96" customWidth="1"/>
    <col min="3828" max="3828" width="10.42578125" style="96" customWidth="1"/>
    <col min="3829" max="3829" width="0.42578125" style="96" customWidth="1"/>
    <col min="3830" max="3830" width="10.5703125" style="96" customWidth="1"/>
    <col min="3831" max="3831" width="0.42578125" style="96" customWidth="1"/>
    <col min="3832" max="3832" width="12.42578125" style="96" customWidth="1"/>
    <col min="3833" max="3833" width="0.42578125" style="96" customWidth="1"/>
    <col min="3834" max="3834" width="10.5703125" style="96" customWidth="1"/>
    <col min="3835" max="3835" width="12.42578125" style="96" bestFit="1" customWidth="1"/>
    <col min="3836" max="4062" width="10.42578125" style="96"/>
    <col min="4063" max="4063" width="33.5703125" style="96" customWidth="1"/>
    <col min="4064" max="4064" width="10.42578125" style="96" customWidth="1"/>
    <col min="4065" max="4065" width="0.42578125" style="96" customWidth="1"/>
    <col min="4066" max="4066" width="12" style="96" customWidth="1"/>
    <col min="4067" max="4067" width="0.42578125" style="96" customWidth="1"/>
    <col min="4068" max="4068" width="10.42578125" style="96" customWidth="1"/>
    <col min="4069" max="4069" width="0.42578125" style="96" customWidth="1"/>
    <col min="4070" max="4070" width="9.42578125" style="96" customWidth="1"/>
    <col min="4071" max="4071" width="0.42578125" style="96" customWidth="1"/>
    <col min="4072" max="4072" width="11" style="96" customWidth="1"/>
    <col min="4073" max="4073" width="0.42578125" style="96" customWidth="1"/>
    <col min="4074" max="4074" width="12.42578125" style="96" customWidth="1"/>
    <col min="4075" max="4075" width="0.42578125" style="96" customWidth="1"/>
    <col min="4076" max="4076" width="11.42578125" style="96" customWidth="1"/>
    <col min="4077" max="4077" width="0.42578125" style="96" customWidth="1"/>
    <col min="4078" max="4078" width="12.42578125" style="96" customWidth="1"/>
    <col min="4079" max="4079" width="0.42578125" style="96" customWidth="1"/>
    <col min="4080" max="4080" width="10.42578125" style="96" customWidth="1"/>
    <col min="4081" max="4081" width="0.42578125" style="96" customWidth="1"/>
    <col min="4082" max="4082" width="11.42578125" style="96" customWidth="1"/>
    <col min="4083" max="4083" width="0.42578125" style="96" customWidth="1"/>
    <col min="4084" max="4084" width="10.42578125" style="96" customWidth="1"/>
    <col min="4085" max="4085" width="0.42578125" style="96" customWidth="1"/>
    <col min="4086" max="4086" width="10.5703125" style="96" customWidth="1"/>
    <col min="4087" max="4087" width="0.42578125" style="96" customWidth="1"/>
    <col min="4088" max="4088" width="12.42578125" style="96" customWidth="1"/>
    <col min="4089" max="4089" width="0.42578125" style="96" customWidth="1"/>
    <col min="4090" max="4090" width="10.5703125" style="96" customWidth="1"/>
    <col min="4091" max="4091" width="12.42578125" style="96" bestFit="1" customWidth="1"/>
    <col min="4092" max="4318" width="10.42578125" style="96"/>
    <col min="4319" max="4319" width="33.5703125" style="96" customWidth="1"/>
    <col min="4320" max="4320" width="10.42578125" style="96" customWidth="1"/>
    <col min="4321" max="4321" width="0.42578125" style="96" customWidth="1"/>
    <col min="4322" max="4322" width="12" style="96" customWidth="1"/>
    <col min="4323" max="4323" width="0.42578125" style="96" customWidth="1"/>
    <col min="4324" max="4324" width="10.42578125" style="96" customWidth="1"/>
    <col min="4325" max="4325" width="0.42578125" style="96" customWidth="1"/>
    <col min="4326" max="4326" width="9.42578125" style="96" customWidth="1"/>
    <col min="4327" max="4327" width="0.42578125" style="96" customWidth="1"/>
    <col min="4328" max="4328" width="11" style="96" customWidth="1"/>
    <col min="4329" max="4329" width="0.42578125" style="96" customWidth="1"/>
    <col min="4330" max="4330" width="12.42578125" style="96" customWidth="1"/>
    <col min="4331" max="4331" width="0.42578125" style="96" customWidth="1"/>
    <col min="4332" max="4332" width="11.42578125" style="96" customWidth="1"/>
    <col min="4333" max="4333" width="0.42578125" style="96" customWidth="1"/>
    <col min="4334" max="4334" width="12.42578125" style="96" customWidth="1"/>
    <col min="4335" max="4335" width="0.42578125" style="96" customWidth="1"/>
    <col min="4336" max="4336" width="10.42578125" style="96" customWidth="1"/>
    <col min="4337" max="4337" width="0.42578125" style="96" customWidth="1"/>
    <col min="4338" max="4338" width="11.42578125" style="96" customWidth="1"/>
    <col min="4339" max="4339" width="0.42578125" style="96" customWidth="1"/>
    <col min="4340" max="4340" width="10.42578125" style="96" customWidth="1"/>
    <col min="4341" max="4341" width="0.42578125" style="96" customWidth="1"/>
    <col min="4342" max="4342" width="10.5703125" style="96" customWidth="1"/>
    <col min="4343" max="4343" width="0.42578125" style="96" customWidth="1"/>
    <col min="4344" max="4344" width="12.42578125" style="96" customWidth="1"/>
    <col min="4345" max="4345" width="0.42578125" style="96" customWidth="1"/>
    <col min="4346" max="4346" width="10.5703125" style="96" customWidth="1"/>
    <col min="4347" max="4347" width="12.42578125" style="96" bestFit="1" customWidth="1"/>
    <col min="4348" max="4574" width="10.42578125" style="96"/>
    <col min="4575" max="4575" width="33.5703125" style="96" customWidth="1"/>
    <col min="4576" max="4576" width="10.42578125" style="96" customWidth="1"/>
    <col min="4577" max="4577" width="0.42578125" style="96" customWidth="1"/>
    <col min="4578" max="4578" width="12" style="96" customWidth="1"/>
    <col min="4579" max="4579" width="0.42578125" style="96" customWidth="1"/>
    <col min="4580" max="4580" width="10.42578125" style="96" customWidth="1"/>
    <col min="4581" max="4581" width="0.42578125" style="96" customWidth="1"/>
    <col min="4582" max="4582" width="9.42578125" style="96" customWidth="1"/>
    <col min="4583" max="4583" width="0.42578125" style="96" customWidth="1"/>
    <col min="4584" max="4584" width="11" style="96" customWidth="1"/>
    <col min="4585" max="4585" width="0.42578125" style="96" customWidth="1"/>
    <col min="4586" max="4586" width="12.42578125" style="96" customWidth="1"/>
    <col min="4587" max="4587" width="0.42578125" style="96" customWidth="1"/>
    <col min="4588" max="4588" width="11.42578125" style="96" customWidth="1"/>
    <col min="4589" max="4589" width="0.42578125" style="96" customWidth="1"/>
    <col min="4590" max="4590" width="12.42578125" style="96" customWidth="1"/>
    <col min="4591" max="4591" width="0.42578125" style="96" customWidth="1"/>
    <col min="4592" max="4592" width="10.42578125" style="96" customWidth="1"/>
    <col min="4593" max="4593" width="0.42578125" style="96" customWidth="1"/>
    <col min="4594" max="4594" width="11.42578125" style="96" customWidth="1"/>
    <col min="4595" max="4595" width="0.42578125" style="96" customWidth="1"/>
    <col min="4596" max="4596" width="10.42578125" style="96" customWidth="1"/>
    <col min="4597" max="4597" width="0.42578125" style="96" customWidth="1"/>
    <col min="4598" max="4598" width="10.5703125" style="96" customWidth="1"/>
    <col min="4599" max="4599" width="0.42578125" style="96" customWidth="1"/>
    <col min="4600" max="4600" width="12.42578125" style="96" customWidth="1"/>
    <col min="4601" max="4601" width="0.42578125" style="96" customWidth="1"/>
    <col min="4602" max="4602" width="10.5703125" style="96" customWidth="1"/>
    <col min="4603" max="4603" width="12.42578125" style="96" bestFit="1" customWidth="1"/>
    <col min="4604" max="4830" width="10.42578125" style="96"/>
    <col min="4831" max="4831" width="33.5703125" style="96" customWidth="1"/>
    <col min="4832" max="4832" width="10.42578125" style="96" customWidth="1"/>
    <col min="4833" max="4833" width="0.42578125" style="96" customWidth="1"/>
    <col min="4834" max="4834" width="12" style="96" customWidth="1"/>
    <col min="4835" max="4835" width="0.42578125" style="96" customWidth="1"/>
    <col min="4836" max="4836" width="10.42578125" style="96" customWidth="1"/>
    <col min="4837" max="4837" width="0.42578125" style="96" customWidth="1"/>
    <col min="4838" max="4838" width="9.42578125" style="96" customWidth="1"/>
    <col min="4839" max="4839" width="0.42578125" style="96" customWidth="1"/>
    <col min="4840" max="4840" width="11" style="96" customWidth="1"/>
    <col min="4841" max="4841" width="0.42578125" style="96" customWidth="1"/>
    <col min="4842" max="4842" width="12.42578125" style="96" customWidth="1"/>
    <col min="4843" max="4843" width="0.42578125" style="96" customWidth="1"/>
    <col min="4844" max="4844" width="11.42578125" style="96" customWidth="1"/>
    <col min="4845" max="4845" width="0.42578125" style="96" customWidth="1"/>
    <col min="4846" max="4846" width="12.42578125" style="96" customWidth="1"/>
    <col min="4847" max="4847" width="0.42578125" style="96" customWidth="1"/>
    <col min="4848" max="4848" width="10.42578125" style="96" customWidth="1"/>
    <col min="4849" max="4849" width="0.42578125" style="96" customWidth="1"/>
    <col min="4850" max="4850" width="11.42578125" style="96" customWidth="1"/>
    <col min="4851" max="4851" width="0.42578125" style="96" customWidth="1"/>
    <col min="4852" max="4852" width="10.42578125" style="96" customWidth="1"/>
    <col min="4853" max="4853" width="0.42578125" style="96" customWidth="1"/>
    <col min="4854" max="4854" width="10.5703125" style="96" customWidth="1"/>
    <col min="4855" max="4855" width="0.42578125" style="96" customWidth="1"/>
    <col min="4856" max="4856" width="12.42578125" style="96" customWidth="1"/>
    <col min="4857" max="4857" width="0.42578125" style="96" customWidth="1"/>
    <col min="4858" max="4858" width="10.5703125" style="96" customWidth="1"/>
    <col min="4859" max="4859" width="12.42578125" style="96" bestFit="1" customWidth="1"/>
    <col min="4860" max="5086" width="10.42578125" style="96"/>
    <col min="5087" max="5087" width="33.5703125" style="96" customWidth="1"/>
    <col min="5088" max="5088" width="10.42578125" style="96" customWidth="1"/>
    <col min="5089" max="5089" width="0.42578125" style="96" customWidth="1"/>
    <col min="5090" max="5090" width="12" style="96" customWidth="1"/>
    <col min="5091" max="5091" width="0.42578125" style="96" customWidth="1"/>
    <col min="5092" max="5092" width="10.42578125" style="96" customWidth="1"/>
    <col min="5093" max="5093" width="0.42578125" style="96" customWidth="1"/>
    <col min="5094" max="5094" width="9.42578125" style="96" customWidth="1"/>
    <col min="5095" max="5095" width="0.42578125" style="96" customWidth="1"/>
    <col min="5096" max="5096" width="11" style="96" customWidth="1"/>
    <col min="5097" max="5097" width="0.42578125" style="96" customWidth="1"/>
    <col min="5098" max="5098" width="12.42578125" style="96" customWidth="1"/>
    <col min="5099" max="5099" width="0.42578125" style="96" customWidth="1"/>
    <col min="5100" max="5100" width="11.42578125" style="96" customWidth="1"/>
    <col min="5101" max="5101" width="0.42578125" style="96" customWidth="1"/>
    <col min="5102" max="5102" width="12.42578125" style="96" customWidth="1"/>
    <col min="5103" max="5103" width="0.42578125" style="96" customWidth="1"/>
    <col min="5104" max="5104" width="10.42578125" style="96" customWidth="1"/>
    <col min="5105" max="5105" width="0.42578125" style="96" customWidth="1"/>
    <col min="5106" max="5106" width="11.42578125" style="96" customWidth="1"/>
    <col min="5107" max="5107" width="0.42578125" style="96" customWidth="1"/>
    <col min="5108" max="5108" width="10.42578125" style="96" customWidth="1"/>
    <col min="5109" max="5109" width="0.42578125" style="96" customWidth="1"/>
    <col min="5110" max="5110" width="10.5703125" style="96" customWidth="1"/>
    <col min="5111" max="5111" width="0.42578125" style="96" customWidth="1"/>
    <col min="5112" max="5112" width="12.42578125" style="96" customWidth="1"/>
    <col min="5113" max="5113" width="0.42578125" style="96" customWidth="1"/>
    <col min="5114" max="5114" width="10.5703125" style="96" customWidth="1"/>
    <col min="5115" max="5115" width="12.42578125" style="96" bestFit="1" customWidth="1"/>
    <col min="5116" max="5342" width="10.42578125" style="96"/>
    <col min="5343" max="5343" width="33.5703125" style="96" customWidth="1"/>
    <col min="5344" max="5344" width="10.42578125" style="96" customWidth="1"/>
    <col min="5345" max="5345" width="0.42578125" style="96" customWidth="1"/>
    <col min="5346" max="5346" width="12" style="96" customWidth="1"/>
    <col min="5347" max="5347" width="0.42578125" style="96" customWidth="1"/>
    <col min="5348" max="5348" width="10.42578125" style="96" customWidth="1"/>
    <col min="5349" max="5349" width="0.42578125" style="96" customWidth="1"/>
    <col min="5350" max="5350" width="9.42578125" style="96" customWidth="1"/>
    <col min="5351" max="5351" width="0.42578125" style="96" customWidth="1"/>
    <col min="5352" max="5352" width="11" style="96" customWidth="1"/>
    <col min="5353" max="5353" width="0.42578125" style="96" customWidth="1"/>
    <col min="5354" max="5354" width="12.42578125" style="96" customWidth="1"/>
    <col min="5355" max="5355" width="0.42578125" style="96" customWidth="1"/>
    <col min="5356" max="5356" width="11.42578125" style="96" customWidth="1"/>
    <col min="5357" max="5357" width="0.42578125" style="96" customWidth="1"/>
    <col min="5358" max="5358" width="12.42578125" style="96" customWidth="1"/>
    <col min="5359" max="5359" width="0.42578125" style="96" customWidth="1"/>
    <col min="5360" max="5360" width="10.42578125" style="96" customWidth="1"/>
    <col min="5361" max="5361" width="0.42578125" style="96" customWidth="1"/>
    <col min="5362" max="5362" width="11.42578125" style="96" customWidth="1"/>
    <col min="5363" max="5363" width="0.42578125" style="96" customWidth="1"/>
    <col min="5364" max="5364" width="10.42578125" style="96" customWidth="1"/>
    <col min="5365" max="5365" width="0.42578125" style="96" customWidth="1"/>
    <col min="5366" max="5366" width="10.5703125" style="96" customWidth="1"/>
    <col min="5367" max="5367" width="0.42578125" style="96" customWidth="1"/>
    <col min="5368" max="5368" width="12.42578125" style="96" customWidth="1"/>
    <col min="5369" max="5369" width="0.42578125" style="96" customWidth="1"/>
    <col min="5370" max="5370" width="10.5703125" style="96" customWidth="1"/>
    <col min="5371" max="5371" width="12.42578125" style="96" bestFit="1" customWidth="1"/>
    <col min="5372" max="5598" width="10.42578125" style="96"/>
    <col min="5599" max="5599" width="33.5703125" style="96" customWidth="1"/>
    <col min="5600" max="5600" width="10.42578125" style="96" customWidth="1"/>
    <col min="5601" max="5601" width="0.42578125" style="96" customWidth="1"/>
    <col min="5602" max="5602" width="12" style="96" customWidth="1"/>
    <col min="5603" max="5603" width="0.42578125" style="96" customWidth="1"/>
    <col min="5604" max="5604" width="10.42578125" style="96" customWidth="1"/>
    <col min="5605" max="5605" width="0.42578125" style="96" customWidth="1"/>
    <col min="5606" max="5606" width="9.42578125" style="96" customWidth="1"/>
    <col min="5607" max="5607" width="0.42578125" style="96" customWidth="1"/>
    <col min="5608" max="5608" width="11" style="96" customWidth="1"/>
    <col min="5609" max="5609" width="0.42578125" style="96" customWidth="1"/>
    <col min="5610" max="5610" width="12.42578125" style="96" customWidth="1"/>
    <col min="5611" max="5611" width="0.42578125" style="96" customWidth="1"/>
    <col min="5612" max="5612" width="11.42578125" style="96" customWidth="1"/>
    <col min="5613" max="5613" width="0.42578125" style="96" customWidth="1"/>
    <col min="5614" max="5614" width="12.42578125" style="96" customWidth="1"/>
    <col min="5615" max="5615" width="0.42578125" style="96" customWidth="1"/>
    <col min="5616" max="5616" width="10.42578125" style="96" customWidth="1"/>
    <col min="5617" max="5617" width="0.42578125" style="96" customWidth="1"/>
    <col min="5618" max="5618" width="11.42578125" style="96" customWidth="1"/>
    <col min="5619" max="5619" width="0.42578125" style="96" customWidth="1"/>
    <col min="5620" max="5620" width="10.42578125" style="96" customWidth="1"/>
    <col min="5621" max="5621" width="0.42578125" style="96" customWidth="1"/>
    <col min="5622" max="5622" width="10.5703125" style="96" customWidth="1"/>
    <col min="5623" max="5623" width="0.42578125" style="96" customWidth="1"/>
    <col min="5624" max="5624" width="12.42578125" style="96" customWidth="1"/>
    <col min="5625" max="5625" width="0.42578125" style="96" customWidth="1"/>
    <col min="5626" max="5626" width="10.5703125" style="96" customWidth="1"/>
    <col min="5627" max="5627" width="12.42578125" style="96" bestFit="1" customWidth="1"/>
    <col min="5628" max="5854" width="10.42578125" style="96"/>
    <col min="5855" max="5855" width="33.5703125" style="96" customWidth="1"/>
    <col min="5856" max="5856" width="10.42578125" style="96" customWidth="1"/>
    <col min="5857" max="5857" width="0.42578125" style="96" customWidth="1"/>
    <col min="5858" max="5858" width="12" style="96" customWidth="1"/>
    <col min="5859" max="5859" width="0.42578125" style="96" customWidth="1"/>
    <col min="5860" max="5860" width="10.42578125" style="96" customWidth="1"/>
    <col min="5861" max="5861" width="0.42578125" style="96" customWidth="1"/>
    <col min="5862" max="5862" width="9.42578125" style="96" customWidth="1"/>
    <col min="5863" max="5863" width="0.42578125" style="96" customWidth="1"/>
    <col min="5864" max="5864" width="11" style="96" customWidth="1"/>
    <col min="5865" max="5865" width="0.42578125" style="96" customWidth="1"/>
    <col min="5866" max="5866" width="12.42578125" style="96" customWidth="1"/>
    <col min="5867" max="5867" width="0.42578125" style="96" customWidth="1"/>
    <col min="5868" max="5868" width="11.42578125" style="96" customWidth="1"/>
    <col min="5869" max="5869" width="0.42578125" style="96" customWidth="1"/>
    <col min="5870" max="5870" width="12.42578125" style="96" customWidth="1"/>
    <col min="5871" max="5871" width="0.42578125" style="96" customWidth="1"/>
    <col min="5872" max="5872" width="10.42578125" style="96" customWidth="1"/>
    <col min="5873" max="5873" width="0.42578125" style="96" customWidth="1"/>
    <col min="5874" max="5874" width="11.42578125" style="96" customWidth="1"/>
    <col min="5875" max="5875" width="0.42578125" style="96" customWidth="1"/>
    <col min="5876" max="5876" width="10.42578125" style="96" customWidth="1"/>
    <col min="5877" max="5877" width="0.42578125" style="96" customWidth="1"/>
    <col min="5878" max="5878" width="10.5703125" style="96" customWidth="1"/>
    <col min="5879" max="5879" width="0.42578125" style="96" customWidth="1"/>
    <col min="5880" max="5880" width="12.42578125" style="96" customWidth="1"/>
    <col min="5881" max="5881" width="0.42578125" style="96" customWidth="1"/>
    <col min="5882" max="5882" width="10.5703125" style="96" customWidth="1"/>
    <col min="5883" max="5883" width="12.42578125" style="96" bestFit="1" customWidth="1"/>
    <col min="5884" max="6110" width="10.42578125" style="96"/>
    <col min="6111" max="6111" width="33.5703125" style="96" customWidth="1"/>
    <col min="6112" max="6112" width="10.42578125" style="96" customWidth="1"/>
    <col min="6113" max="6113" width="0.42578125" style="96" customWidth="1"/>
    <col min="6114" max="6114" width="12" style="96" customWidth="1"/>
    <col min="6115" max="6115" width="0.42578125" style="96" customWidth="1"/>
    <col min="6116" max="6116" width="10.42578125" style="96" customWidth="1"/>
    <col min="6117" max="6117" width="0.42578125" style="96" customWidth="1"/>
    <col min="6118" max="6118" width="9.42578125" style="96" customWidth="1"/>
    <col min="6119" max="6119" width="0.42578125" style="96" customWidth="1"/>
    <col min="6120" max="6120" width="11" style="96" customWidth="1"/>
    <col min="6121" max="6121" width="0.42578125" style="96" customWidth="1"/>
    <col min="6122" max="6122" width="12.42578125" style="96" customWidth="1"/>
    <col min="6123" max="6123" width="0.42578125" style="96" customWidth="1"/>
    <col min="6124" max="6124" width="11.42578125" style="96" customWidth="1"/>
    <col min="6125" max="6125" width="0.42578125" style="96" customWidth="1"/>
    <col min="6126" max="6126" width="12.42578125" style="96" customWidth="1"/>
    <col min="6127" max="6127" width="0.42578125" style="96" customWidth="1"/>
    <col min="6128" max="6128" width="10.42578125" style="96" customWidth="1"/>
    <col min="6129" max="6129" width="0.42578125" style="96" customWidth="1"/>
    <col min="6130" max="6130" width="11.42578125" style="96" customWidth="1"/>
    <col min="6131" max="6131" width="0.42578125" style="96" customWidth="1"/>
    <col min="6132" max="6132" width="10.42578125" style="96" customWidth="1"/>
    <col min="6133" max="6133" width="0.42578125" style="96" customWidth="1"/>
    <col min="6134" max="6134" width="10.5703125" style="96" customWidth="1"/>
    <col min="6135" max="6135" width="0.42578125" style="96" customWidth="1"/>
    <col min="6136" max="6136" width="12.42578125" style="96" customWidth="1"/>
    <col min="6137" max="6137" width="0.42578125" style="96" customWidth="1"/>
    <col min="6138" max="6138" width="10.5703125" style="96" customWidth="1"/>
    <col min="6139" max="6139" width="12.42578125" style="96" bestFit="1" customWidth="1"/>
    <col min="6140" max="6366" width="10.42578125" style="96"/>
    <col min="6367" max="6367" width="33.5703125" style="96" customWidth="1"/>
    <col min="6368" max="6368" width="10.42578125" style="96" customWidth="1"/>
    <col min="6369" max="6369" width="0.42578125" style="96" customWidth="1"/>
    <col min="6370" max="6370" width="12" style="96" customWidth="1"/>
    <col min="6371" max="6371" width="0.42578125" style="96" customWidth="1"/>
    <col min="6372" max="6372" width="10.42578125" style="96" customWidth="1"/>
    <col min="6373" max="6373" width="0.42578125" style="96" customWidth="1"/>
    <col min="6374" max="6374" width="9.42578125" style="96" customWidth="1"/>
    <col min="6375" max="6375" width="0.42578125" style="96" customWidth="1"/>
    <col min="6376" max="6376" width="11" style="96" customWidth="1"/>
    <col min="6377" max="6377" width="0.42578125" style="96" customWidth="1"/>
    <col min="6378" max="6378" width="12.42578125" style="96" customWidth="1"/>
    <col min="6379" max="6379" width="0.42578125" style="96" customWidth="1"/>
    <col min="6380" max="6380" width="11.42578125" style="96" customWidth="1"/>
    <col min="6381" max="6381" width="0.42578125" style="96" customWidth="1"/>
    <col min="6382" max="6382" width="12.42578125" style="96" customWidth="1"/>
    <col min="6383" max="6383" width="0.42578125" style="96" customWidth="1"/>
    <col min="6384" max="6384" width="10.42578125" style="96" customWidth="1"/>
    <col min="6385" max="6385" width="0.42578125" style="96" customWidth="1"/>
    <col min="6386" max="6386" width="11.42578125" style="96" customWidth="1"/>
    <col min="6387" max="6387" width="0.42578125" style="96" customWidth="1"/>
    <col min="6388" max="6388" width="10.42578125" style="96" customWidth="1"/>
    <col min="6389" max="6389" width="0.42578125" style="96" customWidth="1"/>
    <col min="6390" max="6390" width="10.5703125" style="96" customWidth="1"/>
    <col min="6391" max="6391" width="0.42578125" style="96" customWidth="1"/>
    <col min="6392" max="6392" width="12.42578125" style="96" customWidth="1"/>
    <col min="6393" max="6393" width="0.42578125" style="96" customWidth="1"/>
    <col min="6394" max="6394" width="10.5703125" style="96" customWidth="1"/>
    <col min="6395" max="6395" width="12.42578125" style="96" bestFit="1" customWidth="1"/>
    <col min="6396" max="6622" width="10.42578125" style="96"/>
    <col min="6623" max="6623" width="33.5703125" style="96" customWidth="1"/>
    <col min="6624" max="6624" width="10.42578125" style="96" customWidth="1"/>
    <col min="6625" max="6625" width="0.42578125" style="96" customWidth="1"/>
    <col min="6626" max="6626" width="12" style="96" customWidth="1"/>
    <col min="6627" max="6627" width="0.42578125" style="96" customWidth="1"/>
    <col min="6628" max="6628" width="10.42578125" style="96" customWidth="1"/>
    <col min="6629" max="6629" width="0.42578125" style="96" customWidth="1"/>
    <col min="6630" max="6630" width="9.42578125" style="96" customWidth="1"/>
    <col min="6631" max="6631" width="0.42578125" style="96" customWidth="1"/>
    <col min="6632" max="6632" width="11" style="96" customWidth="1"/>
    <col min="6633" max="6633" width="0.42578125" style="96" customWidth="1"/>
    <col min="6634" max="6634" width="12.42578125" style="96" customWidth="1"/>
    <col min="6635" max="6635" width="0.42578125" style="96" customWidth="1"/>
    <col min="6636" max="6636" width="11.42578125" style="96" customWidth="1"/>
    <col min="6637" max="6637" width="0.42578125" style="96" customWidth="1"/>
    <col min="6638" max="6638" width="12.42578125" style="96" customWidth="1"/>
    <col min="6639" max="6639" width="0.42578125" style="96" customWidth="1"/>
    <col min="6640" max="6640" width="10.42578125" style="96" customWidth="1"/>
    <col min="6641" max="6641" width="0.42578125" style="96" customWidth="1"/>
    <col min="6642" max="6642" width="11.42578125" style="96" customWidth="1"/>
    <col min="6643" max="6643" width="0.42578125" style="96" customWidth="1"/>
    <col min="6644" max="6644" width="10.42578125" style="96" customWidth="1"/>
    <col min="6645" max="6645" width="0.42578125" style="96" customWidth="1"/>
    <col min="6646" max="6646" width="10.5703125" style="96" customWidth="1"/>
    <col min="6647" max="6647" width="0.42578125" style="96" customWidth="1"/>
    <col min="6648" max="6648" width="12.42578125" style="96" customWidth="1"/>
    <col min="6649" max="6649" width="0.42578125" style="96" customWidth="1"/>
    <col min="6650" max="6650" width="10.5703125" style="96" customWidth="1"/>
    <col min="6651" max="6651" width="12.42578125" style="96" bestFit="1" customWidth="1"/>
    <col min="6652" max="6878" width="10.42578125" style="96"/>
    <col min="6879" max="6879" width="33.5703125" style="96" customWidth="1"/>
    <col min="6880" max="6880" width="10.42578125" style="96" customWidth="1"/>
    <col min="6881" max="6881" width="0.42578125" style="96" customWidth="1"/>
    <col min="6882" max="6882" width="12" style="96" customWidth="1"/>
    <col min="6883" max="6883" width="0.42578125" style="96" customWidth="1"/>
    <col min="6884" max="6884" width="10.42578125" style="96" customWidth="1"/>
    <col min="6885" max="6885" width="0.42578125" style="96" customWidth="1"/>
    <col min="6886" max="6886" width="9.42578125" style="96" customWidth="1"/>
    <col min="6887" max="6887" width="0.42578125" style="96" customWidth="1"/>
    <col min="6888" max="6888" width="11" style="96" customWidth="1"/>
    <col min="6889" max="6889" width="0.42578125" style="96" customWidth="1"/>
    <col min="6890" max="6890" width="12.42578125" style="96" customWidth="1"/>
    <col min="6891" max="6891" width="0.42578125" style="96" customWidth="1"/>
    <col min="6892" max="6892" width="11.42578125" style="96" customWidth="1"/>
    <col min="6893" max="6893" width="0.42578125" style="96" customWidth="1"/>
    <col min="6894" max="6894" width="12.42578125" style="96" customWidth="1"/>
    <col min="6895" max="6895" width="0.42578125" style="96" customWidth="1"/>
    <col min="6896" max="6896" width="10.42578125" style="96" customWidth="1"/>
    <col min="6897" max="6897" width="0.42578125" style="96" customWidth="1"/>
    <col min="6898" max="6898" width="11.42578125" style="96" customWidth="1"/>
    <col min="6899" max="6899" width="0.42578125" style="96" customWidth="1"/>
    <col min="6900" max="6900" width="10.42578125" style="96" customWidth="1"/>
    <col min="6901" max="6901" width="0.42578125" style="96" customWidth="1"/>
    <col min="6902" max="6902" width="10.5703125" style="96" customWidth="1"/>
    <col min="6903" max="6903" width="0.42578125" style="96" customWidth="1"/>
    <col min="6904" max="6904" width="12.42578125" style="96" customWidth="1"/>
    <col min="6905" max="6905" width="0.42578125" style="96" customWidth="1"/>
    <col min="6906" max="6906" width="10.5703125" style="96" customWidth="1"/>
    <col min="6907" max="6907" width="12.42578125" style="96" bestFit="1" customWidth="1"/>
    <col min="6908" max="7134" width="10.42578125" style="96"/>
    <col min="7135" max="7135" width="33.5703125" style="96" customWidth="1"/>
    <col min="7136" max="7136" width="10.42578125" style="96" customWidth="1"/>
    <col min="7137" max="7137" width="0.42578125" style="96" customWidth="1"/>
    <col min="7138" max="7138" width="12" style="96" customWidth="1"/>
    <col min="7139" max="7139" width="0.42578125" style="96" customWidth="1"/>
    <col min="7140" max="7140" width="10.42578125" style="96" customWidth="1"/>
    <col min="7141" max="7141" width="0.42578125" style="96" customWidth="1"/>
    <col min="7142" max="7142" width="9.42578125" style="96" customWidth="1"/>
    <col min="7143" max="7143" width="0.42578125" style="96" customWidth="1"/>
    <col min="7144" max="7144" width="11" style="96" customWidth="1"/>
    <col min="7145" max="7145" width="0.42578125" style="96" customWidth="1"/>
    <col min="7146" max="7146" width="12.42578125" style="96" customWidth="1"/>
    <col min="7147" max="7147" width="0.42578125" style="96" customWidth="1"/>
    <col min="7148" max="7148" width="11.42578125" style="96" customWidth="1"/>
    <col min="7149" max="7149" width="0.42578125" style="96" customWidth="1"/>
    <col min="7150" max="7150" width="12.42578125" style="96" customWidth="1"/>
    <col min="7151" max="7151" width="0.42578125" style="96" customWidth="1"/>
    <col min="7152" max="7152" width="10.42578125" style="96" customWidth="1"/>
    <col min="7153" max="7153" width="0.42578125" style="96" customWidth="1"/>
    <col min="7154" max="7154" width="11.42578125" style="96" customWidth="1"/>
    <col min="7155" max="7155" width="0.42578125" style="96" customWidth="1"/>
    <col min="7156" max="7156" width="10.42578125" style="96" customWidth="1"/>
    <col min="7157" max="7157" width="0.42578125" style="96" customWidth="1"/>
    <col min="7158" max="7158" width="10.5703125" style="96" customWidth="1"/>
    <col min="7159" max="7159" width="0.42578125" style="96" customWidth="1"/>
    <col min="7160" max="7160" width="12.42578125" style="96" customWidth="1"/>
    <col min="7161" max="7161" width="0.42578125" style="96" customWidth="1"/>
    <col min="7162" max="7162" width="10.5703125" style="96" customWidth="1"/>
    <col min="7163" max="7163" width="12.42578125" style="96" bestFit="1" customWidth="1"/>
    <col min="7164" max="7390" width="10.42578125" style="96"/>
    <col min="7391" max="7391" width="33.5703125" style="96" customWidth="1"/>
    <col min="7392" max="7392" width="10.42578125" style="96" customWidth="1"/>
    <col min="7393" max="7393" width="0.42578125" style="96" customWidth="1"/>
    <col min="7394" max="7394" width="12" style="96" customWidth="1"/>
    <col min="7395" max="7395" width="0.42578125" style="96" customWidth="1"/>
    <col min="7396" max="7396" width="10.42578125" style="96" customWidth="1"/>
    <col min="7397" max="7397" width="0.42578125" style="96" customWidth="1"/>
    <col min="7398" max="7398" width="9.42578125" style="96" customWidth="1"/>
    <col min="7399" max="7399" width="0.42578125" style="96" customWidth="1"/>
    <col min="7400" max="7400" width="11" style="96" customWidth="1"/>
    <col min="7401" max="7401" width="0.42578125" style="96" customWidth="1"/>
    <col min="7402" max="7402" width="12.42578125" style="96" customWidth="1"/>
    <col min="7403" max="7403" width="0.42578125" style="96" customWidth="1"/>
    <col min="7404" max="7404" width="11.42578125" style="96" customWidth="1"/>
    <col min="7405" max="7405" width="0.42578125" style="96" customWidth="1"/>
    <col min="7406" max="7406" width="12.42578125" style="96" customWidth="1"/>
    <col min="7407" max="7407" width="0.42578125" style="96" customWidth="1"/>
    <col min="7408" max="7408" width="10.42578125" style="96" customWidth="1"/>
    <col min="7409" max="7409" width="0.42578125" style="96" customWidth="1"/>
    <col min="7410" max="7410" width="11.42578125" style="96" customWidth="1"/>
    <col min="7411" max="7411" width="0.42578125" style="96" customWidth="1"/>
    <col min="7412" max="7412" width="10.42578125" style="96" customWidth="1"/>
    <col min="7413" max="7413" width="0.42578125" style="96" customWidth="1"/>
    <col min="7414" max="7414" width="10.5703125" style="96" customWidth="1"/>
    <col min="7415" max="7415" width="0.42578125" style="96" customWidth="1"/>
    <col min="7416" max="7416" width="12.42578125" style="96" customWidth="1"/>
    <col min="7417" max="7417" width="0.42578125" style="96" customWidth="1"/>
    <col min="7418" max="7418" width="10.5703125" style="96" customWidth="1"/>
    <col min="7419" max="7419" width="12.42578125" style="96" bestFit="1" customWidth="1"/>
    <col min="7420" max="7646" width="10.42578125" style="96"/>
    <col min="7647" max="7647" width="33.5703125" style="96" customWidth="1"/>
    <col min="7648" max="7648" width="10.42578125" style="96" customWidth="1"/>
    <col min="7649" max="7649" width="0.42578125" style="96" customWidth="1"/>
    <col min="7650" max="7650" width="12" style="96" customWidth="1"/>
    <col min="7651" max="7651" width="0.42578125" style="96" customWidth="1"/>
    <col min="7652" max="7652" width="10.42578125" style="96" customWidth="1"/>
    <col min="7653" max="7653" width="0.42578125" style="96" customWidth="1"/>
    <col min="7654" max="7654" width="9.42578125" style="96" customWidth="1"/>
    <col min="7655" max="7655" width="0.42578125" style="96" customWidth="1"/>
    <col min="7656" max="7656" width="11" style="96" customWidth="1"/>
    <col min="7657" max="7657" width="0.42578125" style="96" customWidth="1"/>
    <col min="7658" max="7658" width="12.42578125" style="96" customWidth="1"/>
    <col min="7659" max="7659" width="0.42578125" style="96" customWidth="1"/>
    <col min="7660" max="7660" width="11.42578125" style="96" customWidth="1"/>
    <col min="7661" max="7661" width="0.42578125" style="96" customWidth="1"/>
    <col min="7662" max="7662" width="12.42578125" style="96" customWidth="1"/>
    <col min="7663" max="7663" width="0.42578125" style="96" customWidth="1"/>
    <col min="7664" max="7664" width="10.42578125" style="96" customWidth="1"/>
    <col min="7665" max="7665" width="0.42578125" style="96" customWidth="1"/>
    <col min="7666" max="7666" width="11.42578125" style="96" customWidth="1"/>
    <col min="7667" max="7667" width="0.42578125" style="96" customWidth="1"/>
    <col min="7668" max="7668" width="10.42578125" style="96" customWidth="1"/>
    <col min="7669" max="7669" width="0.42578125" style="96" customWidth="1"/>
    <col min="7670" max="7670" width="10.5703125" style="96" customWidth="1"/>
    <col min="7671" max="7671" width="0.42578125" style="96" customWidth="1"/>
    <col min="7672" max="7672" width="12.42578125" style="96" customWidth="1"/>
    <col min="7673" max="7673" width="0.42578125" style="96" customWidth="1"/>
    <col min="7674" max="7674" width="10.5703125" style="96" customWidth="1"/>
    <col min="7675" max="7675" width="12.42578125" style="96" bestFit="1" customWidth="1"/>
    <col min="7676" max="7902" width="10.42578125" style="96"/>
    <col min="7903" max="7903" width="33.5703125" style="96" customWidth="1"/>
    <col min="7904" max="7904" width="10.42578125" style="96" customWidth="1"/>
    <col min="7905" max="7905" width="0.42578125" style="96" customWidth="1"/>
    <col min="7906" max="7906" width="12" style="96" customWidth="1"/>
    <col min="7907" max="7907" width="0.42578125" style="96" customWidth="1"/>
    <col min="7908" max="7908" width="10.42578125" style="96" customWidth="1"/>
    <col min="7909" max="7909" width="0.42578125" style="96" customWidth="1"/>
    <col min="7910" max="7910" width="9.42578125" style="96" customWidth="1"/>
    <col min="7911" max="7911" width="0.42578125" style="96" customWidth="1"/>
    <col min="7912" max="7912" width="11" style="96" customWidth="1"/>
    <col min="7913" max="7913" width="0.42578125" style="96" customWidth="1"/>
    <col min="7914" max="7914" width="12.42578125" style="96" customWidth="1"/>
    <col min="7915" max="7915" width="0.42578125" style="96" customWidth="1"/>
    <col min="7916" max="7916" width="11.42578125" style="96" customWidth="1"/>
    <col min="7917" max="7917" width="0.42578125" style="96" customWidth="1"/>
    <col min="7918" max="7918" width="12.42578125" style="96" customWidth="1"/>
    <col min="7919" max="7919" width="0.42578125" style="96" customWidth="1"/>
    <col min="7920" max="7920" width="10.42578125" style="96" customWidth="1"/>
    <col min="7921" max="7921" width="0.42578125" style="96" customWidth="1"/>
    <col min="7922" max="7922" width="11.42578125" style="96" customWidth="1"/>
    <col min="7923" max="7923" width="0.42578125" style="96" customWidth="1"/>
    <col min="7924" max="7924" width="10.42578125" style="96" customWidth="1"/>
    <col min="7925" max="7925" width="0.42578125" style="96" customWidth="1"/>
    <col min="7926" max="7926" width="10.5703125" style="96" customWidth="1"/>
    <col min="7927" max="7927" width="0.42578125" style="96" customWidth="1"/>
    <col min="7928" max="7928" width="12.42578125" style="96" customWidth="1"/>
    <col min="7929" max="7929" width="0.42578125" style="96" customWidth="1"/>
    <col min="7930" max="7930" width="10.5703125" style="96" customWidth="1"/>
    <col min="7931" max="7931" width="12.42578125" style="96" bestFit="1" customWidth="1"/>
    <col min="7932" max="8158" width="10.42578125" style="96"/>
    <col min="8159" max="8159" width="33.5703125" style="96" customWidth="1"/>
    <col min="8160" max="8160" width="10.42578125" style="96" customWidth="1"/>
    <col min="8161" max="8161" width="0.42578125" style="96" customWidth="1"/>
    <col min="8162" max="8162" width="12" style="96" customWidth="1"/>
    <col min="8163" max="8163" width="0.42578125" style="96" customWidth="1"/>
    <col min="8164" max="8164" width="10.42578125" style="96" customWidth="1"/>
    <col min="8165" max="8165" width="0.42578125" style="96" customWidth="1"/>
    <col min="8166" max="8166" width="9.42578125" style="96" customWidth="1"/>
    <col min="8167" max="8167" width="0.42578125" style="96" customWidth="1"/>
    <col min="8168" max="8168" width="11" style="96" customWidth="1"/>
    <col min="8169" max="8169" width="0.42578125" style="96" customWidth="1"/>
    <col min="8170" max="8170" width="12.42578125" style="96" customWidth="1"/>
    <col min="8171" max="8171" width="0.42578125" style="96" customWidth="1"/>
    <col min="8172" max="8172" width="11.42578125" style="96" customWidth="1"/>
    <col min="8173" max="8173" width="0.42578125" style="96" customWidth="1"/>
    <col min="8174" max="8174" width="12.42578125" style="96" customWidth="1"/>
    <col min="8175" max="8175" width="0.42578125" style="96" customWidth="1"/>
    <col min="8176" max="8176" width="10.42578125" style="96" customWidth="1"/>
    <col min="8177" max="8177" width="0.42578125" style="96" customWidth="1"/>
    <col min="8178" max="8178" width="11.42578125" style="96" customWidth="1"/>
    <col min="8179" max="8179" width="0.42578125" style="96" customWidth="1"/>
    <col min="8180" max="8180" width="10.42578125" style="96" customWidth="1"/>
    <col min="8181" max="8181" width="0.42578125" style="96" customWidth="1"/>
    <col min="8182" max="8182" width="10.5703125" style="96" customWidth="1"/>
    <col min="8183" max="8183" width="0.42578125" style="96" customWidth="1"/>
    <col min="8184" max="8184" width="12.42578125" style="96" customWidth="1"/>
    <col min="8185" max="8185" width="0.42578125" style="96" customWidth="1"/>
    <col min="8186" max="8186" width="10.5703125" style="96" customWidth="1"/>
    <col min="8187" max="8187" width="12.42578125" style="96" bestFit="1" customWidth="1"/>
    <col min="8188" max="8414" width="10.42578125" style="96"/>
    <col min="8415" max="8415" width="33.5703125" style="96" customWidth="1"/>
    <col min="8416" max="8416" width="10.42578125" style="96" customWidth="1"/>
    <col min="8417" max="8417" width="0.42578125" style="96" customWidth="1"/>
    <col min="8418" max="8418" width="12" style="96" customWidth="1"/>
    <col min="8419" max="8419" width="0.42578125" style="96" customWidth="1"/>
    <col min="8420" max="8420" width="10.42578125" style="96" customWidth="1"/>
    <col min="8421" max="8421" width="0.42578125" style="96" customWidth="1"/>
    <col min="8422" max="8422" width="9.42578125" style="96" customWidth="1"/>
    <col min="8423" max="8423" width="0.42578125" style="96" customWidth="1"/>
    <col min="8424" max="8424" width="11" style="96" customWidth="1"/>
    <col min="8425" max="8425" width="0.42578125" style="96" customWidth="1"/>
    <col min="8426" max="8426" width="12.42578125" style="96" customWidth="1"/>
    <col min="8427" max="8427" width="0.42578125" style="96" customWidth="1"/>
    <col min="8428" max="8428" width="11.42578125" style="96" customWidth="1"/>
    <col min="8429" max="8429" width="0.42578125" style="96" customWidth="1"/>
    <col min="8430" max="8430" width="12.42578125" style="96" customWidth="1"/>
    <col min="8431" max="8431" width="0.42578125" style="96" customWidth="1"/>
    <col min="8432" max="8432" width="10.42578125" style="96" customWidth="1"/>
    <col min="8433" max="8433" width="0.42578125" style="96" customWidth="1"/>
    <col min="8434" max="8434" width="11.42578125" style="96" customWidth="1"/>
    <col min="8435" max="8435" width="0.42578125" style="96" customWidth="1"/>
    <col min="8436" max="8436" width="10.42578125" style="96" customWidth="1"/>
    <col min="8437" max="8437" width="0.42578125" style="96" customWidth="1"/>
    <col min="8438" max="8438" width="10.5703125" style="96" customWidth="1"/>
    <col min="8439" max="8439" width="0.42578125" style="96" customWidth="1"/>
    <col min="8440" max="8440" width="12.42578125" style="96" customWidth="1"/>
    <col min="8441" max="8441" width="0.42578125" style="96" customWidth="1"/>
    <col min="8442" max="8442" width="10.5703125" style="96" customWidth="1"/>
    <col min="8443" max="8443" width="12.42578125" style="96" bestFit="1" customWidth="1"/>
    <col min="8444" max="8670" width="10.42578125" style="96"/>
    <col min="8671" max="8671" width="33.5703125" style="96" customWidth="1"/>
    <col min="8672" max="8672" width="10.42578125" style="96" customWidth="1"/>
    <col min="8673" max="8673" width="0.42578125" style="96" customWidth="1"/>
    <col min="8674" max="8674" width="12" style="96" customWidth="1"/>
    <col min="8675" max="8675" width="0.42578125" style="96" customWidth="1"/>
    <col min="8676" max="8676" width="10.42578125" style="96" customWidth="1"/>
    <col min="8677" max="8677" width="0.42578125" style="96" customWidth="1"/>
    <col min="8678" max="8678" width="9.42578125" style="96" customWidth="1"/>
    <col min="8679" max="8679" width="0.42578125" style="96" customWidth="1"/>
    <col min="8680" max="8680" width="11" style="96" customWidth="1"/>
    <col min="8681" max="8681" width="0.42578125" style="96" customWidth="1"/>
    <col min="8682" max="8682" width="12.42578125" style="96" customWidth="1"/>
    <col min="8683" max="8683" width="0.42578125" style="96" customWidth="1"/>
    <col min="8684" max="8684" width="11.42578125" style="96" customWidth="1"/>
    <col min="8685" max="8685" width="0.42578125" style="96" customWidth="1"/>
    <col min="8686" max="8686" width="12.42578125" style="96" customWidth="1"/>
    <col min="8687" max="8687" width="0.42578125" style="96" customWidth="1"/>
    <col min="8688" max="8688" width="10.42578125" style="96" customWidth="1"/>
    <col min="8689" max="8689" width="0.42578125" style="96" customWidth="1"/>
    <col min="8690" max="8690" width="11.42578125" style="96" customWidth="1"/>
    <col min="8691" max="8691" width="0.42578125" style="96" customWidth="1"/>
    <col min="8692" max="8692" width="10.42578125" style="96" customWidth="1"/>
    <col min="8693" max="8693" width="0.42578125" style="96" customWidth="1"/>
    <col min="8694" max="8694" width="10.5703125" style="96" customWidth="1"/>
    <col min="8695" max="8695" width="0.42578125" style="96" customWidth="1"/>
    <col min="8696" max="8696" width="12.42578125" style="96" customWidth="1"/>
    <col min="8697" max="8697" width="0.42578125" style="96" customWidth="1"/>
    <col min="8698" max="8698" width="10.5703125" style="96" customWidth="1"/>
    <col min="8699" max="8699" width="12.42578125" style="96" bestFit="1" customWidth="1"/>
    <col min="8700" max="8926" width="10.42578125" style="96"/>
    <col min="8927" max="8927" width="33.5703125" style="96" customWidth="1"/>
    <col min="8928" max="8928" width="10.42578125" style="96" customWidth="1"/>
    <col min="8929" max="8929" width="0.42578125" style="96" customWidth="1"/>
    <col min="8930" max="8930" width="12" style="96" customWidth="1"/>
    <col min="8931" max="8931" width="0.42578125" style="96" customWidth="1"/>
    <col min="8932" max="8932" width="10.42578125" style="96" customWidth="1"/>
    <col min="8933" max="8933" width="0.42578125" style="96" customWidth="1"/>
    <col min="8934" max="8934" width="9.42578125" style="96" customWidth="1"/>
    <col min="8935" max="8935" width="0.42578125" style="96" customWidth="1"/>
    <col min="8936" max="8936" width="11" style="96" customWidth="1"/>
    <col min="8937" max="8937" width="0.42578125" style="96" customWidth="1"/>
    <col min="8938" max="8938" width="12.42578125" style="96" customWidth="1"/>
    <col min="8939" max="8939" width="0.42578125" style="96" customWidth="1"/>
    <col min="8940" max="8940" width="11.42578125" style="96" customWidth="1"/>
    <col min="8941" max="8941" width="0.42578125" style="96" customWidth="1"/>
    <col min="8942" max="8942" width="12.42578125" style="96" customWidth="1"/>
    <col min="8943" max="8943" width="0.42578125" style="96" customWidth="1"/>
    <col min="8944" max="8944" width="10.42578125" style="96" customWidth="1"/>
    <col min="8945" max="8945" width="0.42578125" style="96" customWidth="1"/>
    <col min="8946" max="8946" width="11.42578125" style="96" customWidth="1"/>
    <col min="8947" max="8947" width="0.42578125" style="96" customWidth="1"/>
    <col min="8948" max="8948" width="10.42578125" style="96" customWidth="1"/>
    <col min="8949" max="8949" width="0.42578125" style="96" customWidth="1"/>
    <col min="8950" max="8950" width="10.5703125" style="96" customWidth="1"/>
    <col min="8951" max="8951" width="0.42578125" style="96" customWidth="1"/>
    <col min="8952" max="8952" width="12.42578125" style="96" customWidth="1"/>
    <col min="8953" max="8953" width="0.42578125" style="96" customWidth="1"/>
    <col min="8954" max="8954" width="10.5703125" style="96" customWidth="1"/>
    <col min="8955" max="8955" width="12.42578125" style="96" bestFit="1" customWidth="1"/>
    <col min="8956" max="9182" width="10.42578125" style="96"/>
    <col min="9183" max="9183" width="33.5703125" style="96" customWidth="1"/>
    <col min="9184" max="9184" width="10.42578125" style="96" customWidth="1"/>
    <col min="9185" max="9185" width="0.42578125" style="96" customWidth="1"/>
    <col min="9186" max="9186" width="12" style="96" customWidth="1"/>
    <col min="9187" max="9187" width="0.42578125" style="96" customWidth="1"/>
    <col min="9188" max="9188" width="10.42578125" style="96" customWidth="1"/>
    <col min="9189" max="9189" width="0.42578125" style="96" customWidth="1"/>
    <col min="9190" max="9190" width="9.42578125" style="96" customWidth="1"/>
    <col min="9191" max="9191" width="0.42578125" style="96" customWidth="1"/>
    <col min="9192" max="9192" width="11" style="96" customWidth="1"/>
    <col min="9193" max="9193" width="0.42578125" style="96" customWidth="1"/>
    <col min="9194" max="9194" width="12.42578125" style="96" customWidth="1"/>
    <col min="9195" max="9195" width="0.42578125" style="96" customWidth="1"/>
    <col min="9196" max="9196" width="11.42578125" style="96" customWidth="1"/>
    <col min="9197" max="9197" width="0.42578125" style="96" customWidth="1"/>
    <col min="9198" max="9198" width="12.42578125" style="96" customWidth="1"/>
    <col min="9199" max="9199" width="0.42578125" style="96" customWidth="1"/>
    <col min="9200" max="9200" width="10.42578125" style="96" customWidth="1"/>
    <col min="9201" max="9201" width="0.42578125" style="96" customWidth="1"/>
    <col min="9202" max="9202" width="11.42578125" style="96" customWidth="1"/>
    <col min="9203" max="9203" width="0.42578125" style="96" customWidth="1"/>
    <col min="9204" max="9204" width="10.42578125" style="96" customWidth="1"/>
    <col min="9205" max="9205" width="0.42578125" style="96" customWidth="1"/>
    <col min="9206" max="9206" width="10.5703125" style="96" customWidth="1"/>
    <col min="9207" max="9207" width="0.42578125" style="96" customWidth="1"/>
    <col min="9208" max="9208" width="12.42578125" style="96" customWidth="1"/>
    <col min="9209" max="9209" width="0.42578125" style="96" customWidth="1"/>
    <col min="9210" max="9210" width="10.5703125" style="96" customWidth="1"/>
    <col min="9211" max="9211" width="12.42578125" style="96" bestFit="1" customWidth="1"/>
    <col min="9212" max="9438" width="10.42578125" style="96"/>
    <col min="9439" max="9439" width="33.5703125" style="96" customWidth="1"/>
    <col min="9440" max="9440" width="10.42578125" style="96" customWidth="1"/>
    <col min="9441" max="9441" width="0.42578125" style="96" customWidth="1"/>
    <col min="9442" max="9442" width="12" style="96" customWidth="1"/>
    <col min="9443" max="9443" width="0.42578125" style="96" customWidth="1"/>
    <col min="9444" max="9444" width="10.42578125" style="96" customWidth="1"/>
    <col min="9445" max="9445" width="0.42578125" style="96" customWidth="1"/>
    <col min="9446" max="9446" width="9.42578125" style="96" customWidth="1"/>
    <col min="9447" max="9447" width="0.42578125" style="96" customWidth="1"/>
    <col min="9448" max="9448" width="11" style="96" customWidth="1"/>
    <col min="9449" max="9449" width="0.42578125" style="96" customWidth="1"/>
    <col min="9450" max="9450" width="12.42578125" style="96" customWidth="1"/>
    <col min="9451" max="9451" width="0.42578125" style="96" customWidth="1"/>
    <col min="9452" max="9452" width="11.42578125" style="96" customWidth="1"/>
    <col min="9453" max="9453" width="0.42578125" style="96" customWidth="1"/>
    <col min="9454" max="9454" width="12.42578125" style="96" customWidth="1"/>
    <col min="9455" max="9455" width="0.42578125" style="96" customWidth="1"/>
    <col min="9456" max="9456" width="10.42578125" style="96" customWidth="1"/>
    <col min="9457" max="9457" width="0.42578125" style="96" customWidth="1"/>
    <col min="9458" max="9458" width="11.42578125" style="96" customWidth="1"/>
    <col min="9459" max="9459" width="0.42578125" style="96" customWidth="1"/>
    <col min="9460" max="9460" width="10.42578125" style="96" customWidth="1"/>
    <col min="9461" max="9461" width="0.42578125" style="96" customWidth="1"/>
    <col min="9462" max="9462" width="10.5703125" style="96" customWidth="1"/>
    <col min="9463" max="9463" width="0.42578125" style="96" customWidth="1"/>
    <col min="9464" max="9464" width="12.42578125" style="96" customWidth="1"/>
    <col min="9465" max="9465" width="0.42578125" style="96" customWidth="1"/>
    <col min="9466" max="9466" width="10.5703125" style="96" customWidth="1"/>
    <col min="9467" max="9467" width="12.42578125" style="96" bestFit="1" customWidth="1"/>
    <col min="9468" max="9694" width="10.42578125" style="96"/>
    <col min="9695" max="9695" width="33.5703125" style="96" customWidth="1"/>
    <col min="9696" max="9696" width="10.42578125" style="96" customWidth="1"/>
    <col min="9697" max="9697" width="0.42578125" style="96" customWidth="1"/>
    <col min="9698" max="9698" width="12" style="96" customWidth="1"/>
    <col min="9699" max="9699" width="0.42578125" style="96" customWidth="1"/>
    <col min="9700" max="9700" width="10.42578125" style="96" customWidth="1"/>
    <col min="9701" max="9701" width="0.42578125" style="96" customWidth="1"/>
    <col min="9702" max="9702" width="9.42578125" style="96" customWidth="1"/>
    <col min="9703" max="9703" width="0.42578125" style="96" customWidth="1"/>
    <col min="9704" max="9704" width="11" style="96" customWidth="1"/>
    <col min="9705" max="9705" width="0.42578125" style="96" customWidth="1"/>
    <col min="9706" max="9706" width="12.42578125" style="96" customWidth="1"/>
    <col min="9707" max="9707" width="0.42578125" style="96" customWidth="1"/>
    <col min="9708" max="9708" width="11.42578125" style="96" customWidth="1"/>
    <col min="9709" max="9709" width="0.42578125" style="96" customWidth="1"/>
    <col min="9710" max="9710" width="12.42578125" style="96" customWidth="1"/>
    <col min="9711" max="9711" width="0.42578125" style="96" customWidth="1"/>
    <col min="9712" max="9712" width="10.42578125" style="96" customWidth="1"/>
    <col min="9713" max="9713" width="0.42578125" style="96" customWidth="1"/>
    <col min="9714" max="9714" width="11.42578125" style="96" customWidth="1"/>
    <col min="9715" max="9715" width="0.42578125" style="96" customWidth="1"/>
    <col min="9716" max="9716" width="10.42578125" style="96" customWidth="1"/>
    <col min="9717" max="9717" width="0.42578125" style="96" customWidth="1"/>
    <col min="9718" max="9718" width="10.5703125" style="96" customWidth="1"/>
    <col min="9719" max="9719" width="0.42578125" style="96" customWidth="1"/>
    <col min="9720" max="9720" width="12.42578125" style="96" customWidth="1"/>
    <col min="9721" max="9721" width="0.42578125" style="96" customWidth="1"/>
    <col min="9722" max="9722" width="10.5703125" style="96" customWidth="1"/>
    <col min="9723" max="9723" width="12.42578125" style="96" bestFit="1" customWidth="1"/>
    <col min="9724" max="9950" width="10.42578125" style="96"/>
    <col min="9951" max="9951" width="33.5703125" style="96" customWidth="1"/>
    <col min="9952" max="9952" width="10.42578125" style="96" customWidth="1"/>
    <col min="9953" max="9953" width="0.42578125" style="96" customWidth="1"/>
    <col min="9954" max="9954" width="12" style="96" customWidth="1"/>
    <col min="9955" max="9955" width="0.42578125" style="96" customWidth="1"/>
    <col min="9956" max="9956" width="10.42578125" style="96" customWidth="1"/>
    <col min="9957" max="9957" width="0.42578125" style="96" customWidth="1"/>
    <col min="9958" max="9958" width="9.42578125" style="96" customWidth="1"/>
    <col min="9959" max="9959" width="0.42578125" style="96" customWidth="1"/>
    <col min="9960" max="9960" width="11" style="96" customWidth="1"/>
    <col min="9961" max="9961" width="0.42578125" style="96" customWidth="1"/>
    <col min="9962" max="9962" width="12.42578125" style="96" customWidth="1"/>
    <col min="9963" max="9963" width="0.42578125" style="96" customWidth="1"/>
    <col min="9964" max="9964" width="11.42578125" style="96" customWidth="1"/>
    <col min="9965" max="9965" width="0.42578125" style="96" customWidth="1"/>
    <col min="9966" max="9966" width="12.42578125" style="96" customWidth="1"/>
    <col min="9967" max="9967" width="0.42578125" style="96" customWidth="1"/>
    <col min="9968" max="9968" width="10.42578125" style="96" customWidth="1"/>
    <col min="9969" max="9969" width="0.42578125" style="96" customWidth="1"/>
    <col min="9970" max="9970" width="11.42578125" style="96" customWidth="1"/>
    <col min="9971" max="9971" width="0.42578125" style="96" customWidth="1"/>
    <col min="9972" max="9972" width="10.42578125" style="96" customWidth="1"/>
    <col min="9973" max="9973" width="0.42578125" style="96" customWidth="1"/>
    <col min="9974" max="9974" width="10.5703125" style="96" customWidth="1"/>
    <col min="9975" max="9975" width="0.42578125" style="96" customWidth="1"/>
    <col min="9976" max="9976" width="12.42578125" style="96" customWidth="1"/>
    <col min="9977" max="9977" width="0.42578125" style="96" customWidth="1"/>
    <col min="9978" max="9978" width="10.5703125" style="96" customWidth="1"/>
    <col min="9979" max="9979" width="12.42578125" style="96" bestFit="1" customWidth="1"/>
    <col min="9980" max="10206" width="10.42578125" style="96"/>
    <col min="10207" max="10207" width="33.5703125" style="96" customWidth="1"/>
    <col min="10208" max="10208" width="10.42578125" style="96" customWidth="1"/>
    <col min="10209" max="10209" width="0.42578125" style="96" customWidth="1"/>
    <col min="10210" max="10210" width="12" style="96" customWidth="1"/>
    <col min="10211" max="10211" width="0.42578125" style="96" customWidth="1"/>
    <col min="10212" max="10212" width="10.42578125" style="96" customWidth="1"/>
    <col min="10213" max="10213" width="0.42578125" style="96" customWidth="1"/>
    <col min="10214" max="10214" width="9.42578125" style="96" customWidth="1"/>
    <col min="10215" max="10215" width="0.42578125" style="96" customWidth="1"/>
    <col min="10216" max="10216" width="11" style="96" customWidth="1"/>
    <col min="10217" max="10217" width="0.42578125" style="96" customWidth="1"/>
    <col min="10218" max="10218" width="12.42578125" style="96" customWidth="1"/>
    <col min="10219" max="10219" width="0.42578125" style="96" customWidth="1"/>
    <col min="10220" max="10220" width="11.42578125" style="96" customWidth="1"/>
    <col min="10221" max="10221" width="0.42578125" style="96" customWidth="1"/>
    <col min="10222" max="10222" width="12.42578125" style="96" customWidth="1"/>
    <col min="10223" max="10223" width="0.42578125" style="96" customWidth="1"/>
    <col min="10224" max="10224" width="10.42578125" style="96" customWidth="1"/>
    <col min="10225" max="10225" width="0.42578125" style="96" customWidth="1"/>
    <col min="10226" max="10226" width="11.42578125" style="96" customWidth="1"/>
    <col min="10227" max="10227" width="0.42578125" style="96" customWidth="1"/>
    <col min="10228" max="10228" width="10.42578125" style="96" customWidth="1"/>
    <col min="10229" max="10229" width="0.42578125" style="96" customWidth="1"/>
    <col min="10230" max="10230" width="10.5703125" style="96" customWidth="1"/>
    <col min="10231" max="10231" width="0.42578125" style="96" customWidth="1"/>
    <col min="10232" max="10232" width="12.42578125" style="96" customWidth="1"/>
    <col min="10233" max="10233" width="0.42578125" style="96" customWidth="1"/>
    <col min="10234" max="10234" width="10.5703125" style="96" customWidth="1"/>
    <col min="10235" max="10235" width="12.42578125" style="96" bestFit="1" customWidth="1"/>
    <col min="10236" max="10462" width="10.42578125" style="96"/>
    <col min="10463" max="10463" width="33.5703125" style="96" customWidth="1"/>
    <col min="10464" max="10464" width="10.42578125" style="96" customWidth="1"/>
    <col min="10465" max="10465" width="0.42578125" style="96" customWidth="1"/>
    <col min="10466" max="10466" width="12" style="96" customWidth="1"/>
    <col min="10467" max="10467" width="0.42578125" style="96" customWidth="1"/>
    <col min="10468" max="10468" width="10.42578125" style="96" customWidth="1"/>
    <col min="10469" max="10469" width="0.42578125" style="96" customWidth="1"/>
    <col min="10470" max="10470" width="9.42578125" style="96" customWidth="1"/>
    <col min="10471" max="10471" width="0.42578125" style="96" customWidth="1"/>
    <col min="10472" max="10472" width="11" style="96" customWidth="1"/>
    <col min="10473" max="10473" width="0.42578125" style="96" customWidth="1"/>
    <col min="10474" max="10474" width="12.42578125" style="96" customWidth="1"/>
    <col min="10475" max="10475" width="0.42578125" style="96" customWidth="1"/>
    <col min="10476" max="10476" width="11.42578125" style="96" customWidth="1"/>
    <col min="10477" max="10477" width="0.42578125" style="96" customWidth="1"/>
    <col min="10478" max="10478" width="12.42578125" style="96" customWidth="1"/>
    <col min="10479" max="10479" width="0.42578125" style="96" customWidth="1"/>
    <col min="10480" max="10480" width="10.42578125" style="96" customWidth="1"/>
    <col min="10481" max="10481" width="0.42578125" style="96" customWidth="1"/>
    <col min="10482" max="10482" width="11.42578125" style="96" customWidth="1"/>
    <col min="10483" max="10483" width="0.42578125" style="96" customWidth="1"/>
    <col min="10484" max="10484" width="10.42578125" style="96" customWidth="1"/>
    <col min="10485" max="10485" width="0.42578125" style="96" customWidth="1"/>
    <col min="10486" max="10486" width="10.5703125" style="96" customWidth="1"/>
    <col min="10487" max="10487" width="0.42578125" style="96" customWidth="1"/>
    <col min="10488" max="10488" width="12.42578125" style="96" customWidth="1"/>
    <col min="10489" max="10489" width="0.42578125" style="96" customWidth="1"/>
    <col min="10490" max="10490" width="10.5703125" style="96" customWidth="1"/>
    <col min="10491" max="10491" width="12.42578125" style="96" bestFit="1" customWidth="1"/>
    <col min="10492" max="10718" width="10.42578125" style="96"/>
    <col min="10719" max="10719" width="33.5703125" style="96" customWidth="1"/>
    <col min="10720" max="10720" width="10.42578125" style="96" customWidth="1"/>
    <col min="10721" max="10721" width="0.42578125" style="96" customWidth="1"/>
    <col min="10722" max="10722" width="12" style="96" customWidth="1"/>
    <col min="10723" max="10723" width="0.42578125" style="96" customWidth="1"/>
    <col min="10724" max="10724" width="10.42578125" style="96" customWidth="1"/>
    <col min="10725" max="10725" width="0.42578125" style="96" customWidth="1"/>
    <col min="10726" max="10726" width="9.42578125" style="96" customWidth="1"/>
    <col min="10727" max="10727" width="0.42578125" style="96" customWidth="1"/>
    <col min="10728" max="10728" width="11" style="96" customWidth="1"/>
    <col min="10729" max="10729" width="0.42578125" style="96" customWidth="1"/>
    <col min="10730" max="10730" width="12.42578125" style="96" customWidth="1"/>
    <col min="10731" max="10731" width="0.42578125" style="96" customWidth="1"/>
    <col min="10732" max="10732" width="11.42578125" style="96" customWidth="1"/>
    <col min="10733" max="10733" width="0.42578125" style="96" customWidth="1"/>
    <col min="10734" max="10734" width="12.42578125" style="96" customWidth="1"/>
    <col min="10735" max="10735" width="0.42578125" style="96" customWidth="1"/>
    <col min="10736" max="10736" width="10.42578125" style="96" customWidth="1"/>
    <col min="10737" max="10737" width="0.42578125" style="96" customWidth="1"/>
    <col min="10738" max="10738" width="11.42578125" style="96" customWidth="1"/>
    <col min="10739" max="10739" width="0.42578125" style="96" customWidth="1"/>
    <col min="10740" max="10740" width="10.42578125" style="96" customWidth="1"/>
    <col min="10741" max="10741" width="0.42578125" style="96" customWidth="1"/>
    <col min="10742" max="10742" width="10.5703125" style="96" customWidth="1"/>
    <col min="10743" max="10743" width="0.42578125" style="96" customWidth="1"/>
    <col min="10744" max="10744" width="12.42578125" style="96" customWidth="1"/>
    <col min="10745" max="10745" width="0.42578125" style="96" customWidth="1"/>
    <col min="10746" max="10746" width="10.5703125" style="96" customWidth="1"/>
    <col min="10747" max="10747" width="12.42578125" style="96" bestFit="1" customWidth="1"/>
    <col min="10748" max="10974" width="10.42578125" style="96"/>
    <col min="10975" max="10975" width="33.5703125" style="96" customWidth="1"/>
    <col min="10976" max="10976" width="10.42578125" style="96" customWidth="1"/>
    <col min="10977" max="10977" width="0.42578125" style="96" customWidth="1"/>
    <col min="10978" max="10978" width="12" style="96" customWidth="1"/>
    <col min="10979" max="10979" width="0.42578125" style="96" customWidth="1"/>
    <col min="10980" max="10980" width="10.42578125" style="96" customWidth="1"/>
    <col min="10981" max="10981" width="0.42578125" style="96" customWidth="1"/>
    <col min="10982" max="10982" width="9.42578125" style="96" customWidth="1"/>
    <col min="10983" max="10983" width="0.42578125" style="96" customWidth="1"/>
    <col min="10984" max="10984" width="11" style="96" customWidth="1"/>
    <col min="10985" max="10985" width="0.42578125" style="96" customWidth="1"/>
    <col min="10986" max="10986" width="12.42578125" style="96" customWidth="1"/>
    <col min="10987" max="10987" width="0.42578125" style="96" customWidth="1"/>
    <col min="10988" max="10988" width="11.42578125" style="96" customWidth="1"/>
    <col min="10989" max="10989" width="0.42578125" style="96" customWidth="1"/>
    <col min="10990" max="10990" width="12.42578125" style="96" customWidth="1"/>
    <col min="10991" max="10991" width="0.42578125" style="96" customWidth="1"/>
    <col min="10992" max="10992" width="10.42578125" style="96" customWidth="1"/>
    <col min="10993" max="10993" width="0.42578125" style="96" customWidth="1"/>
    <col min="10994" max="10994" width="11.42578125" style="96" customWidth="1"/>
    <col min="10995" max="10995" width="0.42578125" style="96" customWidth="1"/>
    <col min="10996" max="10996" width="10.42578125" style="96" customWidth="1"/>
    <col min="10997" max="10997" width="0.42578125" style="96" customWidth="1"/>
    <col min="10998" max="10998" width="10.5703125" style="96" customWidth="1"/>
    <col min="10999" max="10999" width="0.42578125" style="96" customWidth="1"/>
    <col min="11000" max="11000" width="12.42578125" style="96" customWidth="1"/>
    <col min="11001" max="11001" width="0.42578125" style="96" customWidth="1"/>
    <col min="11002" max="11002" width="10.5703125" style="96" customWidth="1"/>
    <col min="11003" max="11003" width="12.42578125" style="96" bestFit="1" customWidth="1"/>
    <col min="11004" max="11230" width="10.42578125" style="96"/>
    <col min="11231" max="11231" width="33.5703125" style="96" customWidth="1"/>
    <col min="11232" max="11232" width="10.42578125" style="96" customWidth="1"/>
    <col min="11233" max="11233" width="0.42578125" style="96" customWidth="1"/>
    <col min="11234" max="11234" width="12" style="96" customWidth="1"/>
    <col min="11235" max="11235" width="0.42578125" style="96" customWidth="1"/>
    <col min="11236" max="11236" width="10.42578125" style="96" customWidth="1"/>
    <col min="11237" max="11237" width="0.42578125" style="96" customWidth="1"/>
    <col min="11238" max="11238" width="9.42578125" style="96" customWidth="1"/>
    <col min="11239" max="11239" width="0.42578125" style="96" customWidth="1"/>
    <col min="11240" max="11240" width="11" style="96" customWidth="1"/>
    <col min="11241" max="11241" width="0.42578125" style="96" customWidth="1"/>
    <col min="11242" max="11242" width="12.42578125" style="96" customWidth="1"/>
    <col min="11243" max="11243" width="0.42578125" style="96" customWidth="1"/>
    <col min="11244" max="11244" width="11.42578125" style="96" customWidth="1"/>
    <col min="11245" max="11245" width="0.42578125" style="96" customWidth="1"/>
    <col min="11246" max="11246" width="12.42578125" style="96" customWidth="1"/>
    <col min="11247" max="11247" width="0.42578125" style="96" customWidth="1"/>
    <col min="11248" max="11248" width="10.42578125" style="96" customWidth="1"/>
    <col min="11249" max="11249" width="0.42578125" style="96" customWidth="1"/>
    <col min="11250" max="11250" width="11.42578125" style="96" customWidth="1"/>
    <col min="11251" max="11251" width="0.42578125" style="96" customWidth="1"/>
    <col min="11252" max="11252" width="10.42578125" style="96" customWidth="1"/>
    <col min="11253" max="11253" width="0.42578125" style="96" customWidth="1"/>
    <col min="11254" max="11254" width="10.5703125" style="96" customWidth="1"/>
    <col min="11255" max="11255" width="0.42578125" style="96" customWidth="1"/>
    <col min="11256" max="11256" width="12.42578125" style="96" customWidth="1"/>
    <col min="11257" max="11257" width="0.42578125" style="96" customWidth="1"/>
    <col min="11258" max="11258" width="10.5703125" style="96" customWidth="1"/>
    <col min="11259" max="11259" width="12.42578125" style="96" bestFit="1" customWidth="1"/>
    <col min="11260" max="11486" width="10.42578125" style="96"/>
    <col min="11487" max="11487" width="33.5703125" style="96" customWidth="1"/>
    <col min="11488" max="11488" width="10.42578125" style="96" customWidth="1"/>
    <col min="11489" max="11489" width="0.42578125" style="96" customWidth="1"/>
    <col min="11490" max="11490" width="12" style="96" customWidth="1"/>
    <col min="11491" max="11491" width="0.42578125" style="96" customWidth="1"/>
    <col min="11492" max="11492" width="10.42578125" style="96" customWidth="1"/>
    <col min="11493" max="11493" width="0.42578125" style="96" customWidth="1"/>
    <col min="11494" max="11494" width="9.42578125" style="96" customWidth="1"/>
    <col min="11495" max="11495" width="0.42578125" style="96" customWidth="1"/>
    <col min="11496" max="11496" width="11" style="96" customWidth="1"/>
    <col min="11497" max="11497" width="0.42578125" style="96" customWidth="1"/>
    <col min="11498" max="11498" width="12.42578125" style="96" customWidth="1"/>
    <col min="11499" max="11499" width="0.42578125" style="96" customWidth="1"/>
    <col min="11500" max="11500" width="11.42578125" style="96" customWidth="1"/>
    <col min="11501" max="11501" width="0.42578125" style="96" customWidth="1"/>
    <col min="11502" max="11502" width="12.42578125" style="96" customWidth="1"/>
    <col min="11503" max="11503" width="0.42578125" style="96" customWidth="1"/>
    <col min="11504" max="11504" width="10.42578125" style="96" customWidth="1"/>
    <col min="11505" max="11505" width="0.42578125" style="96" customWidth="1"/>
    <col min="11506" max="11506" width="11.42578125" style="96" customWidth="1"/>
    <col min="11507" max="11507" width="0.42578125" style="96" customWidth="1"/>
    <col min="11508" max="11508" width="10.42578125" style="96" customWidth="1"/>
    <col min="11509" max="11509" width="0.42578125" style="96" customWidth="1"/>
    <col min="11510" max="11510" width="10.5703125" style="96" customWidth="1"/>
    <col min="11511" max="11511" width="0.42578125" style="96" customWidth="1"/>
    <col min="11512" max="11512" width="12.42578125" style="96" customWidth="1"/>
    <col min="11513" max="11513" width="0.42578125" style="96" customWidth="1"/>
    <col min="11514" max="11514" width="10.5703125" style="96" customWidth="1"/>
    <col min="11515" max="11515" width="12.42578125" style="96" bestFit="1" customWidth="1"/>
    <col min="11516" max="11742" width="10.42578125" style="96"/>
    <col min="11743" max="11743" width="33.5703125" style="96" customWidth="1"/>
    <col min="11744" max="11744" width="10.42578125" style="96" customWidth="1"/>
    <col min="11745" max="11745" width="0.42578125" style="96" customWidth="1"/>
    <col min="11746" max="11746" width="12" style="96" customWidth="1"/>
    <col min="11747" max="11747" width="0.42578125" style="96" customWidth="1"/>
    <col min="11748" max="11748" width="10.42578125" style="96" customWidth="1"/>
    <col min="11749" max="11749" width="0.42578125" style="96" customWidth="1"/>
    <col min="11750" max="11750" width="9.42578125" style="96" customWidth="1"/>
    <col min="11751" max="11751" width="0.42578125" style="96" customWidth="1"/>
    <col min="11752" max="11752" width="11" style="96" customWidth="1"/>
    <col min="11753" max="11753" width="0.42578125" style="96" customWidth="1"/>
    <col min="11754" max="11754" width="12.42578125" style="96" customWidth="1"/>
    <col min="11755" max="11755" width="0.42578125" style="96" customWidth="1"/>
    <col min="11756" max="11756" width="11.42578125" style="96" customWidth="1"/>
    <col min="11757" max="11757" width="0.42578125" style="96" customWidth="1"/>
    <col min="11758" max="11758" width="12.42578125" style="96" customWidth="1"/>
    <col min="11759" max="11759" width="0.42578125" style="96" customWidth="1"/>
    <col min="11760" max="11760" width="10.42578125" style="96" customWidth="1"/>
    <col min="11761" max="11761" width="0.42578125" style="96" customWidth="1"/>
    <col min="11762" max="11762" width="11.42578125" style="96" customWidth="1"/>
    <col min="11763" max="11763" width="0.42578125" style="96" customWidth="1"/>
    <col min="11764" max="11764" width="10.42578125" style="96" customWidth="1"/>
    <col min="11765" max="11765" width="0.42578125" style="96" customWidth="1"/>
    <col min="11766" max="11766" width="10.5703125" style="96" customWidth="1"/>
    <col min="11767" max="11767" width="0.42578125" style="96" customWidth="1"/>
    <col min="11768" max="11768" width="12.42578125" style="96" customWidth="1"/>
    <col min="11769" max="11769" width="0.42578125" style="96" customWidth="1"/>
    <col min="11770" max="11770" width="10.5703125" style="96" customWidth="1"/>
    <col min="11771" max="11771" width="12.42578125" style="96" bestFit="1" customWidth="1"/>
    <col min="11772" max="11998" width="10.42578125" style="96"/>
    <col min="11999" max="11999" width="33.5703125" style="96" customWidth="1"/>
    <col min="12000" max="12000" width="10.42578125" style="96" customWidth="1"/>
    <col min="12001" max="12001" width="0.42578125" style="96" customWidth="1"/>
    <col min="12002" max="12002" width="12" style="96" customWidth="1"/>
    <col min="12003" max="12003" width="0.42578125" style="96" customWidth="1"/>
    <col min="12004" max="12004" width="10.42578125" style="96" customWidth="1"/>
    <col min="12005" max="12005" width="0.42578125" style="96" customWidth="1"/>
    <col min="12006" max="12006" width="9.42578125" style="96" customWidth="1"/>
    <col min="12007" max="12007" width="0.42578125" style="96" customWidth="1"/>
    <col min="12008" max="12008" width="11" style="96" customWidth="1"/>
    <col min="12009" max="12009" width="0.42578125" style="96" customWidth="1"/>
    <col min="12010" max="12010" width="12.42578125" style="96" customWidth="1"/>
    <col min="12011" max="12011" width="0.42578125" style="96" customWidth="1"/>
    <col min="12012" max="12012" width="11.42578125" style="96" customWidth="1"/>
    <col min="12013" max="12013" width="0.42578125" style="96" customWidth="1"/>
    <col min="12014" max="12014" width="12.42578125" style="96" customWidth="1"/>
    <col min="12015" max="12015" width="0.42578125" style="96" customWidth="1"/>
    <col min="12016" max="12016" width="10.42578125" style="96" customWidth="1"/>
    <col min="12017" max="12017" width="0.42578125" style="96" customWidth="1"/>
    <col min="12018" max="12018" width="11.42578125" style="96" customWidth="1"/>
    <col min="12019" max="12019" width="0.42578125" style="96" customWidth="1"/>
    <col min="12020" max="12020" width="10.42578125" style="96" customWidth="1"/>
    <col min="12021" max="12021" width="0.42578125" style="96" customWidth="1"/>
    <col min="12022" max="12022" width="10.5703125" style="96" customWidth="1"/>
    <col min="12023" max="12023" width="0.42578125" style="96" customWidth="1"/>
    <col min="12024" max="12024" width="12.42578125" style="96" customWidth="1"/>
    <col min="12025" max="12025" width="0.42578125" style="96" customWidth="1"/>
    <col min="12026" max="12026" width="10.5703125" style="96" customWidth="1"/>
    <col min="12027" max="12027" width="12.42578125" style="96" bestFit="1" customWidth="1"/>
    <col min="12028" max="12254" width="10.42578125" style="96"/>
    <col min="12255" max="12255" width="33.5703125" style="96" customWidth="1"/>
    <col min="12256" max="12256" width="10.42578125" style="96" customWidth="1"/>
    <col min="12257" max="12257" width="0.42578125" style="96" customWidth="1"/>
    <col min="12258" max="12258" width="12" style="96" customWidth="1"/>
    <col min="12259" max="12259" width="0.42578125" style="96" customWidth="1"/>
    <col min="12260" max="12260" width="10.42578125" style="96" customWidth="1"/>
    <col min="12261" max="12261" width="0.42578125" style="96" customWidth="1"/>
    <col min="12262" max="12262" width="9.42578125" style="96" customWidth="1"/>
    <col min="12263" max="12263" width="0.42578125" style="96" customWidth="1"/>
    <col min="12264" max="12264" width="11" style="96" customWidth="1"/>
    <col min="12265" max="12265" width="0.42578125" style="96" customWidth="1"/>
    <col min="12266" max="12266" width="12.42578125" style="96" customWidth="1"/>
    <col min="12267" max="12267" width="0.42578125" style="96" customWidth="1"/>
    <col min="12268" max="12268" width="11.42578125" style="96" customWidth="1"/>
    <col min="12269" max="12269" width="0.42578125" style="96" customWidth="1"/>
    <col min="12270" max="12270" width="12.42578125" style="96" customWidth="1"/>
    <col min="12271" max="12271" width="0.42578125" style="96" customWidth="1"/>
    <col min="12272" max="12272" width="10.42578125" style="96" customWidth="1"/>
    <col min="12273" max="12273" width="0.42578125" style="96" customWidth="1"/>
    <col min="12274" max="12274" width="11.42578125" style="96" customWidth="1"/>
    <col min="12275" max="12275" width="0.42578125" style="96" customWidth="1"/>
    <col min="12276" max="12276" width="10.42578125" style="96" customWidth="1"/>
    <col min="12277" max="12277" width="0.42578125" style="96" customWidth="1"/>
    <col min="12278" max="12278" width="10.5703125" style="96" customWidth="1"/>
    <col min="12279" max="12279" width="0.42578125" style="96" customWidth="1"/>
    <col min="12280" max="12280" width="12.42578125" style="96" customWidth="1"/>
    <col min="12281" max="12281" width="0.42578125" style="96" customWidth="1"/>
    <col min="12282" max="12282" width="10.5703125" style="96" customWidth="1"/>
    <col min="12283" max="12283" width="12.42578125" style="96" bestFit="1" customWidth="1"/>
    <col min="12284" max="12510" width="10.42578125" style="96"/>
    <col min="12511" max="12511" width="33.5703125" style="96" customWidth="1"/>
    <col min="12512" max="12512" width="10.42578125" style="96" customWidth="1"/>
    <col min="12513" max="12513" width="0.42578125" style="96" customWidth="1"/>
    <col min="12514" max="12514" width="12" style="96" customWidth="1"/>
    <col min="12515" max="12515" width="0.42578125" style="96" customWidth="1"/>
    <col min="12516" max="12516" width="10.42578125" style="96" customWidth="1"/>
    <col min="12517" max="12517" width="0.42578125" style="96" customWidth="1"/>
    <col min="12518" max="12518" width="9.42578125" style="96" customWidth="1"/>
    <col min="12519" max="12519" width="0.42578125" style="96" customWidth="1"/>
    <col min="12520" max="12520" width="11" style="96" customWidth="1"/>
    <col min="12521" max="12521" width="0.42578125" style="96" customWidth="1"/>
    <col min="12522" max="12522" width="12.42578125" style="96" customWidth="1"/>
    <col min="12523" max="12523" width="0.42578125" style="96" customWidth="1"/>
    <col min="12524" max="12524" width="11.42578125" style="96" customWidth="1"/>
    <col min="12525" max="12525" width="0.42578125" style="96" customWidth="1"/>
    <col min="12526" max="12526" width="12.42578125" style="96" customWidth="1"/>
    <col min="12527" max="12527" width="0.42578125" style="96" customWidth="1"/>
    <col min="12528" max="12528" width="10.42578125" style="96" customWidth="1"/>
    <col min="12529" max="12529" width="0.42578125" style="96" customWidth="1"/>
    <col min="12530" max="12530" width="11.42578125" style="96" customWidth="1"/>
    <col min="12531" max="12531" width="0.42578125" style="96" customWidth="1"/>
    <col min="12532" max="12532" width="10.42578125" style="96" customWidth="1"/>
    <col min="12533" max="12533" width="0.42578125" style="96" customWidth="1"/>
    <col min="12534" max="12534" width="10.5703125" style="96" customWidth="1"/>
    <col min="12535" max="12535" width="0.42578125" style="96" customWidth="1"/>
    <col min="12536" max="12536" width="12.42578125" style="96" customWidth="1"/>
    <col min="12537" max="12537" width="0.42578125" style="96" customWidth="1"/>
    <col min="12538" max="12538" width="10.5703125" style="96" customWidth="1"/>
    <col min="12539" max="12539" width="12.42578125" style="96" bestFit="1" customWidth="1"/>
    <col min="12540" max="12766" width="10.42578125" style="96"/>
    <col min="12767" max="12767" width="33.5703125" style="96" customWidth="1"/>
    <col min="12768" max="12768" width="10.42578125" style="96" customWidth="1"/>
    <col min="12769" max="12769" width="0.42578125" style="96" customWidth="1"/>
    <col min="12770" max="12770" width="12" style="96" customWidth="1"/>
    <col min="12771" max="12771" width="0.42578125" style="96" customWidth="1"/>
    <col min="12772" max="12772" width="10.42578125" style="96" customWidth="1"/>
    <col min="12773" max="12773" width="0.42578125" style="96" customWidth="1"/>
    <col min="12774" max="12774" width="9.42578125" style="96" customWidth="1"/>
    <col min="12775" max="12775" width="0.42578125" style="96" customWidth="1"/>
    <col min="12776" max="12776" width="11" style="96" customWidth="1"/>
    <col min="12777" max="12777" width="0.42578125" style="96" customWidth="1"/>
    <col min="12778" max="12778" width="12.42578125" style="96" customWidth="1"/>
    <col min="12779" max="12779" width="0.42578125" style="96" customWidth="1"/>
    <col min="12780" max="12780" width="11.42578125" style="96" customWidth="1"/>
    <col min="12781" max="12781" width="0.42578125" style="96" customWidth="1"/>
    <col min="12782" max="12782" width="12.42578125" style="96" customWidth="1"/>
    <col min="12783" max="12783" width="0.42578125" style="96" customWidth="1"/>
    <col min="12784" max="12784" width="10.42578125" style="96" customWidth="1"/>
    <col min="12785" max="12785" width="0.42578125" style="96" customWidth="1"/>
    <col min="12786" max="12786" width="11.42578125" style="96" customWidth="1"/>
    <col min="12787" max="12787" width="0.42578125" style="96" customWidth="1"/>
    <col min="12788" max="12788" width="10.42578125" style="96" customWidth="1"/>
    <col min="12789" max="12789" width="0.42578125" style="96" customWidth="1"/>
    <col min="12790" max="12790" width="10.5703125" style="96" customWidth="1"/>
    <col min="12791" max="12791" width="0.42578125" style="96" customWidth="1"/>
    <col min="12792" max="12792" width="12.42578125" style="96" customWidth="1"/>
    <col min="12793" max="12793" width="0.42578125" style="96" customWidth="1"/>
    <col min="12794" max="12794" width="10.5703125" style="96" customWidth="1"/>
    <col min="12795" max="12795" width="12.42578125" style="96" bestFit="1" customWidth="1"/>
    <col min="12796" max="13022" width="10.42578125" style="96"/>
    <col min="13023" max="13023" width="33.5703125" style="96" customWidth="1"/>
    <col min="13024" max="13024" width="10.42578125" style="96" customWidth="1"/>
    <col min="13025" max="13025" width="0.42578125" style="96" customWidth="1"/>
    <col min="13026" max="13026" width="12" style="96" customWidth="1"/>
    <col min="13027" max="13027" width="0.42578125" style="96" customWidth="1"/>
    <col min="13028" max="13028" width="10.42578125" style="96" customWidth="1"/>
    <col min="13029" max="13029" width="0.42578125" style="96" customWidth="1"/>
    <col min="13030" max="13030" width="9.42578125" style="96" customWidth="1"/>
    <col min="13031" max="13031" width="0.42578125" style="96" customWidth="1"/>
    <col min="13032" max="13032" width="11" style="96" customWidth="1"/>
    <col min="13033" max="13033" width="0.42578125" style="96" customWidth="1"/>
    <col min="13034" max="13034" width="12.42578125" style="96" customWidth="1"/>
    <col min="13035" max="13035" width="0.42578125" style="96" customWidth="1"/>
    <col min="13036" max="13036" width="11.42578125" style="96" customWidth="1"/>
    <col min="13037" max="13037" width="0.42578125" style="96" customWidth="1"/>
    <col min="13038" max="13038" width="12.42578125" style="96" customWidth="1"/>
    <col min="13039" max="13039" width="0.42578125" style="96" customWidth="1"/>
    <col min="13040" max="13040" width="10.42578125" style="96" customWidth="1"/>
    <col min="13041" max="13041" width="0.42578125" style="96" customWidth="1"/>
    <col min="13042" max="13042" width="11.42578125" style="96" customWidth="1"/>
    <col min="13043" max="13043" width="0.42578125" style="96" customWidth="1"/>
    <col min="13044" max="13044" width="10.42578125" style="96" customWidth="1"/>
    <col min="13045" max="13045" width="0.42578125" style="96" customWidth="1"/>
    <col min="13046" max="13046" width="10.5703125" style="96" customWidth="1"/>
    <col min="13047" max="13047" width="0.42578125" style="96" customWidth="1"/>
    <col min="13048" max="13048" width="12.42578125" style="96" customWidth="1"/>
    <col min="13049" max="13049" width="0.42578125" style="96" customWidth="1"/>
    <col min="13050" max="13050" width="10.5703125" style="96" customWidth="1"/>
    <col min="13051" max="13051" width="12.42578125" style="96" bestFit="1" customWidth="1"/>
    <col min="13052" max="13278" width="10.42578125" style="96"/>
    <col min="13279" max="13279" width="33.5703125" style="96" customWidth="1"/>
    <col min="13280" max="13280" width="10.42578125" style="96" customWidth="1"/>
    <col min="13281" max="13281" width="0.42578125" style="96" customWidth="1"/>
    <col min="13282" max="13282" width="12" style="96" customWidth="1"/>
    <col min="13283" max="13283" width="0.42578125" style="96" customWidth="1"/>
    <col min="13284" max="13284" width="10.42578125" style="96" customWidth="1"/>
    <col min="13285" max="13285" width="0.42578125" style="96" customWidth="1"/>
    <col min="13286" max="13286" width="9.42578125" style="96" customWidth="1"/>
    <col min="13287" max="13287" width="0.42578125" style="96" customWidth="1"/>
    <col min="13288" max="13288" width="11" style="96" customWidth="1"/>
    <col min="13289" max="13289" width="0.42578125" style="96" customWidth="1"/>
    <col min="13290" max="13290" width="12.42578125" style="96" customWidth="1"/>
    <col min="13291" max="13291" width="0.42578125" style="96" customWidth="1"/>
    <col min="13292" max="13292" width="11.42578125" style="96" customWidth="1"/>
    <col min="13293" max="13293" width="0.42578125" style="96" customWidth="1"/>
    <col min="13294" max="13294" width="12.42578125" style="96" customWidth="1"/>
    <col min="13295" max="13295" width="0.42578125" style="96" customWidth="1"/>
    <col min="13296" max="13296" width="10.42578125" style="96" customWidth="1"/>
    <col min="13297" max="13297" width="0.42578125" style="96" customWidth="1"/>
    <col min="13298" max="13298" width="11.42578125" style="96" customWidth="1"/>
    <col min="13299" max="13299" width="0.42578125" style="96" customWidth="1"/>
    <col min="13300" max="13300" width="10.42578125" style="96" customWidth="1"/>
    <col min="13301" max="13301" width="0.42578125" style="96" customWidth="1"/>
    <col min="13302" max="13302" width="10.5703125" style="96" customWidth="1"/>
    <col min="13303" max="13303" width="0.42578125" style="96" customWidth="1"/>
    <col min="13304" max="13304" width="12.42578125" style="96" customWidth="1"/>
    <col min="13305" max="13305" width="0.42578125" style="96" customWidth="1"/>
    <col min="13306" max="13306" width="10.5703125" style="96" customWidth="1"/>
    <col min="13307" max="13307" width="12.42578125" style="96" bestFit="1" customWidth="1"/>
    <col min="13308" max="13534" width="10.42578125" style="96"/>
    <col min="13535" max="13535" width="33.5703125" style="96" customWidth="1"/>
    <col min="13536" max="13536" width="10.42578125" style="96" customWidth="1"/>
    <col min="13537" max="13537" width="0.42578125" style="96" customWidth="1"/>
    <col min="13538" max="13538" width="12" style="96" customWidth="1"/>
    <col min="13539" max="13539" width="0.42578125" style="96" customWidth="1"/>
    <col min="13540" max="13540" width="10.42578125" style="96" customWidth="1"/>
    <col min="13541" max="13541" width="0.42578125" style="96" customWidth="1"/>
    <col min="13542" max="13542" width="9.42578125" style="96" customWidth="1"/>
    <col min="13543" max="13543" width="0.42578125" style="96" customWidth="1"/>
    <col min="13544" max="13544" width="11" style="96" customWidth="1"/>
    <col min="13545" max="13545" width="0.42578125" style="96" customWidth="1"/>
    <col min="13546" max="13546" width="12.42578125" style="96" customWidth="1"/>
    <col min="13547" max="13547" width="0.42578125" style="96" customWidth="1"/>
    <col min="13548" max="13548" width="11.42578125" style="96" customWidth="1"/>
    <col min="13549" max="13549" width="0.42578125" style="96" customWidth="1"/>
    <col min="13550" max="13550" width="12.42578125" style="96" customWidth="1"/>
    <col min="13551" max="13551" width="0.42578125" style="96" customWidth="1"/>
    <col min="13552" max="13552" width="10.42578125" style="96" customWidth="1"/>
    <col min="13553" max="13553" width="0.42578125" style="96" customWidth="1"/>
    <col min="13554" max="13554" width="11.42578125" style="96" customWidth="1"/>
    <col min="13555" max="13555" width="0.42578125" style="96" customWidth="1"/>
    <col min="13556" max="13556" width="10.42578125" style="96" customWidth="1"/>
    <col min="13557" max="13557" width="0.42578125" style="96" customWidth="1"/>
    <col min="13558" max="13558" width="10.5703125" style="96" customWidth="1"/>
    <col min="13559" max="13559" width="0.42578125" style="96" customWidth="1"/>
    <col min="13560" max="13560" width="12.42578125" style="96" customWidth="1"/>
    <col min="13561" max="13561" width="0.42578125" style="96" customWidth="1"/>
    <col min="13562" max="13562" width="10.5703125" style="96" customWidth="1"/>
    <col min="13563" max="13563" width="12.42578125" style="96" bestFit="1" customWidth="1"/>
    <col min="13564" max="13790" width="10.42578125" style="96"/>
    <col min="13791" max="13791" width="33.5703125" style="96" customWidth="1"/>
    <col min="13792" max="13792" width="10.42578125" style="96" customWidth="1"/>
    <col min="13793" max="13793" width="0.42578125" style="96" customWidth="1"/>
    <col min="13794" max="13794" width="12" style="96" customWidth="1"/>
    <col min="13795" max="13795" width="0.42578125" style="96" customWidth="1"/>
    <col min="13796" max="13796" width="10.42578125" style="96" customWidth="1"/>
    <col min="13797" max="13797" width="0.42578125" style="96" customWidth="1"/>
    <col min="13798" max="13798" width="9.42578125" style="96" customWidth="1"/>
    <col min="13799" max="13799" width="0.42578125" style="96" customWidth="1"/>
    <col min="13800" max="13800" width="11" style="96" customWidth="1"/>
    <col min="13801" max="13801" width="0.42578125" style="96" customWidth="1"/>
    <col min="13802" max="13802" width="12.42578125" style="96" customWidth="1"/>
    <col min="13803" max="13803" width="0.42578125" style="96" customWidth="1"/>
    <col min="13804" max="13804" width="11.42578125" style="96" customWidth="1"/>
    <col min="13805" max="13805" width="0.42578125" style="96" customWidth="1"/>
    <col min="13806" max="13806" width="12.42578125" style="96" customWidth="1"/>
    <col min="13807" max="13807" width="0.42578125" style="96" customWidth="1"/>
    <col min="13808" max="13808" width="10.42578125" style="96" customWidth="1"/>
    <col min="13809" max="13809" width="0.42578125" style="96" customWidth="1"/>
    <col min="13810" max="13810" width="11.42578125" style="96" customWidth="1"/>
    <col min="13811" max="13811" width="0.42578125" style="96" customWidth="1"/>
    <col min="13812" max="13812" width="10.42578125" style="96" customWidth="1"/>
    <col min="13813" max="13813" width="0.42578125" style="96" customWidth="1"/>
    <col min="13814" max="13814" width="10.5703125" style="96" customWidth="1"/>
    <col min="13815" max="13815" width="0.42578125" style="96" customWidth="1"/>
    <col min="13816" max="13816" width="12.42578125" style="96" customWidth="1"/>
    <col min="13817" max="13817" width="0.42578125" style="96" customWidth="1"/>
    <col min="13818" max="13818" width="10.5703125" style="96" customWidth="1"/>
    <col min="13819" max="13819" width="12.42578125" style="96" bestFit="1" customWidth="1"/>
    <col min="13820" max="14046" width="10.42578125" style="96"/>
    <col min="14047" max="14047" width="33.5703125" style="96" customWidth="1"/>
    <col min="14048" max="14048" width="10.42578125" style="96" customWidth="1"/>
    <col min="14049" max="14049" width="0.42578125" style="96" customWidth="1"/>
    <col min="14050" max="14050" width="12" style="96" customWidth="1"/>
    <col min="14051" max="14051" width="0.42578125" style="96" customWidth="1"/>
    <col min="14052" max="14052" width="10.42578125" style="96" customWidth="1"/>
    <col min="14053" max="14053" width="0.42578125" style="96" customWidth="1"/>
    <col min="14054" max="14054" width="9.42578125" style="96" customWidth="1"/>
    <col min="14055" max="14055" width="0.42578125" style="96" customWidth="1"/>
    <col min="14056" max="14056" width="11" style="96" customWidth="1"/>
    <col min="14057" max="14057" width="0.42578125" style="96" customWidth="1"/>
    <col min="14058" max="14058" width="12.42578125" style="96" customWidth="1"/>
    <col min="14059" max="14059" width="0.42578125" style="96" customWidth="1"/>
    <col min="14060" max="14060" width="11.42578125" style="96" customWidth="1"/>
    <col min="14061" max="14061" width="0.42578125" style="96" customWidth="1"/>
    <col min="14062" max="14062" width="12.42578125" style="96" customWidth="1"/>
    <col min="14063" max="14063" width="0.42578125" style="96" customWidth="1"/>
    <col min="14064" max="14064" width="10.42578125" style="96" customWidth="1"/>
    <col min="14065" max="14065" width="0.42578125" style="96" customWidth="1"/>
    <col min="14066" max="14066" width="11.42578125" style="96" customWidth="1"/>
    <col min="14067" max="14067" width="0.42578125" style="96" customWidth="1"/>
    <col min="14068" max="14068" width="10.42578125" style="96" customWidth="1"/>
    <col min="14069" max="14069" width="0.42578125" style="96" customWidth="1"/>
    <col min="14070" max="14070" width="10.5703125" style="96" customWidth="1"/>
    <col min="14071" max="14071" width="0.42578125" style="96" customWidth="1"/>
    <col min="14072" max="14072" width="12.42578125" style="96" customWidth="1"/>
    <col min="14073" max="14073" width="0.42578125" style="96" customWidth="1"/>
    <col min="14074" max="14074" width="10.5703125" style="96" customWidth="1"/>
    <col min="14075" max="14075" width="12.42578125" style="96" bestFit="1" customWidth="1"/>
    <col min="14076" max="14302" width="10.42578125" style="96"/>
    <col min="14303" max="14303" width="33.5703125" style="96" customWidth="1"/>
    <col min="14304" max="14304" width="10.42578125" style="96" customWidth="1"/>
    <col min="14305" max="14305" width="0.42578125" style="96" customWidth="1"/>
    <col min="14306" max="14306" width="12" style="96" customWidth="1"/>
    <col min="14307" max="14307" width="0.42578125" style="96" customWidth="1"/>
    <col min="14308" max="14308" width="10.42578125" style="96" customWidth="1"/>
    <col min="14309" max="14309" width="0.42578125" style="96" customWidth="1"/>
    <col min="14310" max="14310" width="9.42578125" style="96" customWidth="1"/>
    <col min="14311" max="14311" width="0.42578125" style="96" customWidth="1"/>
    <col min="14312" max="14312" width="11" style="96" customWidth="1"/>
    <col min="14313" max="14313" width="0.42578125" style="96" customWidth="1"/>
    <col min="14314" max="14314" width="12.42578125" style="96" customWidth="1"/>
    <col min="14315" max="14315" width="0.42578125" style="96" customWidth="1"/>
    <col min="14316" max="14316" width="11.42578125" style="96" customWidth="1"/>
    <col min="14317" max="14317" width="0.42578125" style="96" customWidth="1"/>
    <col min="14318" max="14318" width="12.42578125" style="96" customWidth="1"/>
    <col min="14319" max="14319" width="0.42578125" style="96" customWidth="1"/>
    <col min="14320" max="14320" width="10.42578125" style="96" customWidth="1"/>
    <col min="14321" max="14321" width="0.42578125" style="96" customWidth="1"/>
    <col min="14322" max="14322" width="11.42578125" style="96" customWidth="1"/>
    <col min="14323" max="14323" width="0.42578125" style="96" customWidth="1"/>
    <col min="14324" max="14324" width="10.42578125" style="96" customWidth="1"/>
    <col min="14325" max="14325" width="0.42578125" style="96" customWidth="1"/>
    <col min="14326" max="14326" width="10.5703125" style="96" customWidth="1"/>
    <col min="14327" max="14327" width="0.42578125" style="96" customWidth="1"/>
    <col min="14328" max="14328" width="12.42578125" style="96" customWidth="1"/>
    <col min="14329" max="14329" width="0.42578125" style="96" customWidth="1"/>
    <col min="14330" max="14330" width="10.5703125" style="96" customWidth="1"/>
    <col min="14331" max="14331" width="12.42578125" style="96" bestFit="1" customWidth="1"/>
    <col min="14332" max="14558" width="10.42578125" style="96"/>
    <col min="14559" max="14559" width="33.5703125" style="96" customWidth="1"/>
    <col min="14560" max="14560" width="10.42578125" style="96" customWidth="1"/>
    <col min="14561" max="14561" width="0.42578125" style="96" customWidth="1"/>
    <col min="14562" max="14562" width="12" style="96" customWidth="1"/>
    <col min="14563" max="14563" width="0.42578125" style="96" customWidth="1"/>
    <col min="14564" max="14564" width="10.42578125" style="96" customWidth="1"/>
    <col min="14565" max="14565" width="0.42578125" style="96" customWidth="1"/>
    <col min="14566" max="14566" width="9.42578125" style="96" customWidth="1"/>
    <col min="14567" max="14567" width="0.42578125" style="96" customWidth="1"/>
    <col min="14568" max="14568" width="11" style="96" customWidth="1"/>
    <col min="14569" max="14569" width="0.42578125" style="96" customWidth="1"/>
    <col min="14570" max="14570" width="12.42578125" style="96" customWidth="1"/>
    <col min="14571" max="14571" width="0.42578125" style="96" customWidth="1"/>
    <col min="14572" max="14572" width="11.42578125" style="96" customWidth="1"/>
    <col min="14573" max="14573" width="0.42578125" style="96" customWidth="1"/>
    <col min="14574" max="14574" width="12.42578125" style="96" customWidth="1"/>
    <col min="14575" max="14575" width="0.42578125" style="96" customWidth="1"/>
    <col min="14576" max="14576" width="10.42578125" style="96" customWidth="1"/>
    <col min="14577" max="14577" width="0.42578125" style="96" customWidth="1"/>
    <col min="14578" max="14578" width="11.42578125" style="96" customWidth="1"/>
    <col min="14579" max="14579" width="0.42578125" style="96" customWidth="1"/>
    <col min="14580" max="14580" width="10.42578125" style="96" customWidth="1"/>
    <col min="14581" max="14581" width="0.42578125" style="96" customWidth="1"/>
    <col min="14582" max="14582" width="10.5703125" style="96" customWidth="1"/>
    <col min="14583" max="14583" width="0.42578125" style="96" customWidth="1"/>
    <col min="14584" max="14584" width="12.42578125" style="96" customWidth="1"/>
    <col min="14585" max="14585" width="0.42578125" style="96" customWidth="1"/>
    <col min="14586" max="14586" width="10.5703125" style="96" customWidth="1"/>
    <col min="14587" max="14587" width="12.42578125" style="96" bestFit="1" customWidth="1"/>
    <col min="14588" max="14814" width="10.42578125" style="96"/>
    <col min="14815" max="14815" width="33.5703125" style="96" customWidth="1"/>
    <col min="14816" max="14816" width="10.42578125" style="96" customWidth="1"/>
    <col min="14817" max="14817" width="0.42578125" style="96" customWidth="1"/>
    <col min="14818" max="14818" width="12" style="96" customWidth="1"/>
    <col min="14819" max="14819" width="0.42578125" style="96" customWidth="1"/>
    <col min="14820" max="14820" width="10.42578125" style="96" customWidth="1"/>
    <col min="14821" max="14821" width="0.42578125" style="96" customWidth="1"/>
    <col min="14822" max="14822" width="9.42578125" style="96" customWidth="1"/>
    <col min="14823" max="14823" width="0.42578125" style="96" customWidth="1"/>
    <col min="14824" max="14824" width="11" style="96" customWidth="1"/>
    <col min="14825" max="14825" width="0.42578125" style="96" customWidth="1"/>
    <col min="14826" max="14826" width="12.42578125" style="96" customWidth="1"/>
    <col min="14827" max="14827" width="0.42578125" style="96" customWidth="1"/>
    <col min="14828" max="14828" width="11.42578125" style="96" customWidth="1"/>
    <col min="14829" max="14829" width="0.42578125" style="96" customWidth="1"/>
    <col min="14830" max="14830" width="12.42578125" style="96" customWidth="1"/>
    <col min="14831" max="14831" width="0.42578125" style="96" customWidth="1"/>
    <col min="14832" max="14832" width="10.42578125" style="96" customWidth="1"/>
    <col min="14833" max="14833" width="0.42578125" style="96" customWidth="1"/>
    <col min="14834" max="14834" width="11.42578125" style="96" customWidth="1"/>
    <col min="14835" max="14835" width="0.42578125" style="96" customWidth="1"/>
    <col min="14836" max="14836" width="10.42578125" style="96" customWidth="1"/>
    <col min="14837" max="14837" width="0.42578125" style="96" customWidth="1"/>
    <col min="14838" max="14838" width="10.5703125" style="96" customWidth="1"/>
    <col min="14839" max="14839" width="0.42578125" style="96" customWidth="1"/>
    <col min="14840" max="14840" width="12.42578125" style="96" customWidth="1"/>
    <col min="14841" max="14841" width="0.42578125" style="96" customWidth="1"/>
    <col min="14842" max="14842" width="10.5703125" style="96" customWidth="1"/>
    <col min="14843" max="14843" width="12.42578125" style="96" bestFit="1" customWidth="1"/>
    <col min="14844" max="15070" width="10.42578125" style="96"/>
    <col min="15071" max="15071" width="33.5703125" style="96" customWidth="1"/>
    <col min="15072" max="15072" width="10.42578125" style="96" customWidth="1"/>
    <col min="15073" max="15073" width="0.42578125" style="96" customWidth="1"/>
    <col min="15074" max="15074" width="12" style="96" customWidth="1"/>
    <col min="15075" max="15075" width="0.42578125" style="96" customWidth="1"/>
    <col min="15076" max="15076" width="10.42578125" style="96" customWidth="1"/>
    <col min="15077" max="15077" width="0.42578125" style="96" customWidth="1"/>
    <col min="15078" max="15078" width="9.42578125" style="96" customWidth="1"/>
    <col min="15079" max="15079" width="0.42578125" style="96" customWidth="1"/>
    <col min="15080" max="15080" width="11" style="96" customWidth="1"/>
    <col min="15081" max="15081" width="0.42578125" style="96" customWidth="1"/>
    <col min="15082" max="15082" width="12.42578125" style="96" customWidth="1"/>
    <col min="15083" max="15083" width="0.42578125" style="96" customWidth="1"/>
    <col min="15084" max="15084" width="11.42578125" style="96" customWidth="1"/>
    <col min="15085" max="15085" width="0.42578125" style="96" customWidth="1"/>
    <col min="15086" max="15086" width="12.42578125" style="96" customWidth="1"/>
    <col min="15087" max="15087" width="0.42578125" style="96" customWidth="1"/>
    <col min="15088" max="15088" width="10.42578125" style="96" customWidth="1"/>
    <col min="15089" max="15089" width="0.42578125" style="96" customWidth="1"/>
    <col min="15090" max="15090" width="11.42578125" style="96" customWidth="1"/>
    <col min="15091" max="15091" width="0.42578125" style="96" customWidth="1"/>
    <col min="15092" max="15092" width="10.42578125" style="96" customWidth="1"/>
    <col min="15093" max="15093" width="0.42578125" style="96" customWidth="1"/>
    <col min="15094" max="15094" width="10.5703125" style="96" customWidth="1"/>
    <col min="15095" max="15095" width="0.42578125" style="96" customWidth="1"/>
    <col min="15096" max="15096" width="12.42578125" style="96" customWidth="1"/>
    <col min="15097" max="15097" width="0.42578125" style="96" customWidth="1"/>
    <col min="15098" max="15098" width="10.5703125" style="96" customWidth="1"/>
    <col min="15099" max="15099" width="12.42578125" style="96" bestFit="1" customWidth="1"/>
    <col min="15100" max="15326" width="10.42578125" style="96"/>
    <col min="15327" max="15327" width="33.5703125" style="96" customWidth="1"/>
    <col min="15328" max="15328" width="10.42578125" style="96" customWidth="1"/>
    <col min="15329" max="15329" width="0.42578125" style="96" customWidth="1"/>
    <col min="15330" max="15330" width="12" style="96" customWidth="1"/>
    <col min="15331" max="15331" width="0.42578125" style="96" customWidth="1"/>
    <col min="15332" max="15332" width="10.42578125" style="96" customWidth="1"/>
    <col min="15333" max="15333" width="0.42578125" style="96" customWidth="1"/>
    <col min="15334" max="15334" width="9.42578125" style="96" customWidth="1"/>
    <col min="15335" max="15335" width="0.42578125" style="96" customWidth="1"/>
    <col min="15336" max="15336" width="11" style="96" customWidth="1"/>
    <col min="15337" max="15337" width="0.42578125" style="96" customWidth="1"/>
    <col min="15338" max="15338" width="12.42578125" style="96" customWidth="1"/>
    <col min="15339" max="15339" width="0.42578125" style="96" customWidth="1"/>
    <col min="15340" max="15340" width="11.42578125" style="96" customWidth="1"/>
    <col min="15341" max="15341" width="0.42578125" style="96" customWidth="1"/>
    <col min="15342" max="15342" width="12.42578125" style="96" customWidth="1"/>
    <col min="15343" max="15343" width="0.42578125" style="96" customWidth="1"/>
    <col min="15344" max="15344" width="10.42578125" style="96" customWidth="1"/>
    <col min="15345" max="15345" width="0.42578125" style="96" customWidth="1"/>
    <col min="15346" max="15346" width="11.42578125" style="96" customWidth="1"/>
    <col min="15347" max="15347" width="0.42578125" style="96" customWidth="1"/>
    <col min="15348" max="15348" width="10.42578125" style="96" customWidth="1"/>
    <col min="15349" max="15349" width="0.42578125" style="96" customWidth="1"/>
    <col min="15350" max="15350" width="10.5703125" style="96" customWidth="1"/>
    <col min="15351" max="15351" width="0.42578125" style="96" customWidth="1"/>
    <col min="15352" max="15352" width="12.42578125" style="96" customWidth="1"/>
    <col min="15353" max="15353" width="0.42578125" style="96" customWidth="1"/>
    <col min="15354" max="15354" width="10.5703125" style="96" customWidth="1"/>
    <col min="15355" max="15355" width="12.42578125" style="96" bestFit="1" customWidth="1"/>
    <col min="15356" max="15582" width="10.42578125" style="96"/>
    <col min="15583" max="15583" width="33.5703125" style="96" customWidth="1"/>
    <col min="15584" max="15584" width="10.42578125" style="96" customWidth="1"/>
    <col min="15585" max="15585" width="0.42578125" style="96" customWidth="1"/>
    <col min="15586" max="15586" width="12" style="96" customWidth="1"/>
    <col min="15587" max="15587" width="0.42578125" style="96" customWidth="1"/>
    <col min="15588" max="15588" width="10.42578125" style="96" customWidth="1"/>
    <col min="15589" max="15589" width="0.42578125" style="96" customWidth="1"/>
    <col min="15590" max="15590" width="9.42578125" style="96" customWidth="1"/>
    <col min="15591" max="15591" width="0.42578125" style="96" customWidth="1"/>
    <col min="15592" max="15592" width="11" style="96" customWidth="1"/>
    <col min="15593" max="15593" width="0.42578125" style="96" customWidth="1"/>
    <col min="15594" max="15594" width="12.42578125" style="96" customWidth="1"/>
    <col min="15595" max="15595" width="0.42578125" style="96" customWidth="1"/>
    <col min="15596" max="15596" width="11.42578125" style="96" customWidth="1"/>
    <col min="15597" max="15597" width="0.42578125" style="96" customWidth="1"/>
    <col min="15598" max="15598" width="12.42578125" style="96" customWidth="1"/>
    <col min="15599" max="15599" width="0.42578125" style="96" customWidth="1"/>
    <col min="15600" max="15600" width="10.42578125" style="96" customWidth="1"/>
    <col min="15601" max="15601" width="0.42578125" style="96" customWidth="1"/>
    <col min="15602" max="15602" width="11.42578125" style="96" customWidth="1"/>
    <col min="15603" max="15603" width="0.42578125" style="96" customWidth="1"/>
    <col min="15604" max="15604" width="10.42578125" style="96" customWidth="1"/>
    <col min="15605" max="15605" width="0.42578125" style="96" customWidth="1"/>
    <col min="15606" max="15606" width="10.5703125" style="96" customWidth="1"/>
    <col min="15607" max="15607" width="0.42578125" style="96" customWidth="1"/>
    <col min="15608" max="15608" width="12.42578125" style="96" customWidth="1"/>
    <col min="15609" max="15609" width="0.42578125" style="96" customWidth="1"/>
    <col min="15610" max="15610" width="10.5703125" style="96" customWidth="1"/>
    <col min="15611" max="15611" width="12.42578125" style="96" bestFit="1" customWidth="1"/>
    <col min="15612" max="15838" width="10.42578125" style="96"/>
    <col min="15839" max="15839" width="33.5703125" style="96" customWidth="1"/>
    <col min="15840" max="15840" width="10.42578125" style="96" customWidth="1"/>
    <col min="15841" max="15841" width="0.42578125" style="96" customWidth="1"/>
    <col min="15842" max="15842" width="12" style="96" customWidth="1"/>
    <col min="15843" max="15843" width="0.42578125" style="96" customWidth="1"/>
    <col min="15844" max="15844" width="10.42578125" style="96" customWidth="1"/>
    <col min="15845" max="15845" width="0.42578125" style="96" customWidth="1"/>
    <col min="15846" max="15846" width="9.42578125" style="96" customWidth="1"/>
    <col min="15847" max="15847" width="0.42578125" style="96" customWidth="1"/>
    <col min="15848" max="15848" width="11" style="96" customWidth="1"/>
    <col min="15849" max="15849" width="0.42578125" style="96" customWidth="1"/>
    <col min="15850" max="15850" width="12.42578125" style="96" customWidth="1"/>
    <col min="15851" max="15851" width="0.42578125" style="96" customWidth="1"/>
    <col min="15852" max="15852" width="11.42578125" style="96" customWidth="1"/>
    <col min="15853" max="15853" width="0.42578125" style="96" customWidth="1"/>
    <col min="15854" max="15854" width="12.42578125" style="96" customWidth="1"/>
    <col min="15855" max="15855" width="0.42578125" style="96" customWidth="1"/>
    <col min="15856" max="15856" width="10.42578125" style="96" customWidth="1"/>
    <col min="15857" max="15857" width="0.42578125" style="96" customWidth="1"/>
    <col min="15858" max="15858" width="11.42578125" style="96" customWidth="1"/>
    <col min="15859" max="15859" width="0.42578125" style="96" customWidth="1"/>
    <col min="15860" max="15860" width="10.42578125" style="96" customWidth="1"/>
    <col min="15861" max="15861" width="0.42578125" style="96" customWidth="1"/>
    <col min="15862" max="15862" width="10.5703125" style="96" customWidth="1"/>
    <col min="15863" max="15863" width="0.42578125" style="96" customWidth="1"/>
    <col min="15864" max="15864" width="12.42578125" style="96" customWidth="1"/>
    <col min="15865" max="15865" width="0.42578125" style="96" customWidth="1"/>
    <col min="15866" max="15866" width="10.5703125" style="96" customWidth="1"/>
    <col min="15867" max="15867" width="12.42578125" style="96" bestFit="1" customWidth="1"/>
    <col min="15868" max="16094" width="10.42578125" style="96"/>
    <col min="16095" max="16095" width="33.5703125" style="96" customWidth="1"/>
    <col min="16096" max="16096" width="10.42578125" style="96" customWidth="1"/>
    <col min="16097" max="16097" width="0.42578125" style="96" customWidth="1"/>
    <col min="16098" max="16098" width="12" style="96" customWidth="1"/>
    <col min="16099" max="16099" width="0.42578125" style="96" customWidth="1"/>
    <col min="16100" max="16100" width="10.42578125" style="96" customWidth="1"/>
    <col min="16101" max="16101" width="0.42578125" style="96" customWidth="1"/>
    <col min="16102" max="16102" width="9.42578125" style="96" customWidth="1"/>
    <col min="16103" max="16103" width="0.42578125" style="96" customWidth="1"/>
    <col min="16104" max="16104" width="11" style="96" customWidth="1"/>
    <col min="16105" max="16105" width="0.42578125" style="96" customWidth="1"/>
    <col min="16106" max="16106" width="12.42578125" style="96" customWidth="1"/>
    <col min="16107" max="16107" width="0.42578125" style="96" customWidth="1"/>
    <col min="16108" max="16108" width="11.42578125" style="96" customWidth="1"/>
    <col min="16109" max="16109" width="0.42578125" style="96" customWidth="1"/>
    <col min="16110" max="16110" width="12.42578125" style="96" customWidth="1"/>
    <col min="16111" max="16111" width="0.42578125" style="96" customWidth="1"/>
    <col min="16112" max="16112" width="10.42578125" style="96" customWidth="1"/>
    <col min="16113" max="16113" width="0.42578125" style="96" customWidth="1"/>
    <col min="16114" max="16114" width="11.42578125" style="96" customWidth="1"/>
    <col min="16115" max="16115" width="0.42578125" style="96" customWidth="1"/>
    <col min="16116" max="16116" width="10.42578125" style="96" customWidth="1"/>
    <col min="16117" max="16117" width="0.42578125" style="96" customWidth="1"/>
    <col min="16118" max="16118" width="10.5703125" style="96" customWidth="1"/>
    <col min="16119" max="16119" width="0.42578125" style="96" customWidth="1"/>
    <col min="16120" max="16120" width="12.42578125" style="96" customWidth="1"/>
    <col min="16121" max="16121" width="0.42578125" style="96" customWidth="1"/>
    <col min="16122" max="16122" width="10.5703125" style="96" customWidth="1"/>
    <col min="16123" max="16123" width="12.42578125" style="96" bestFit="1" customWidth="1"/>
    <col min="16124" max="16384" width="10.42578125" style="96"/>
  </cols>
  <sheetData>
    <row r="1" spans="1:34" ht="16.5" customHeight="1">
      <c r="A1" s="92" t="s">
        <v>0</v>
      </c>
      <c r="B1" s="92"/>
      <c r="C1" s="92"/>
      <c r="E1" s="94"/>
      <c r="G1" s="94"/>
      <c r="I1" s="95"/>
      <c r="M1" s="95"/>
      <c r="AE1" s="95"/>
      <c r="AG1" s="95"/>
    </row>
    <row r="2" spans="1:34" ht="16.5" customHeight="1">
      <c r="A2" s="97" t="s">
        <v>170</v>
      </c>
      <c r="B2" s="97"/>
      <c r="C2" s="97"/>
      <c r="E2" s="94"/>
      <c r="G2" s="94"/>
      <c r="I2" s="94"/>
      <c r="M2" s="94"/>
      <c r="AE2" s="94"/>
      <c r="AG2" s="94"/>
    </row>
    <row r="3" spans="1:34" ht="16.5" customHeight="1">
      <c r="A3" s="98" t="s">
        <v>111</v>
      </c>
      <c r="B3" s="99"/>
      <c r="C3" s="100"/>
      <c r="D3" s="101"/>
      <c r="E3" s="102"/>
      <c r="F3" s="101"/>
      <c r="G3" s="102"/>
      <c r="H3" s="101"/>
      <c r="I3" s="103"/>
      <c r="J3" s="101"/>
      <c r="K3" s="101"/>
      <c r="L3" s="101"/>
      <c r="M3" s="103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3"/>
      <c r="AF3" s="101"/>
      <c r="AG3" s="103"/>
      <c r="AH3" s="101"/>
    </row>
    <row r="4" spans="1:34" ht="16.5" customHeight="1">
      <c r="A4" s="104"/>
      <c r="B4" s="104"/>
      <c r="C4" s="104"/>
      <c r="E4" s="94"/>
      <c r="G4" s="94"/>
      <c r="I4" s="94"/>
      <c r="M4" s="94"/>
      <c r="AE4" s="94"/>
      <c r="AG4" s="94"/>
    </row>
    <row r="5" spans="1:34" ht="16.5" customHeight="1">
      <c r="A5" s="104"/>
      <c r="B5" s="104"/>
      <c r="C5" s="104"/>
      <c r="E5" s="94"/>
      <c r="G5" s="94"/>
      <c r="I5" s="94"/>
      <c r="M5" s="94"/>
      <c r="AE5" s="94"/>
      <c r="AG5" s="94"/>
    </row>
    <row r="6" spans="1:34" s="106" customFormat="1" ht="16.5" customHeight="1">
      <c r="A6" s="105"/>
      <c r="B6" s="105"/>
      <c r="C6" s="105"/>
      <c r="D6" s="185" t="s">
        <v>171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</row>
    <row r="7" spans="1:34" s="106" customFormat="1" ht="16.5" customHeight="1">
      <c r="A7" s="105"/>
      <c r="B7" s="105"/>
      <c r="C7" s="105"/>
      <c r="D7" s="186" t="s">
        <v>172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86"/>
      <c r="AE7" s="107"/>
      <c r="AF7" s="107"/>
      <c r="AG7" s="107"/>
      <c r="AH7" s="107"/>
    </row>
    <row r="8" spans="1:34" s="106" customFormat="1" ht="16.5" customHeight="1">
      <c r="A8" s="105"/>
      <c r="B8" s="105"/>
      <c r="C8" s="105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87" t="s">
        <v>173</v>
      </c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08"/>
      <c r="AD8" s="109"/>
      <c r="AE8" s="107"/>
      <c r="AF8" s="107"/>
      <c r="AG8" s="107"/>
      <c r="AH8" s="107"/>
    </row>
    <row r="9" spans="1:34" s="106" customFormat="1" ht="16.5" customHeight="1">
      <c r="A9" s="105"/>
      <c r="B9" s="105"/>
      <c r="C9" s="105"/>
      <c r="D9" s="108"/>
      <c r="E9" s="108"/>
      <c r="F9" s="108"/>
      <c r="G9" s="108"/>
      <c r="H9" s="185" t="s">
        <v>100</v>
      </c>
      <c r="I9" s="185"/>
      <c r="J9" s="185"/>
      <c r="K9" s="107"/>
      <c r="L9" s="185" t="s">
        <v>102</v>
      </c>
      <c r="M9" s="185"/>
      <c r="N9" s="185"/>
      <c r="O9" s="108"/>
      <c r="P9" s="187" t="s">
        <v>174</v>
      </c>
      <c r="Q9" s="187"/>
      <c r="R9" s="187"/>
      <c r="S9" s="108"/>
      <c r="T9" s="110"/>
      <c r="U9" s="108"/>
      <c r="V9" s="110"/>
      <c r="W9" s="108"/>
      <c r="X9" s="110"/>
      <c r="Y9" s="108"/>
      <c r="Z9" s="110"/>
      <c r="AA9" s="108"/>
      <c r="AB9" s="109"/>
      <c r="AC9" s="108"/>
      <c r="AD9" s="109"/>
      <c r="AE9" s="107"/>
      <c r="AF9" s="107"/>
      <c r="AG9" s="107"/>
      <c r="AH9" s="107"/>
    </row>
    <row r="10" spans="1:34" s="106" customFormat="1" ht="16.5" customHeight="1">
      <c r="A10" s="105"/>
      <c r="B10" s="105"/>
      <c r="C10" s="105"/>
      <c r="D10" s="108"/>
      <c r="E10" s="108"/>
      <c r="F10" s="108"/>
      <c r="G10" s="108"/>
      <c r="I10" s="108"/>
      <c r="J10" s="108"/>
      <c r="K10" s="108"/>
      <c r="L10" s="108"/>
      <c r="M10" s="108"/>
      <c r="N10" s="108"/>
      <c r="O10" s="108"/>
      <c r="P10" s="110"/>
      <c r="Q10" s="109"/>
      <c r="R10" s="110" t="s">
        <v>175</v>
      </c>
      <c r="S10" s="108"/>
      <c r="T10" s="110"/>
      <c r="U10" s="108"/>
      <c r="V10" s="110"/>
      <c r="W10" s="108"/>
      <c r="X10" s="111" t="s">
        <v>176</v>
      </c>
      <c r="Y10" s="108"/>
      <c r="Z10" s="111" t="s">
        <v>177</v>
      </c>
      <c r="AA10" s="108"/>
      <c r="AB10" s="109"/>
      <c r="AC10" s="108"/>
      <c r="AD10" s="109"/>
      <c r="AE10" s="107"/>
      <c r="AF10" s="107"/>
      <c r="AG10" s="107"/>
      <c r="AH10" s="107"/>
    </row>
    <row r="11" spans="1:34" s="106" customFormat="1" ht="16.5" customHeight="1">
      <c r="A11" s="105"/>
      <c r="B11" s="105"/>
      <c r="C11" s="105"/>
      <c r="D11" s="108"/>
      <c r="E11" s="108"/>
      <c r="F11" s="112"/>
      <c r="G11" s="108"/>
      <c r="H11" s="111" t="s">
        <v>178</v>
      </c>
      <c r="I11" s="108"/>
      <c r="J11" s="110"/>
      <c r="K11" s="108"/>
      <c r="L11" s="108"/>
      <c r="M11" s="108"/>
      <c r="N11" s="108"/>
      <c r="O11" s="108"/>
      <c r="P11" s="110"/>
      <c r="Q11" s="108"/>
      <c r="R11" s="110" t="s">
        <v>179</v>
      </c>
      <c r="S11" s="108"/>
      <c r="T11" s="110" t="s">
        <v>180</v>
      </c>
      <c r="U11" s="108"/>
      <c r="V11" s="110" t="s">
        <v>181</v>
      </c>
      <c r="W11" s="108"/>
      <c r="X11" s="110" t="s">
        <v>182</v>
      </c>
      <c r="Y11" s="108"/>
      <c r="Z11" s="110" t="s">
        <v>183</v>
      </c>
      <c r="AA11" s="108"/>
      <c r="AB11" s="109"/>
      <c r="AC11" s="108"/>
      <c r="AD11" s="109"/>
      <c r="AE11" s="107"/>
      <c r="AF11" s="107"/>
      <c r="AG11" s="107"/>
      <c r="AH11" s="107"/>
    </row>
    <row r="12" spans="1:34" s="113" customFormat="1" ht="16.5" customHeight="1">
      <c r="D12" s="110" t="s">
        <v>184</v>
      </c>
      <c r="E12" s="107"/>
      <c r="F12" s="112"/>
      <c r="G12" s="107"/>
      <c r="H12" s="111" t="s">
        <v>185</v>
      </c>
      <c r="J12" s="110" t="s">
        <v>186</v>
      </c>
      <c r="O12" s="107"/>
      <c r="P12" s="110"/>
      <c r="Q12" s="107"/>
      <c r="R12" s="111" t="s">
        <v>187</v>
      </c>
      <c r="S12" s="107"/>
      <c r="T12" s="110" t="s">
        <v>188</v>
      </c>
      <c r="U12" s="107"/>
      <c r="V12" s="110" t="s">
        <v>189</v>
      </c>
      <c r="W12" s="107"/>
      <c r="X12" s="110" t="s">
        <v>190</v>
      </c>
      <c r="Y12" s="107"/>
      <c r="Z12" s="110" t="s">
        <v>191</v>
      </c>
      <c r="AA12" s="107"/>
      <c r="AB12" s="110" t="s">
        <v>192</v>
      </c>
      <c r="AC12" s="107"/>
      <c r="AD12" s="110" t="s">
        <v>193</v>
      </c>
      <c r="AE12" s="108"/>
      <c r="AF12" s="114"/>
      <c r="AG12" s="108"/>
      <c r="AH12" s="110"/>
    </row>
    <row r="13" spans="1:34" s="113" customFormat="1" ht="16.5" customHeight="1">
      <c r="D13" s="110" t="s">
        <v>194</v>
      </c>
      <c r="E13" s="115"/>
      <c r="F13" s="112" t="s">
        <v>195</v>
      </c>
      <c r="G13" s="115"/>
      <c r="H13" s="111" t="s">
        <v>196</v>
      </c>
      <c r="I13" s="115"/>
      <c r="J13" s="110" t="s">
        <v>197</v>
      </c>
      <c r="K13" s="110"/>
      <c r="L13" s="110" t="s">
        <v>198</v>
      </c>
      <c r="M13" s="115"/>
      <c r="N13" s="110"/>
      <c r="O13" s="110"/>
      <c r="P13" s="111" t="s">
        <v>199</v>
      </c>
      <c r="Q13" s="110"/>
      <c r="R13" s="110" t="s">
        <v>200</v>
      </c>
      <c r="S13" s="110"/>
      <c r="T13" s="111" t="s">
        <v>201</v>
      </c>
      <c r="U13" s="110"/>
      <c r="V13" s="111" t="s">
        <v>202</v>
      </c>
      <c r="W13" s="110"/>
      <c r="X13" s="111" t="s">
        <v>203</v>
      </c>
      <c r="Y13" s="110"/>
      <c r="Z13" s="111" t="s">
        <v>204</v>
      </c>
      <c r="AA13" s="110"/>
      <c r="AB13" s="110" t="s">
        <v>205</v>
      </c>
      <c r="AC13" s="110"/>
      <c r="AD13" s="110" t="s">
        <v>206</v>
      </c>
      <c r="AE13" s="115"/>
      <c r="AF13" s="110" t="s">
        <v>207</v>
      </c>
      <c r="AG13" s="115"/>
      <c r="AH13" s="110"/>
    </row>
    <row r="14" spans="1:34" s="113" customFormat="1" ht="16.5" customHeight="1">
      <c r="D14" s="110" t="s">
        <v>208</v>
      </c>
      <c r="E14" s="115"/>
      <c r="F14" s="112" t="s">
        <v>209</v>
      </c>
      <c r="G14" s="115"/>
      <c r="H14" s="110" t="s">
        <v>210</v>
      </c>
      <c r="I14" s="115"/>
      <c r="J14" s="111" t="s">
        <v>211</v>
      </c>
      <c r="K14" s="110"/>
      <c r="L14" s="110" t="s">
        <v>212</v>
      </c>
      <c r="M14" s="115"/>
      <c r="N14" s="110" t="s">
        <v>104</v>
      </c>
      <c r="O14" s="110"/>
      <c r="P14" s="110" t="s">
        <v>213</v>
      </c>
      <c r="Q14" s="110"/>
      <c r="R14" s="110" t="s">
        <v>214</v>
      </c>
      <c r="S14" s="110"/>
      <c r="T14" s="110" t="s">
        <v>215</v>
      </c>
      <c r="U14" s="110"/>
      <c r="V14" s="110" t="s">
        <v>216</v>
      </c>
      <c r="W14" s="110"/>
      <c r="X14" s="110" t="s">
        <v>216</v>
      </c>
      <c r="Y14" s="110"/>
      <c r="Z14" s="110" t="s">
        <v>217</v>
      </c>
      <c r="AA14" s="110"/>
      <c r="AB14" s="110" t="s">
        <v>218</v>
      </c>
      <c r="AC14" s="110"/>
      <c r="AD14" s="110" t="s">
        <v>219</v>
      </c>
      <c r="AE14" s="115"/>
      <c r="AF14" s="110" t="s">
        <v>220</v>
      </c>
      <c r="AG14" s="115"/>
      <c r="AH14" s="110" t="s">
        <v>108</v>
      </c>
    </row>
    <row r="15" spans="1:34" s="113" customFormat="1" ht="16.5" customHeight="1">
      <c r="B15" s="116" t="s">
        <v>10</v>
      </c>
      <c r="D15" s="117" t="s">
        <v>11</v>
      </c>
      <c r="E15" s="115"/>
      <c r="F15" s="117" t="s">
        <v>11</v>
      </c>
      <c r="G15" s="115"/>
      <c r="H15" s="117" t="s">
        <v>11</v>
      </c>
      <c r="I15" s="115"/>
      <c r="J15" s="117" t="s">
        <v>11</v>
      </c>
      <c r="K15" s="110"/>
      <c r="L15" s="117" t="s">
        <v>11</v>
      </c>
      <c r="M15" s="115"/>
      <c r="N15" s="117" t="s">
        <v>11</v>
      </c>
      <c r="O15" s="110"/>
      <c r="P15" s="117" t="s">
        <v>11</v>
      </c>
      <c r="Q15" s="110"/>
      <c r="R15" s="117" t="s">
        <v>11</v>
      </c>
      <c r="S15" s="110"/>
      <c r="T15" s="117" t="s">
        <v>11</v>
      </c>
      <c r="U15" s="110"/>
      <c r="V15" s="117" t="s">
        <v>11</v>
      </c>
      <c r="W15" s="110"/>
      <c r="X15" s="117" t="s">
        <v>11</v>
      </c>
      <c r="Y15" s="110"/>
      <c r="Z15" s="117" t="s">
        <v>11</v>
      </c>
      <c r="AA15" s="110"/>
      <c r="AB15" s="117" t="s">
        <v>11</v>
      </c>
      <c r="AC15" s="110"/>
      <c r="AD15" s="117" t="s">
        <v>11</v>
      </c>
      <c r="AE15" s="115"/>
      <c r="AF15" s="117" t="s">
        <v>11</v>
      </c>
      <c r="AG15" s="115"/>
      <c r="AH15" s="117" t="s">
        <v>11</v>
      </c>
    </row>
    <row r="16" spans="1:34" ht="5.0999999999999996" customHeight="1">
      <c r="E16" s="93"/>
      <c r="G16" s="93"/>
      <c r="I16" s="93"/>
      <c r="M16" s="93"/>
      <c r="AE16" s="93"/>
      <c r="AG16" s="93"/>
    </row>
    <row r="17" spans="1:34" ht="16.5" customHeight="1">
      <c r="A17" s="106" t="s">
        <v>221</v>
      </c>
      <c r="B17" s="106"/>
      <c r="C17" s="106"/>
      <c r="D17" s="93">
        <v>1150000000</v>
      </c>
      <c r="E17" s="118"/>
      <c r="F17" s="93">
        <v>1070000000</v>
      </c>
      <c r="G17" s="118"/>
      <c r="H17" s="93">
        <v>1153866318</v>
      </c>
      <c r="I17" s="118"/>
      <c r="J17" s="93">
        <v>13875831</v>
      </c>
      <c r="L17" s="93">
        <v>115000000</v>
      </c>
      <c r="M17" s="118"/>
      <c r="N17" s="93">
        <v>17294537756</v>
      </c>
      <c r="O17" s="118"/>
      <c r="P17" s="93">
        <v>-348017351</v>
      </c>
      <c r="Q17" s="118"/>
      <c r="R17" s="93">
        <v>-41099472</v>
      </c>
      <c r="S17" s="118"/>
      <c r="T17" s="93">
        <v>7820437</v>
      </c>
      <c r="U17" s="118"/>
      <c r="V17" s="93">
        <v>-2981949</v>
      </c>
      <c r="W17" s="118"/>
      <c r="X17" s="93">
        <v>4805130</v>
      </c>
      <c r="Y17" s="118"/>
      <c r="Z17" s="93">
        <v>0</v>
      </c>
      <c r="AA17" s="118"/>
      <c r="AB17" s="93">
        <f>SUM(P17:Z17)</f>
        <v>-379473205</v>
      </c>
      <c r="AC17" s="119"/>
      <c r="AD17" s="93">
        <f>SUM(D17:N17,AB17)</f>
        <v>20417806700</v>
      </c>
      <c r="AE17" s="118"/>
      <c r="AF17" s="93">
        <v>5309290104</v>
      </c>
      <c r="AG17" s="118"/>
      <c r="AH17" s="93">
        <f>SUM(AD17,AF17)</f>
        <v>25727096804</v>
      </c>
    </row>
    <row r="18" spans="1:34" ht="16.5" customHeight="1">
      <c r="A18" s="120" t="s">
        <v>222</v>
      </c>
      <c r="B18" s="121">
        <v>4</v>
      </c>
      <c r="C18" s="106"/>
      <c r="D18" s="122">
        <v>0</v>
      </c>
      <c r="E18" s="118"/>
      <c r="F18" s="122">
        <v>0</v>
      </c>
      <c r="G18" s="118"/>
      <c r="H18" s="122">
        <v>0</v>
      </c>
      <c r="I18" s="118"/>
      <c r="J18" s="122">
        <v>0</v>
      </c>
      <c r="L18" s="122">
        <v>0</v>
      </c>
      <c r="M18" s="118"/>
      <c r="N18" s="122">
        <v>-160437355</v>
      </c>
      <c r="O18" s="118"/>
      <c r="P18" s="122">
        <v>0</v>
      </c>
      <c r="Q18" s="118"/>
      <c r="R18" s="122">
        <v>0</v>
      </c>
      <c r="S18" s="118"/>
      <c r="T18" s="122">
        <v>0</v>
      </c>
      <c r="U18" s="118"/>
      <c r="V18" s="122">
        <v>0</v>
      </c>
      <c r="W18" s="118"/>
      <c r="X18" s="122">
        <v>0</v>
      </c>
      <c r="Y18" s="118"/>
      <c r="Z18" s="122">
        <v>0</v>
      </c>
      <c r="AA18" s="118"/>
      <c r="AB18" s="122">
        <f>SUM(P18:Z18)</f>
        <v>0</v>
      </c>
      <c r="AC18" s="119"/>
      <c r="AD18" s="122">
        <f>SUM(D18:N18,AB18)</f>
        <v>-160437355</v>
      </c>
      <c r="AE18" s="118"/>
      <c r="AF18" s="122">
        <v>210066</v>
      </c>
      <c r="AG18" s="118"/>
      <c r="AH18" s="122">
        <f>SUM(AD18,AF18)</f>
        <v>-160227289</v>
      </c>
    </row>
    <row r="19" spans="1:34" ht="8.1" customHeight="1">
      <c r="A19" s="120"/>
      <c r="E19" s="93"/>
      <c r="G19" s="93"/>
      <c r="I19" s="93"/>
      <c r="M19" s="93"/>
      <c r="AE19" s="93"/>
      <c r="AG19" s="93"/>
    </row>
    <row r="20" spans="1:34" ht="16.5" customHeight="1">
      <c r="A20" s="106" t="s">
        <v>223</v>
      </c>
      <c r="B20" s="106"/>
      <c r="C20" s="106"/>
      <c r="D20" s="93">
        <f>SUM(D17:D18)</f>
        <v>1150000000</v>
      </c>
      <c r="E20" s="118"/>
      <c r="F20" s="93">
        <f>SUM(F17:F18)</f>
        <v>1070000000</v>
      </c>
      <c r="G20" s="118"/>
      <c r="H20" s="93">
        <f>SUM(H17:H18)</f>
        <v>1153866318</v>
      </c>
      <c r="I20" s="118"/>
      <c r="J20" s="93">
        <f>SUM(J17:J18)</f>
        <v>13875831</v>
      </c>
      <c r="L20" s="93">
        <f>SUM(L17:L18)</f>
        <v>115000000</v>
      </c>
      <c r="M20" s="118"/>
      <c r="N20" s="93">
        <f>SUM(N17:N18)</f>
        <v>17134100401</v>
      </c>
      <c r="O20" s="118"/>
      <c r="P20" s="93">
        <f>SUM(P17:P18)</f>
        <v>-348017351</v>
      </c>
      <c r="Q20" s="118"/>
      <c r="R20" s="93">
        <f>SUM(R17:R18)</f>
        <v>-41099472</v>
      </c>
      <c r="S20" s="118"/>
      <c r="T20" s="93">
        <f>SUM(T17:T18)</f>
        <v>7820437</v>
      </c>
      <c r="U20" s="118"/>
      <c r="V20" s="93">
        <f>SUM(V17:V18)</f>
        <v>-2981949</v>
      </c>
      <c r="W20" s="118"/>
      <c r="X20" s="93">
        <f>SUM(X17:X18)</f>
        <v>4805130</v>
      </c>
      <c r="Y20" s="118"/>
      <c r="Z20" s="93">
        <f>SUM(Z17:Z18)</f>
        <v>0</v>
      </c>
      <c r="AA20" s="118"/>
      <c r="AB20" s="93">
        <f>SUM(AB17:AB18)</f>
        <v>-379473205</v>
      </c>
      <c r="AC20" s="119"/>
      <c r="AD20" s="93">
        <f>SUM(AD17:AD18)</f>
        <v>20257369345</v>
      </c>
      <c r="AE20" s="118"/>
      <c r="AF20" s="93">
        <f>SUM(AF17:AF18)</f>
        <v>5309500170</v>
      </c>
      <c r="AG20" s="118"/>
      <c r="AH20" s="93">
        <f>SUM(AH17:AH18)</f>
        <v>25566869515</v>
      </c>
    </row>
    <row r="21" spans="1:34" ht="8.1" customHeight="1">
      <c r="E21" s="93"/>
      <c r="G21" s="93"/>
      <c r="I21" s="93"/>
      <c r="M21" s="93"/>
      <c r="AE21" s="93"/>
      <c r="AG21" s="93"/>
    </row>
    <row r="22" spans="1:34" ht="16.5" customHeight="1">
      <c r="A22" s="106" t="s">
        <v>224</v>
      </c>
      <c r="B22" s="106"/>
      <c r="C22" s="106"/>
      <c r="E22" s="118"/>
      <c r="G22" s="118"/>
      <c r="I22" s="118"/>
      <c r="M22" s="118"/>
      <c r="O22" s="118"/>
      <c r="Q22" s="118"/>
      <c r="S22" s="118"/>
      <c r="U22" s="118"/>
      <c r="W22" s="118"/>
      <c r="Y22" s="118"/>
      <c r="AA22" s="118"/>
      <c r="AC22" s="119"/>
      <c r="AE22" s="118"/>
      <c r="AG22" s="118"/>
    </row>
    <row r="23" spans="1:34" ht="16.5" customHeight="1">
      <c r="A23" s="123" t="s">
        <v>225</v>
      </c>
      <c r="B23" s="123"/>
      <c r="C23" s="106"/>
      <c r="E23" s="118"/>
      <c r="G23" s="118"/>
      <c r="I23" s="118"/>
      <c r="M23" s="118"/>
      <c r="O23" s="118"/>
      <c r="Q23" s="118"/>
      <c r="S23" s="118"/>
      <c r="U23" s="118"/>
      <c r="W23" s="118"/>
      <c r="Y23" s="118"/>
      <c r="AA23" s="118"/>
      <c r="AC23" s="119"/>
      <c r="AE23" s="118"/>
      <c r="AG23" s="118"/>
    </row>
    <row r="24" spans="1:34" ht="16.5" customHeight="1">
      <c r="A24" s="123" t="s">
        <v>226</v>
      </c>
      <c r="B24" s="123"/>
      <c r="C24" s="106"/>
      <c r="D24" s="124">
        <v>0</v>
      </c>
      <c r="E24" s="125"/>
      <c r="F24" s="124">
        <v>0</v>
      </c>
      <c r="G24" s="125"/>
      <c r="H24" s="124">
        <v>-1384857</v>
      </c>
      <c r="I24" s="125"/>
      <c r="J24" s="124">
        <v>0</v>
      </c>
      <c r="K24" s="125"/>
      <c r="L24" s="124">
        <v>0</v>
      </c>
      <c r="M24" s="125"/>
      <c r="N24" s="124">
        <v>0</v>
      </c>
      <c r="O24" s="125"/>
      <c r="P24" s="124">
        <v>0</v>
      </c>
      <c r="Q24" s="125"/>
      <c r="R24" s="124">
        <v>0</v>
      </c>
      <c r="S24" s="125"/>
      <c r="T24" s="124">
        <v>0</v>
      </c>
      <c r="U24" s="125"/>
      <c r="V24" s="124">
        <v>0</v>
      </c>
      <c r="W24" s="124"/>
      <c r="X24" s="124">
        <v>0</v>
      </c>
      <c r="Y24" s="124"/>
      <c r="Z24" s="124">
        <v>0</v>
      </c>
      <c r="AA24" s="125"/>
      <c r="AB24" s="124">
        <v>0</v>
      </c>
      <c r="AC24" s="119"/>
      <c r="AD24" s="93">
        <f>SUM(D24:N24,AB24)</f>
        <v>-1384857</v>
      </c>
      <c r="AE24" s="118"/>
      <c r="AF24" s="93">
        <v>-63615143</v>
      </c>
      <c r="AG24" s="118"/>
      <c r="AH24" s="93">
        <f>SUM(AD24,AF24)</f>
        <v>-65000000</v>
      </c>
    </row>
    <row r="25" spans="1:34" ht="16.5" customHeight="1">
      <c r="A25" s="123" t="s">
        <v>227</v>
      </c>
      <c r="B25" s="123"/>
      <c r="C25" s="10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</row>
    <row r="26" spans="1:34" ht="16.5" customHeight="1">
      <c r="A26" s="123" t="s">
        <v>228</v>
      </c>
      <c r="B26" s="123"/>
      <c r="C26" s="106"/>
      <c r="D26" s="124">
        <v>0</v>
      </c>
      <c r="E26" s="125"/>
      <c r="F26" s="124">
        <v>0</v>
      </c>
      <c r="G26" s="125"/>
      <c r="H26" s="124">
        <v>192044385</v>
      </c>
      <c r="I26" s="125"/>
      <c r="J26" s="124">
        <v>0</v>
      </c>
      <c r="K26" s="125"/>
      <c r="L26" s="124">
        <v>0</v>
      </c>
      <c r="M26" s="125"/>
      <c r="N26" s="124">
        <v>0</v>
      </c>
      <c r="O26" s="125"/>
      <c r="P26" s="124">
        <v>0</v>
      </c>
      <c r="Q26" s="125"/>
      <c r="R26" s="124">
        <v>0</v>
      </c>
      <c r="S26" s="125"/>
      <c r="T26" s="124">
        <v>0</v>
      </c>
      <c r="U26" s="125"/>
      <c r="V26" s="124">
        <v>0</v>
      </c>
      <c r="W26" s="124"/>
      <c r="X26" s="124">
        <v>0</v>
      </c>
      <c r="Y26" s="124"/>
      <c r="Z26" s="124">
        <v>0</v>
      </c>
      <c r="AA26" s="125"/>
      <c r="AB26" s="124">
        <v>0</v>
      </c>
      <c r="AC26" s="119"/>
      <c r="AD26" s="93">
        <f>SUM(D26:N26,AB26)</f>
        <v>192044385</v>
      </c>
      <c r="AE26" s="118"/>
      <c r="AF26" s="93">
        <v>137055721</v>
      </c>
      <c r="AG26" s="118"/>
      <c r="AH26" s="93">
        <f>SUM(AD26,AF26)</f>
        <v>329100106</v>
      </c>
    </row>
    <row r="27" spans="1:34" ht="16.5" customHeight="1">
      <c r="A27" s="123" t="s">
        <v>229</v>
      </c>
      <c r="B27" s="126">
        <v>37</v>
      </c>
      <c r="C27" s="106"/>
      <c r="D27" s="124">
        <v>0</v>
      </c>
      <c r="E27" s="125"/>
      <c r="F27" s="124">
        <v>0</v>
      </c>
      <c r="G27" s="125"/>
      <c r="H27" s="124">
        <v>0</v>
      </c>
      <c r="I27" s="125"/>
      <c r="J27" s="124">
        <v>0</v>
      </c>
      <c r="K27" s="125"/>
      <c r="L27" s="124">
        <v>0</v>
      </c>
      <c r="M27" s="125"/>
      <c r="N27" s="124">
        <v>-747432117</v>
      </c>
      <c r="O27" s="125"/>
      <c r="P27" s="124">
        <v>0</v>
      </c>
      <c r="Q27" s="125"/>
      <c r="R27" s="124">
        <v>0</v>
      </c>
      <c r="S27" s="125"/>
      <c r="T27" s="124">
        <v>0</v>
      </c>
      <c r="U27" s="125"/>
      <c r="V27" s="124">
        <v>0</v>
      </c>
      <c r="W27" s="124"/>
      <c r="X27" s="124">
        <v>0</v>
      </c>
      <c r="Y27" s="124"/>
      <c r="Z27" s="124">
        <v>0</v>
      </c>
      <c r="AA27" s="125"/>
      <c r="AB27" s="124">
        <v>0</v>
      </c>
      <c r="AC27" s="119"/>
      <c r="AD27" s="93">
        <f>SUM(D27:N27,AB27)</f>
        <v>-747432117</v>
      </c>
      <c r="AE27" s="118"/>
      <c r="AF27" s="93">
        <v>0</v>
      </c>
      <c r="AG27" s="118"/>
      <c r="AH27" s="93">
        <f>SUM(AD27,AF27)</f>
        <v>-747432117</v>
      </c>
    </row>
    <row r="28" spans="1:34" ht="16.5" customHeight="1">
      <c r="A28" s="123" t="s">
        <v>230</v>
      </c>
      <c r="B28" s="123"/>
      <c r="C28" s="106"/>
      <c r="E28" s="118"/>
      <c r="G28" s="118"/>
      <c r="I28" s="118"/>
      <c r="M28" s="118"/>
      <c r="O28" s="118"/>
      <c r="Q28" s="118"/>
      <c r="S28" s="118"/>
      <c r="U28" s="118"/>
      <c r="W28" s="118"/>
      <c r="Y28" s="118"/>
      <c r="AA28" s="118"/>
      <c r="AC28" s="119"/>
      <c r="AE28" s="118"/>
      <c r="AG28" s="118"/>
    </row>
    <row r="29" spans="1:34" ht="16.5" customHeight="1">
      <c r="A29" s="123" t="s">
        <v>231</v>
      </c>
      <c r="B29" s="123"/>
      <c r="C29" s="106"/>
      <c r="D29" s="124">
        <v>0</v>
      </c>
      <c r="E29" s="125"/>
      <c r="F29" s="124">
        <v>0</v>
      </c>
      <c r="G29" s="125"/>
      <c r="H29" s="124">
        <v>0</v>
      </c>
      <c r="I29" s="125"/>
      <c r="J29" s="124">
        <v>0</v>
      </c>
      <c r="K29" s="125"/>
      <c r="L29" s="124">
        <v>0</v>
      </c>
      <c r="M29" s="125"/>
      <c r="N29" s="124">
        <v>0</v>
      </c>
      <c r="O29" s="125"/>
      <c r="P29" s="124">
        <v>0</v>
      </c>
      <c r="Q29" s="125"/>
      <c r="R29" s="124">
        <v>0</v>
      </c>
      <c r="S29" s="125"/>
      <c r="T29" s="124">
        <v>0</v>
      </c>
      <c r="U29" s="125"/>
      <c r="V29" s="124">
        <v>0</v>
      </c>
      <c r="W29" s="124"/>
      <c r="X29" s="124">
        <v>0</v>
      </c>
      <c r="Y29" s="124"/>
      <c r="Z29" s="124">
        <v>0</v>
      </c>
      <c r="AA29" s="125"/>
      <c r="AB29" s="124">
        <v>0</v>
      </c>
      <c r="AC29" s="119"/>
      <c r="AD29" s="93">
        <f>SUM(D29:N29,AB29)</f>
        <v>0</v>
      </c>
      <c r="AE29" s="118"/>
      <c r="AF29" s="124">
        <v>-169570117</v>
      </c>
      <c r="AG29" s="118"/>
      <c r="AH29" s="93">
        <f>SUM(AD29,AF29)</f>
        <v>-169570117</v>
      </c>
    </row>
    <row r="30" spans="1:34" ht="16.5" customHeight="1">
      <c r="A30" s="123" t="s">
        <v>232</v>
      </c>
      <c r="B30" s="123"/>
      <c r="C30" s="127"/>
      <c r="D30" s="128">
        <v>0</v>
      </c>
      <c r="E30" s="125"/>
      <c r="F30" s="128">
        <v>0</v>
      </c>
      <c r="G30" s="125"/>
      <c r="H30" s="128">
        <v>0</v>
      </c>
      <c r="I30" s="125"/>
      <c r="J30" s="128">
        <v>0</v>
      </c>
      <c r="K30" s="125"/>
      <c r="L30" s="128">
        <v>0</v>
      </c>
      <c r="M30" s="125"/>
      <c r="N30" s="128">
        <v>2467115516</v>
      </c>
      <c r="O30" s="125"/>
      <c r="P30" s="128">
        <v>-369610904</v>
      </c>
      <c r="Q30" s="125"/>
      <c r="R30" s="128">
        <v>10098466</v>
      </c>
      <c r="S30" s="125"/>
      <c r="T30" s="128">
        <v>0</v>
      </c>
      <c r="U30" s="125"/>
      <c r="V30" s="128">
        <v>0</v>
      </c>
      <c r="W30" s="124"/>
      <c r="X30" s="128">
        <v>0</v>
      </c>
      <c r="Y30" s="124"/>
      <c r="Z30" s="128">
        <v>0</v>
      </c>
      <c r="AA30" s="125"/>
      <c r="AB30" s="128">
        <f>SUM(P30:Z30)</f>
        <v>-359512438</v>
      </c>
      <c r="AC30" s="119"/>
      <c r="AD30" s="101">
        <f>SUM(D30:N30,AB30)</f>
        <v>2107603078</v>
      </c>
      <c r="AF30" s="128">
        <v>890149444</v>
      </c>
      <c r="AH30" s="101">
        <f>SUM(AD30,AF30)</f>
        <v>2997752522</v>
      </c>
    </row>
    <row r="31" spans="1:34" ht="8.1" customHeight="1">
      <c r="E31" s="130"/>
      <c r="G31" s="130"/>
    </row>
    <row r="32" spans="1:34" ht="16.5" customHeight="1" thickBot="1">
      <c r="A32" s="106" t="s">
        <v>233</v>
      </c>
      <c r="B32" s="106"/>
      <c r="C32" s="106"/>
      <c r="D32" s="131">
        <f>SUM(D20:D30)</f>
        <v>1150000000</v>
      </c>
      <c r="F32" s="131">
        <f>SUM(F20:F30)</f>
        <v>1070000000</v>
      </c>
      <c r="H32" s="131">
        <f>SUM(H20:H30)</f>
        <v>1344525846</v>
      </c>
      <c r="J32" s="131">
        <f>SUM(J20:J30)</f>
        <v>13875831</v>
      </c>
      <c r="L32" s="131">
        <f>SUM(L20:L30)</f>
        <v>115000000</v>
      </c>
      <c r="N32" s="131">
        <f>SUM(N20:N30)</f>
        <v>18853783800</v>
      </c>
      <c r="P32" s="131">
        <f>SUM(P20:P30)</f>
        <v>-717628255</v>
      </c>
      <c r="R32" s="131">
        <f>SUM(R20:R30)</f>
        <v>-31001006</v>
      </c>
      <c r="T32" s="131">
        <f>SUM(T20:T30)</f>
        <v>7820437</v>
      </c>
      <c r="V32" s="131">
        <f>SUM(V20:V30)</f>
        <v>-2981949</v>
      </c>
      <c r="X32" s="131">
        <f>SUM(X20:X30)</f>
        <v>4805130</v>
      </c>
      <c r="Z32" s="131">
        <f>SUM(Z20:Z30)</f>
        <v>0</v>
      </c>
      <c r="AB32" s="131">
        <f>SUM(AB20:AB30)</f>
        <v>-738985643</v>
      </c>
      <c r="AD32" s="131">
        <f>SUM(AD20:AD30)</f>
        <v>21808199834</v>
      </c>
      <c r="AF32" s="131">
        <f>SUM(AF20:AF30)</f>
        <v>6103520075</v>
      </c>
      <c r="AH32" s="131">
        <f>SUM(AH20:AH30)</f>
        <v>27911719909</v>
      </c>
    </row>
    <row r="33" spans="1:34" ht="16.5" customHeight="1" thickTop="1">
      <c r="I33" s="132"/>
      <c r="M33" s="132"/>
      <c r="AC33" s="119"/>
    </row>
    <row r="34" spans="1:34" ht="16.350000000000001" customHeight="1">
      <c r="I34" s="132"/>
      <c r="M34" s="132"/>
      <c r="AC34" s="119"/>
    </row>
    <row r="35" spans="1:34" ht="16.5" customHeight="1">
      <c r="A35" s="106" t="s">
        <v>234</v>
      </c>
      <c r="B35" s="106"/>
      <c r="C35" s="106"/>
      <c r="D35" s="124">
        <f>D32</f>
        <v>1150000000</v>
      </c>
      <c r="E35" s="125"/>
      <c r="F35" s="124">
        <f>F32</f>
        <v>1070000000</v>
      </c>
      <c r="G35" s="125"/>
      <c r="H35" s="124">
        <f>H32</f>
        <v>1344525846</v>
      </c>
      <c r="I35" s="125"/>
      <c r="J35" s="124">
        <f>J32</f>
        <v>13875831</v>
      </c>
      <c r="K35" s="125"/>
      <c r="L35" s="124">
        <f>L32</f>
        <v>115000000</v>
      </c>
      <c r="M35" s="125"/>
      <c r="N35" s="124">
        <f>N32</f>
        <v>18853783800</v>
      </c>
      <c r="O35" s="125"/>
      <c r="P35" s="124">
        <f>P32</f>
        <v>-717628255</v>
      </c>
      <c r="Q35" s="125"/>
      <c r="R35" s="124">
        <f>R32</f>
        <v>-31001006</v>
      </c>
      <c r="S35" s="125"/>
      <c r="T35" s="124">
        <f>T32</f>
        <v>7820437</v>
      </c>
      <c r="U35" s="125"/>
      <c r="V35" s="124">
        <f>V32</f>
        <v>-2981949</v>
      </c>
      <c r="W35" s="124"/>
      <c r="X35" s="124">
        <f>X32</f>
        <v>4805130</v>
      </c>
      <c r="Y35" s="124"/>
      <c r="Z35" s="124">
        <f>Z32</f>
        <v>0</v>
      </c>
      <c r="AA35" s="125"/>
      <c r="AB35" s="124">
        <f>AB32</f>
        <v>-738985643</v>
      </c>
      <c r="AC35" s="125"/>
      <c r="AD35" s="124">
        <f>AD32</f>
        <v>21808199834</v>
      </c>
      <c r="AE35" s="118"/>
      <c r="AF35" s="124">
        <f>AF32</f>
        <v>6103520075</v>
      </c>
      <c r="AG35" s="118"/>
      <c r="AH35" s="124">
        <f>AH32</f>
        <v>27911719909</v>
      </c>
    </row>
    <row r="36" spans="1:34" ht="16.5" customHeight="1">
      <c r="A36" s="106" t="s">
        <v>224</v>
      </c>
      <c r="B36" s="106"/>
      <c r="C36" s="106"/>
      <c r="E36" s="118"/>
      <c r="G36" s="118"/>
      <c r="I36" s="118"/>
      <c r="M36" s="118"/>
      <c r="O36" s="118"/>
      <c r="Q36" s="118"/>
      <c r="S36" s="118"/>
      <c r="U36" s="118"/>
      <c r="W36" s="118"/>
      <c r="Y36" s="118"/>
      <c r="AA36" s="118"/>
      <c r="AC36" s="119"/>
      <c r="AE36" s="118"/>
      <c r="AG36" s="118"/>
    </row>
    <row r="37" spans="1:34" ht="16.5" customHeight="1">
      <c r="A37" s="96" t="s">
        <v>235</v>
      </c>
      <c r="B37" s="133"/>
      <c r="C37" s="133"/>
      <c r="D37" s="93">
        <v>0</v>
      </c>
      <c r="E37" s="118"/>
      <c r="F37" s="93">
        <v>0</v>
      </c>
      <c r="G37" s="118"/>
      <c r="H37" s="93">
        <v>0</v>
      </c>
      <c r="I37" s="118"/>
      <c r="J37" s="93">
        <v>0</v>
      </c>
      <c r="L37" s="93">
        <v>0</v>
      </c>
      <c r="M37" s="118"/>
      <c r="N37" s="93">
        <v>0</v>
      </c>
      <c r="O37" s="118"/>
      <c r="P37" s="93">
        <v>0</v>
      </c>
      <c r="Q37" s="118"/>
      <c r="R37" s="93">
        <v>0</v>
      </c>
      <c r="S37" s="118"/>
      <c r="T37" s="93">
        <v>0</v>
      </c>
      <c r="U37" s="118"/>
      <c r="V37" s="93">
        <v>0</v>
      </c>
      <c r="W37" s="118"/>
      <c r="X37" s="93">
        <v>0</v>
      </c>
      <c r="Y37" s="118"/>
      <c r="Z37" s="93">
        <v>0</v>
      </c>
      <c r="AA37" s="118"/>
      <c r="AB37" s="93">
        <f>SUM(P37:Z37)</f>
        <v>0</v>
      </c>
      <c r="AC37" s="119"/>
      <c r="AD37" s="93">
        <f>SUM(D37:N37,AB37)</f>
        <v>0</v>
      </c>
      <c r="AE37" s="118"/>
      <c r="AF37" s="93">
        <v>234082699</v>
      </c>
      <c r="AG37" s="118"/>
      <c r="AH37" s="93">
        <f>SUM(AD37,AF37)</f>
        <v>234082699</v>
      </c>
    </row>
    <row r="38" spans="1:34" ht="16.5" customHeight="1">
      <c r="A38" s="96" t="s">
        <v>227</v>
      </c>
      <c r="C38" s="106"/>
      <c r="E38" s="118"/>
      <c r="G38" s="118"/>
      <c r="I38" s="118"/>
      <c r="M38" s="118"/>
      <c r="O38" s="118"/>
      <c r="Q38" s="118"/>
      <c r="S38" s="118"/>
      <c r="U38" s="118"/>
      <c r="W38" s="118"/>
      <c r="Y38" s="118"/>
      <c r="AA38" s="118"/>
      <c r="AC38" s="119"/>
      <c r="AE38" s="118"/>
      <c r="AG38" s="118"/>
    </row>
    <row r="39" spans="1:34" ht="16.5" customHeight="1">
      <c r="A39" s="96" t="s">
        <v>228</v>
      </c>
      <c r="C39" s="106"/>
      <c r="D39" s="93">
        <v>0</v>
      </c>
      <c r="E39" s="118"/>
      <c r="F39" s="93">
        <v>0</v>
      </c>
      <c r="G39" s="118"/>
      <c r="H39" s="93">
        <v>3006312</v>
      </c>
      <c r="I39" s="118"/>
      <c r="J39" s="93">
        <v>0</v>
      </c>
      <c r="L39" s="93">
        <v>0</v>
      </c>
      <c r="M39" s="118"/>
      <c r="N39" s="93">
        <v>0</v>
      </c>
      <c r="O39" s="118"/>
      <c r="P39" s="93">
        <v>0</v>
      </c>
      <c r="Q39" s="118"/>
      <c r="R39" s="93">
        <v>0</v>
      </c>
      <c r="S39" s="118"/>
      <c r="T39" s="93">
        <v>0</v>
      </c>
      <c r="U39" s="118"/>
      <c r="V39" s="93">
        <v>0</v>
      </c>
      <c r="W39" s="118"/>
      <c r="X39" s="93">
        <v>0</v>
      </c>
      <c r="Y39" s="118"/>
      <c r="Z39" s="93">
        <v>0</v>
      </c>
      <c r="AA39" s="118"/>
      <c r="AB39" s="93">
        <f>SUM(P39:Z39)</f>
        <v>0</v>
      </c>
      <c r="AC39" s="119"/>
      <c r="AD39" s="93">
        <f>SUM(D39:N39,AB39)</f>
        <v>3006312</v>
      </c>
      <c r="AE39" s="118"/>
      <c r="AF39" s="93">
        <v>-3006312</v>
      </c>
      <c r="AG39" s="118"/>
      <c r="AH39" s="93">
        <f>SUM(AD39,AF39)</f>
        <v>0</v>
      </c>
    </row>
    <row r="40" spans="1:34" ht="16.5" customHeight="1">
      <c r="A40" s="96" t="s">
        <v>229</v>
      </c>
      <c r="B40" s="121">
        <v>37</v>
      </c>
      <c r="C40" s="106"/>
      <c r="D40" s="93">
        <v>0</v>
      </c>
      <c r="E40" s="118"/>
      <c r="F40" s="93">
        <v>0</v>
      </c>
      <c r="G40" s="118"/>
      <c r="H40" s="93">
        <v>0</v>
      </c>
      <c r="I40" s="118"/>
      <c r="J40" s="93">
        <v>0</v>
      </c>
      <c r="L40" s="93">
        <v>0</v>
      </c>
      <c r="M40" s="118"/>
      <c r="N40" s="93">
        <v>-1034920542</v>
      </c>
      <c r="O40" s="118"/>
      <c r="P40" s="93">
        <v>0</v>
      </c>
      <c r="Q40" s="118"/>
      <c r="R40" s="93">
        <v>0</v>
      </c>
      <c r="S40" s="118"/>
      <c r="T40" s="93">
        <v>0</v>
      </c>
      <c r="U40" s="118"/>
      <c r="V40" s="93">
        <v>0</v>
      </c>
      <c r="W40" s="118"/>
      <c r="X40" s="93">
        <v>0</v>
      </c>
      <c r="Y40" s="118"/>
      <c r="Z40" s="93">
        <v>0</v>
      </c>
      <c r="AA40" s="118"/>
      <c r="AB40" s="93">
        <f>SUM(P40:Z40)</f>
        <v>0</v>
      </c>
      <c r="AC40" s="119"/>
      <c r="AD40" s="93">
        <f>SUM(D40:N40,AB40)</f>
        <v>-1034920542</v>
      </c>
      <c r="AE40" s="118"/>
      <c r="AF40" s="93">
        <v>0</v>
      </c>
      <c r="AG40" s="118"/>
      <c r="AH40" s="93">
        <f>SUM(AD40,AF40)</f>
        <v>-1034920542</v>
      </c>
    </row>
    <row r="41" spans="1:34" ht="16.5" customHeight="1">
      <c r="A41" s="96" t="s">
        <v>230</v>
      </c>
      <c r="C41" s="106"/>
      <c r="E41" s="118"/>
      <c r="G41" s="118"/>
      <c r="I41" s="118"/>
      <c r="M41" s="118"/>
      <c r="O41" s="118"/>
      <c r="Q41" s="118"/>
      <c r="S41" s="118"/>
      <c r="U41" s="118"/>
      <c r="W41" s="118"/>
      <c r="Y41" s="118"/>
      <c r="AA41" s="118"/>
      <c r="AC41" s="119"/>
      <c r="AE41" s="118"/>
      <c r="AG41" s="118"/>
    </row>
    <row r="42" spans="1:34" ht="16.5" customHeight="1">
      <c r="A42" s="96" t="s">
        <v>231</v>
      </c>
      <c r="C42" s="106"/>
      <c r="D42" s="93">
        <v>0</v>
      </c>
      <c r="E42" s="118"/>
      <c r="F42" s="93">
        <v>0</v>
      </c>
      <c r="G42" s="118"/>
      <c r="H42" s="93">
        <v>0</v>
      </c>
      <c r="I42" s="118"/>
      <c r="J42" s="93">
        <v>0</v>
      </c>
      <c r="L42" s="93">
        <v>0</v>
      </c>
      <c r="M42" s="118"/>
      <c r="N42" s="93">
        <v>0</v>
      </c>
      <c r="O42" s="118"/>
      <c r="P42" s="93">
        <v>0</v>
      </c>
      <c r="Q42" s="118"/>
      <c r="R42" s="93">
        <v>0</v>
      </c>
      <c r="S42" s="118"/>
      <c r="T42" s="93">
        <v>0</v>
      </c>
      <c r="U42" s="118"/>
      <c r="V42" s="93">
        <v>0</v>
      </c>
      <c r="W42" s="118"/>
      <c r="X42" s="93">
        <v>0</v>
      </c>
      <c r="Y42" s="118"/>
      <c r="Z42" s="93">
        <v>0</v>
      </c>
      <c r="AA42" s="118"/>
      <c r="AB42" s="93">
        <f>SUM(P42:Z42)</f>
        <v>0</v>
      </c>
      <c r="AC42" s="119"/>
      <c r="AD42" s="93">
        <f>SUM(D42:N42,AB42)</f>
        <v>0</v>
      </c>
      <c r="AE42" s="118"/>
      <c r="AF42" s="93">
        <v>-164968088</v>
      </c>
      <c r="AG42" s="118"/>
      <c r="AH42" s="93">
        <f>SUM(AD42,AF42)</f>
        <v>-164968088</v>
      </c>
    </row>
    <row r="43" spans="1:34" ht="16.5" customHeight="1">
      <c r="A43" s="123" t="s">
        <v>232</v>
      </c>
      <c r="B43" s="123"/>
      <c r="C43" s="127"/>
      <c r="D43" s="101">
        <v>0</v>
      </c>
      <c r="F43" s="101">
        <v>0</v>
      </c>
      <c r="H43" s="101">
        <v>0</v>
      </c>
      <c r="J43" s="101">
        <v>0</v>
      </c>
      <c r="L43" s="101">
        <v>0</v>
      </c>
      <c r="N43" s="101">
        <v>3148658901</v>
      </c>
      <c r="P43" s="101">
        <v>-400742195</v>
      </c>
      <c r="R43" s="101">
        <v>-8562771</v>
      </c>
      <c r="T43" s="101">
        <v>38185</v>
      </c>
      <c r="V43" s="101">
        <v>-14560</v>
      </c>
      <c r="X43" s="101">
        <v>126287</v>
      </c>
      <c r="Z43" s="101">
        <v>14802662</v>
      </c>
      <c r="AB43" s="101">
        <f>SUM(P43:Z43)</f>
        <v>-394352392</v>
      </c>
      <c r="AC43" s="119"/>
      <c r="AD43" s="101">
        <f>SUM(D43:N43,AB43)</f>
        <v>2754306509</v>
      </c>
      <c r="AF43" s="101">
        <v>721176188</v>
      </c>
      <c r="AH43" s="101">
        <f>SUM(AD43,AF43)</f>
        <v>3475482697</v>
      </c>
    </row>
    <row r="44" spans="1:34" ht="8.1" customHeight="1">
      <c r="E44" s="130"/>
      <c r="G44" s="130"/>
    </row>
    <row r="45" spans="1:34" ht="16.5" customHeight="1" thickBot="1">
      <c r="A45" s="106" t="s">
        <v>236</v>
      </c>
      <c r="B45" s="106"/>
      <c r="C45" s="106"/>
      <c r="D45" s="131">
        <f>SUM(D35:D43)</f>
        <v>1150000000</v>
      </c>
      <c r="F45" s="131">
        <f>SUM(F35:F43)</f>
        <v>1070000000</v>
      </c>
      <c r="H45" s="131">
        <f>SUM(H35:H43)</f>
        <v>1347532158</v>
      </c>
      <c r="J45" s="131">
        <f>SUM(J35:J43)</f>
        <v>13875831</v>
      </c>
      <c r="L45" s="131">
        <f>SUM(L35:L43)</f>
        <v>115000000</v>
      </c>
      <c r="N45" s="131">
        <f>SUM(N35:N43)</f>
        <v>20967522159</v>
      </c>
      <c r="P45" s="131">
        <f>SUM(P35:P43)</f>
        <v>-1118370450</v>
      </c>
      <c r="R45" s="131">
        <f>SUM(R35:R43)</f>
        <v>-39563777</v>
      </c>
      <c r="T45" s="131">
        <f>SUM(T35:T43)</f>
        <v>7858622</v>
      </c>
      <c r="V45" s="131">
        <f>SUM(V35:V43)</f>
        <v>-2996509</v>
      </c>
      <c r="X45" s="131">
        <f>SUM(X35:X43)</f>
        <v>4931417</v>
      </c>
      <c r="Z45" s="131">
        <f>SUM(Z35:Z43)</f>
        <v>14802662</v>
      </c>
      <c r="AB45" s="131">
        <f>SUM(AB35:AB43)</f>
        <v>-1133338035</v>
      </c>
      <c r="AD45" s="131">
        <f>SUM(AD35:AD43)</f>
        <v>23530592113</v>
      </c>
      <c r="AF45" s="131">
        <f>SUM(AF35:AF43)</f>
        <v>6890804562</v>
      </c>
      <c r="AH45" s="131">
        <f>SUM(AH35:AH43)</f>
        <v>30421396675</v>
      </c>
    </row>
    <row r="46" spans="1:34" ht="16.5" customHeight="1" thickTop="1">
      <c r="A46" s="106"/>
      <c r="B46" s="106"/>
      <c r="C46" s="106"/>
    </row>
    <row r="47" spans="1:34" ht="16.5" customHeight="1">
      <c r="A47" s="106"/>
      <c r="B47" s="106"/>
      <c r="C47" s="106"/>
    </row>
    <row r="48" spans="1:34" ht="16.5" customHeight="1">
      <c r="A48" s="106"/>
      <c r="B48" s="106"/>
      <c r="C48" s="106"/>
    </row>
    <row r="49" spans="1:34" ht="16.5" customHeight="1">
      <c r="A49" s="106"/>
      <c r="B49" s="106"/>
      <c r="C49" s="106"/>
    </row>
    <row r="50" spans="1:34" ht="16.5" customHeight="1">
      <c r="I50" s="132"/>
      <c r="M50" s="132"/>
      <c r="AC50" s="119"/>
    </row>
    <row r="51" spans="1:34" ht="16.5" customHeight="1">
      <c r="I51" s="132"/>
      <c r="M51" s="132"/>
      <c r="AC51" s="119"/>
    </row>
    <row r="52" spans="1:34" ht="16.5" customHeight="1">
      <c r="I52" s="132"/>
      <c r="M52" s="132"/>
      <c r="AC52" s="119"/>
    </row>
    <row r="53" spans="1:34" ht="13.5" customHeight="1">
      <c r="I53" s="132"/>
      <c r="M53" s="132"/>
      <c r="AC53" s="119"/>
    </row>
    <row r="54" spans="1:34" ht="22.15" customHeight="1">
      <c r="A54" s="134" t="s">
        <v>237</v>
      </c>
      <c r="B54" s="134"/>
      <c r="C54" s="134"/>
      <c r="D54" s="101"/>
      <c r="E54" s="135"/>
      <c r="F54" s="101"/>
      <c r="G54" s="135"/>
      <c r="H54" s="101"/>
      <c r="I54" s="135"/>
      <c r="J54" s="101"/>
      <c r="K54" s="101"/>
      <c r="L54" s="101"/>
      <c r="M54" s="135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35"/>
      <c r="AF54" s="101"/>
      <c r="AG54" s="135"/>
      <c r="AH54" s="101"/>
    </row>
  </sheetData>
  <mergeCells count="6">
    <mergeCell ref="D6:AH6"/>
    <mergeCell ref="D7:AD7"/>
    <mergeCell ref="P8:AB8"/>
    <mergeCell ref="H9:J9"/>
    <mergeCell ref="L9:N9"/>
    <mergeCell ref="P9:R9"/>
  </mergeCells>
  <pageMargins left="0.4" right="0.4" top="0.5" bottom="0.6" header="0.49" footer="0.4"/>
  <pageSetup paperSize="9" scale="62" firstPageNumber="11" fitToHeight="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5DE0B-E725-4610-AF2F-0C1A77F00755}">
  <dimension ref="A1:Q34"/>
  <sheetViews>
    <sheetView topLeftCell="D1" zoomScale="110" zoomScaleNormal="110" zoomScaleSheetLayoutView="80" workbookViewId="0">
      <selection activeCell="G36" sqref="G36"/>
    </sheetView>
  </sheetViews>
  <sheetFormatPr defaultColWidth="9.28515625" defaultRowHeight="15.6" customHeight="1"/>
  <cols>
    <col min="1" max="3" width="1.42578125" style="1" customWidth="1"/>
    <col min="4" max="4" width="37.7109375" style="1" customWidth="1"/>
    <col min="5" max="5" width="4.42578125" style="1" customWidth="1"/>
    <col min="6" max="6" width="0.7109375" style="1" customWidth="1"/>
    <col min="7" max="7" width="13.5703125" style="13" customWidth="1"/>
    <col min="8" max="8" width="0.7109375" style="13" customWidth="1"/>
    <col min="9" max="9" width="13.5703125" style="13" customWidth="1"/>
    <col min="10" max="10" width="0.7109375" style="13" customWidth="1"/>
    <col min="11" max="11" width="13.5703125" style="13" customWidth="1"/>
    <col min="12" max="12" width="0.7109375" style="13" customWidth="1"/>
    <col min="13" max="13" width="13.5703125" style="13" customWidth="1"/>
    <col min="14" max="14" width="0.7109375" style="13" customWidth="1"/>
    <col min="15" max="15" width="19.140625" style="1" customWidth="1"/>
    <col min="16" max="16" width="0.7109375" style="13" customWidth="1"/>
    <col min="17" max="17" width="13.5703125" style="1" customWidth="1"/>
    <col min="18" max="16384" width="9.28515625" style="1"/>
  </cols>
  <sheetData>
    <row r="1" spans="1:17" ht="16.5" customHeight="1">
      <c r="A1" s="2" t="s">
        <v>0</v>
      </c>
      <c r="B1" s="2"/>
      <c r="C1" s="2"/>
      <c r="D1" s="2"/>
      <c r="E1" s="2"/>
      <c r="F1" s="2"/>
    </row>
    <row r="2" spans="1:17" ht="16.5" customHeight="1">
      <c r="A2" s="55" t="s">
        <v>238</v>
      </c>
      <c r="B2" s="2"/>
      <c r="C2" s="2"/>
      <c r="D2" s="2"/>
      <c r="E2" s="2"/>
      <c r="F2" s="2"/>
    </row>
    <row r="3" spans="1:17" ht="16.5" customHeight="1">
      <c r="A3" s="37" t="s">
        <v>111</v>
      </c>
      <c r="B3" s="37"/>
      <c r="C3" s="37"/>
      <c r="D3" s="37"/>
      <c r="E3" s="37"/>
      <c r="F3" s="37"/>
      <c r="G3" s="24"/>
      <c r="H3" s="24"/>
      <c r="I3" s="24"/>
      <c r="J3" s="24"/>
      <c r="K3" s="24"/>
      <c r="L3" s="24"/>
      <c r="M3" s="24"/>
      <c r="N3" s="24"/>
      <c r="O3" s="38"/>
      <c r="P3" s="24"/>
      <c r="Q3" s="38"/>
    </row>
    <row r="4" spans="1:17" s="70" customFormat="1" ht="16.5" customHeight="1">
      <c r="A4" s="136"/>
      <c r="B4" s="136"/>
      <c r="C4" s="136"/>
      <c r="D4" s="136"/>
      <c r="E4" s="136"/>
      <c r="F4" s="13"/>
      <c r="G4" s="32"/>
      <c r="H4" s="32"/>
      <c r="I4" s="32"/>
      <c r="J4" s="13"/>
      <c r="N4" s="32"/>
      <c r="O4" s="32"/>
      <c r="P4" s="32"/>
      <c r="Q4" s="32"/>
    </row>
    <row r="5" spans="1:17" s="70" customFormat="1" ht="16.5" customHeight="1">
      <c r="A5" s="136"/>
      <c r="B5" s="136"/>
      <c r="C5" s="136"/>
      <c r="D5" s="136"/>
      <c r="E5" s="136"/>
      <c r="F5" s="13"/>
      <c r="G5" s="32"/>
      <c r="H5" s="32"/>
      <c r="I5" s="32"/>
      <c r="J5" s="13"/>
      <c r="N5" s="32"/>
      <c r="O5" s="32"/>
      <c r="P5" s="32"/>
      <c r="Q5" s="32"/>
    </row>
    <row r="6" spans="1:17" s="70" customFormat="1" ht="16.5" customHeight="1">
      <c r="A6" s="136"/>
      <c r="B6" s="136"/>
      <c r="C6" s="136"/>
      <c r="D6" s="136"/>
      <c r="G6" s="183" t="s">
        <v>239</v>
      </c>
      <c r="H6" s="183"/>
      <c r="I6" s="183"/>
      <c r="J6" s="183"/>
      <c r="K6" s="183"/>
      <c r="L6" s="183"/>
      <c r="M6" s="183"/>
      <c r="N6" s="183"/>
      <c r="O6" s="183"/>
      <c r="P6" s="183"/>
      <c r="Q6" s="183"/>
    </row>
    <row r="7" spans="1:17" s="70" customFormat="1" ht="16.5" customHeight="1">
      <c r="A7" s="136"/>
      <c r="B7" s="136"/>
      <c r="C7" s="136"/>
      <c r="D7" s="136"/>
      <c r="G7" s="63"/>
      <c r="H7" s="63"/>
      <c r="I7" s="63"/>
      <c r="J7" s="63"/>
      <c r="K7" s="63"/>
      <c r="L7" s="63"/>
      <c r="M7" s="63"/>
      <c r="N7" s="63"/>
      <c r="O7" s="15" t="s">
        <v>177</v>
      </c>
      <c r="P7" s="63"/>
      <c r="Q7" s="63"/>
    </row>
    <row r="8" spans="1:17" s="70" customFormat="1" ht="16.5" customHeight="1">
      <c r="A8" s="136"/>
      <c r="B8" s="136"/>
      <c r="C8" s="136"/>
      <c r="D8" s="136"/>
      <c r="E8" s="137"/>
      <c r="F8" s="15"/>
      <c r="G8" s="15"/>
      <c r="H8" s="15"/>
      <c r="I8" s="15" t="s">
        <v>195</v>
      </c>
      <c r="J8" s="15"/>
      <c r="N8" s="15"/>
      <c r="O8" s="15" t="s">
        <v>183</v>
      </c>
      <c r="P8" s="15"/>
      <c r="Q8" s="15"/>
    </row>
    <row r="9" spans="1:17" s="70" customFormat="1" ht="16.5" customHeight="1">
      <c r="A9" s="136"/>
      <c r="B9" s="136"/>
      <c r="C9" s="136"/>
      <c r="D9" s="136"/>
      <c r="E9" s="137"/>
      <c r="F9" s="15"/>
      <c r="G9" s="15" t="s">
        <v>240</v>
      </c>
      <c r="H9" s="15"/>
      <c r="I9" s="15" t="s">
        <v>209</v>
      </c>
      <c r="J9" s="15"/>
      <c r="K9" s="183" t="s">
        <v>102</v>
      </c>
      <c r="L9" s="183"/>
      <c r="M9" s="183"/>
      <c r="N9" s="15"/>
      <c r="O9" s="15" t="s">
        <v>191</v>
      </c>
      <c r="P9" s="15"/>
      <c r="Q9" s="15"/>
    </row>
    <row r="10" spans="1:17" s="70" customFormat="1" ht="16.5" customHeight="1">
      <c r="A10" s="136"/>
      <c r="B10" s="136"/>
      <c r="C10" s="136"/>
      <c r="D10" s="136"/>
      <c r="E10" s="137"/>
      <c r="F10" s="15"/>
      <c r="G10" s="15" t="s">
        <v>241</v>
      </c>
      <c r="H10" s="15"/>
      <c r="I10" s="15" t="s">
        <v>242</v>
      </c>
      <c r="J10" s="15"/>
      <c r="K10" s="15" t="s">
        <v>198</v>
      </c>
      <c r="L10" s="15"/>
      <c r="M10" s="15"/>
      <c r="N10" s="15"/>
      <c r="O10" s="15" t="s">
        <v>204</v>
      </c>
      <c r="P10" s="15"/>
    </row>
    <row r="11" spans="1:17" s="70" customFormat="1" ht="16.5" customHeight="1">
      <c r="A11" s="136"/>
      <c r="B11" s="136"/>
      <c r="C11" s="136"/>
      <c r="D11" s="136"/>
      <c r="E11" s="137"/>
      <c r="F11" s="15"/>
      <c r="G11" s="15" t="s">
        <v>208</v>
      </c>
      <c r="H11" s="15"/>
      <c r="I11" s="15" t="s">
        <v>243</v>
      </c>
      <c r="J11" s="15"/>
      <c r="K11" s="15" t="s">
        <v>244</v>
      </c>
      <c r="L11" s="15"/>
      <c r="M11" s="15" t="s">
        <v>104</v>
      </c>
      <c r="N11" s="15"/>
      <c r="O11" s="15" t="s">
        <v>217</v>
      </c>
      <c r="P11" s="15"/>
      <c r="Q11" s="15" t="s">
        <v>108</v>
      </c>
    </row>
    <row r="12" spans="1:17" s="70" customFormat="1" ht="15" customHeight="1">
      <c r="A12" s="136"/>
      <c r="B12" s="136"/>
      <c r="C12" s="136"/>
      <c r="D12" s="136"/>
      <c r="E12" s="64" t="s">
        <v>153</v>
      </c>
      <c r="F12" s="15"/>
      <c r="G12" s="18" t="s">
        <v>11</v>
      </c>
      <c r="H12" s="15"/>
      <c r="I12" s="18" t="s">
        <v>11</v>
      </c>
      <c r="J12" s="15"/>
      <c r="K12" s="18" t="s">
        <v>11</v>
      </c>
      <c r="L12" s="15"/>
      <c r="M12" s="18" t="s">
        <v>11</v>
      </c>
      <c r="N12" s="15"/>
      <c r="O12" s="18" t="s">
        <v>11</v>
      </c>
      <c r="P12" s="15"/>
      <c r="Q12" s="18" t="s">
        <v>11</v>
      </c>
    </row>
    <row r="13" spans="1:17" s="70" customFormat="1" ht="15" customHeight="1">
      <c r="A13" s="136"/>
      <c r="B13" s="136"/>
      <c r="C13" s="136"/>
      <c r="D13" s="136"/>
      <c r="E13" s="136"/>
      <c r="F13" s="13"/>
      <c r="G13" s="32"/>
      <c r="H13" s="32"/>
      <c r="I13" s="32"/>
      <c r="J13" s="13"/>
      <c r="N13" s="32"/>
      <c r="O13" s="32"/>
      <c r="P13" s="32"/>
      <c r="Q13" s="32"/>
    </row>
    <row r="14" spans="1:17" s="70" customFormat="1" ht="15" customHeight="1">
      <c r="A14" s="138" t="s">
        <v>245</v>
      </c>
      <c r="B14" s="139"/>
      <c r="C14" s="139"/>
      <c r="D14" s="139"/>
      <c r="E14" s="136"/>
      <c r="F14" s="13"/>
      <c r="G14" s="32">
        <v>1150000000</v>
      </c>
      <c r="H14" s="50"/>
      <c r="I14" s="32">
        <v>1070000000</v>
      </c>
      <c r="J14" s="50"/>
      <c r="K14" s="32">
        <v>115000000</v>
      </c>
      <c r="L14" s="50"/>
      <c r="M14" s="32">
        <v>9161164577</v>
      </c>
      <c r="N14" s="50"/>
      <c r="O14" s="32">
        <v>0</v>
      </c>
      <c r="P14" s="50"/>
      <c r="Q14" s="32">
        <f>SUM(G14:O14)</f>
        <v>11496164577</v>
      </c>
    </row>
    <row r="15" spans="1:17" s="70" customFormat="1" ht="15" customHeight="1">
      <c r="A15" s="138" t="s">
        <v>224</v>
      </c>
      <c r="B15" s="139"/>
      <c r="C15" s="139"/>
      <c r="D15" s="139"/>
      <c r="E15" s="136"/>
      <c r="F15" s="13"/>
      <c r="G15" s="32"/>
      <c r="H15" s="50"/>
      <c r="I15" s="32"/>
      <c r="J15" s="50"/>
      <c r="K15" s="32"/>
      <c r="L15" s="50"/>
      <c r="M15" s="32"/>
      <c r="N15" s="50"/>
      <c r="O15" s="32"/>
      <c r="P15" s="50"/>
      <c r="Q15" s="32"/>
    </row>
    <row r="16" spans="1:17" s="70" customFormat="1" ht="15" customHeight="1">
      <c r="A16" s="70" t="s">
        <v>246</v>
      </c>
      <c r="E16" s="59">
        <v>37</v>
      </c>
      <c r="F16" s="13"/>
      <c r="G16" s="32">
        <v>0</v>
      </c>
      <c r="H16" s="50"/>
      <c r="I16" s="32">
        <v>0</v>
      </c>
      <c r="J16" s="50"/>
      <c r="K16" s="32">
        <v>0</v>
      </c>
      <c r="L16" s="50"/>
      <c r="M16" s="32">
        <v>-747432117</v>
      </c>
      <c r="N16" s="50"/>
      <c r="O16" s="32">
        <v>0</v>
      </c>
      <c r="P16" s="50"/>
      <c r="Q16" s="32">
        <f>SUM(G16:O16)</f>
        <v>-747432117</v>
      </c>
    </row>
    <row r="17" spans="1:17" s="70" customFormat="1" ht="15" customHeight="1">
      <c r="A17" s="70" t="s">
        <v>247</v>
      </c>
      <c r="E17" s="59"/>
      <c r="F17" s="13"/>
      <c r="G17" s="140">
        <v>0</v>
      </c>
      <c r="H17" s="50"/>
      <c r="I17" s="140">
        <v>0</v>
      </c>
      <c r="J17" s="50"/>
      <c r="K17" s="140">
        <v>0</v>
      </c>
      <c r="L17" s="50"/>
      <c r="M17" s="140">
        <v>1234104590</v>
      </c>
      <c r="N17" s="32"/>
      <c r="O17" s="140">
        <v>0</v>
      </c>
      <c r="P17" s="50"/>
      <c r="Q17" s="140">
        <f>SUM(G17:O17)</f>
        <v>1234104590</v>
      </c>
    </row>
    <row r="18" spans="1:17" s="70" customFormat="1" ht="15" customHeight="1">
      <c r="E18" s="141"/>
      <c r="F18" s="13"/>
      <c r="G18" s="50"/>
      <c r="H18" s="50"/>
      <c r="I18" s="50"/>
      <c r="J18" s="13"/>
      <c r="K18" s="50"/>
      <c r="L18" s="13"/>
      <c r="M18" s="50"/>
      <c r="N18" s="50"/>
      <c r="O18" s="50"/>
      <c r="P18" s="50"/>
      <c r="Q18" s="50"/>
    </row>
    <row r="19" spans="1:17" s="70" customFormat="1" ht="15" customHeight="1" thickBot="1">
      <c r="A19" s="138" t="s">
        <v>233</v>
      </c>
      <c r="E19" s="141"/>
      <c r="F19" s="13"/>
      <c r="G19" s="142">
        <f>SUM(G14:G17)</f>
        <v>1150000000</v>
      </c>
      <c r="H19" s="50"/>
      <c r="I19" s="142">
        <f>SUM(I14:I17)</f>
        <v>1070000000</v>
      </c>
      <c r="J19" s="50"/>
      <c r="K19" s="142">
        <f>SUM(K14:K17)</f>
        <v>115000000</v>
      </c>
      <c r="L19" s="50"/>
      <c r="M19" s="142">
        <f>SUM(M14:M17)</f>
        <v>9647837050</v>
      </c>
      <c r="N19" s="50"/>
      <c r="O19" s="142">
        <f>SUM(O14:O17)</f>
        <v>0</v>
      </c>
      <c r="P19" s="50"/>
      <c r="Q19" s="142">
        <f>SUM(Q14:Q17)</f>
        <v>11982837050</v>
      </c>
    </row>
    <row r="20" spans="1:17" s="70" customFormat="1" ht="15" customHeight="1" thickTop="1">
      <c r="A20" s="138"/>
      <c r="E20" s="141"/>
      <c r="F20" s="13"/>
      <c r="G20" s="32"/>
      <c r="H20" s="32"/>
      <c r="I20" s="32"/>
      <c r="J20" s="13"/>
      <c r="K20" s="32"/>
      <c r="L20" s="13"/>
      <c r="M20" s="32"/>
      <c r="N20" s="32"/>
      <c r="O20" s="32"/>
      <c r="P20" s="32"/>
      <c r="Q20" s="32"/>
    </row>
    <row r="21" spans="1:17" s="70" customFormat="1" ht="15" customHeight="1">
      <c r="A21" s="138"/>
      <c r="E21" s="141"/>
      <c r="F21" s="13"/>
      <c r="G21" s="32"/>
      <c r="H21" s="32"/>
      <c r="I21" s="32"/>
      <c r="J21" s="13"/>
      <c r="K21" s="32"/>
      <c r="L21" s="13"/>
      <c r="M21" s="32"/>
      <c r="N21" s="32"/>
      <c r="O21" s="32"/>
      <c r="P21" s="32"/>
      <c r="Q21" s="32"/>
    </row>
    <row r="22" spans="1:17" s="70" customFormat="1" ht="15" customHeight="1">
      <c r="A22" s="138" t="s">
        <v>234</v>
      </c>
      <c r="E22" s="141"/>
      <c r="F22" s="13"/>
      <c r="G22" s="32">
        <v>1150000000</v>
      </c>
      <c r="H22" s="32"/>
      <c r="I22" s="32">
        <v>1070000000</v>
      </c>
      <c r="J22" s="13"/>
      <c r="K22" s="32">
        <v>115000000</v>
      </c>
      <c r="L22" s="13"/>
      <c r="M22" s="32">
        <v>9647837050</v>
      </c>
      <c r="N22" s="32"/>
      <c r="O22" s="32">
        <v>0</v>
      </c>
      <c r="P22" s="32"/>
      <c r="Q22" s="32">
        <f>Q19</f>
        <v>11982837050</v>
      </c>
    </row>
    <row r="23" spans="1:17" s="70" customFormat="1" ht="15" customHeight="1">
      <c r="A23" s="138" t="s">
        <v>224</v>
      </c>
      <c r="B23" s="139"/>
      <c r="C23" s="139"/>
      <c r="D23" s="139"/>
      <c r="E23" s="141"/>
      <c r="F23" s="13"/>
      <c r="G23" s="32"/>
      <c r="H23" s="32"/>
      <c r="I23" s="32"/>
      <c r="J23" s="13"/>
      <c r="K23" s="32"/>
      <c r="L23" s="13"/>
      <c r="M23" s="32"/>
      <c r="N23" s="32"/>
      <c r="O23" s="32"/>
      <c r="P23" s="32"/>
      <c r="Q23" s="32"/>
    </row>
    <row r="24" spans="1:17" s="70" customFormat="1" ht="15" customHeight="1">
      <c r="A24" s="70" t="s">
        <v>246</v>
      </c>
      <c r="E24" s="59">
        <v>37</v>
      </c>
      <c r="F24" s="13"/>
      <c r="G24" s="32">
        <v>0</v>
      </c>
      <c r="H24" s="50"/>
      <c r="I24" s="32">
        <v>0</v>
      </c>
      <c r="J24" s="50"/>
      <c r="K24" s="32">
        <v>0</v>
      </c>
      <c r="L24" s="50"/>
      <c r="M24" s="32">
        <v>-1034920542</v>
      </c>
      <c r="N24" s="50"/>
      <c r="O24" s="32">
        <v>0</v>
      </c>
      <c r="P24" s="50"/>
      <c r="Q24" s="32">
        <f>SUM(G24:P24)</f>
        <v>-1034920542</v>
      </c>
    </row>
    <row r="25" spans="1:17" s="70" customFormat="1" ht="15" customHeight="1">
      <c r="A25" s="70" t="s">
        <v>163</v>
      </c>
      <c r="E25" s="59"/>
      <c r="F25" s="13"/>
      <c r="G25" s="140">
        <v>0</v>
      </c>
      <c r="H25" s="50"/>
      <c r="I25" s="140">
        <v>0</v>
      </c>
      <c r="J25" s="50"/>
      <c r="K25" s="140">
        <v>0</v>
      </c>
      <c r="L25" s="50"/>
      <c r="M25" s="140">
        <v>2416755271</v>
      </c>
      <c r="N25" s="50"/>
      <c r="O25" s="140">
        <v>14802662</v>
      </c>
      <c r="P25" s="50"/>
      <c r="Q25" s="140">
        <f>SUM(G25:P25)</f>
        <v>2431557933</v>
      </c>
    </row>
    <row r="26" spans="1:17" s="70" customFormat="1" ht="15" customHeight="1">
      <c r="E26" s="141"/>
      <c r="F26" s="13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s="70" customFormat="1" ht="15" customHeight="1" thickBot="1">
      <c r="A27" s="139" t="s">
        <v>236</v>
      </c>
      <c r="B27" s="139"/>
      <c r="C27" s="143"/>
      <c r="D27" s="143"/>
      <c r="E27" s="136"/>
      <c r="F27" s="13"/>
      <c r="G27" s="142">
        <f>SUM(G22:G25)</f>
        <v>1150000000</v>
      </c>
      <c r="H27" s="32"/>
      <c r="I27" s="142">
        <f>SUM(I22:I25)</f>
        <v>1070000000</v>
      </c>
      <c r="J27" s="32"/>
      <c r="K27" s="142">
        <f>SUM(K22:K25)</f>
        <v>115000000</v>
      </c>
      <c r="L27" s="32"/>
      <c r="M27" s="142">
        <f>SUM(M22:M25)</f>
        <v>11029671779</v>
      </c>
      <c r="N27" s="32"/>
      <c r="O27" s="142">
        <f>SUM(O22:O25)</f>
        <v>14802662</v>
      </c>
      <c r="P27" s="50"/>
      <c r="Q27" s="142">
        <f>SUM(Q22:Q25)</f>
        <v>13379474441</v>
      </c>
    </row>
    <row r="28" spans="1:17" s="70" customFormat="1" ht="15" customHeight="1" thickTop="1">
      <c r="A28" s="139"/>
      <c r="B28" s="139"/>
      <c r="C28" s="143"/>
      <c r="D28" s="143"/>
      <c r="E28" s="136"/>
      <c r="F28" s="13"/>
      <c r="G28" s="32"/>
      <c r="H28" s="50"/>
      <c r="I28" s="32"/>
      <c r="J28" s="50"/>
      <c r="K28" s="32"/>
      <c r="L28" s="50"/>
      <c r="M28" s="32"/>
      <c r="N28" s="50"/>
      <c r="O28" s="32"/>
      <c r="P28" s="50"/>
      <c r="Q28" s="32"/>
    </row>
    <row r="29" spans="1:17" s="70" customFormat="1" ht="15" customHeight="1">
      <c r="A29" s="139"/>
      <c r="B29" s="139"/>
      <c r="C29" s="143"/>
      <c r="D29" s="143"/>
      <c r="E29" s="136"/>
      <c r="F29" s="13"/>
      <c r="G29" s="32"/>
      <c r="H29" s="50"/>
      <c r="I29" s="32"/>
      <c r="J29" s="50"/>
      <c r="K29" s="32"/>
      <c r="L29" s="50"/>
      <c r="M29" s="32"/>
      <c r="N29" s="50"/>
      <c r="O29" s="32"/>
      <c r="P29" s="50"/>
      <c r="Q29" s="32"/>
    </row>
    <row r="30" spans="1:17" s="70" customFormat="1" ht="15" customHeight="1">
      <c r="A30" s="139"/>
      <c r="B30" s="139"/>
      <c r="C30" s="143"/>
      <c r="D30" s="143"/>
      <c r="E30" s="136"/>
      <c r="F30" s="13"/>
      <c r="G30" s="32"/>
      <c r="H30" s="50"/>
      <c r="I30" s="32"/>
      <c r="J30" s="50"/>
      <c r="K30" s="32"/>
      <c r="L30" s="50"/>
      <c r="M30" s="32"/>
      <c r="N30" s="50"/>
      <c r="O30" s="32"/>
      <c r="P30" s="50"/>
      <c r="Q30" s="32"/>
    </row>
    <row r="31" spans="1:17" s="70" customFormat="1" ht="15" customHeight="1">
      <c r="A31" s="139"/>
      <c r="B31" s="139"/>
      <c r="C31" s="143"/>
      <c r="D31" s="143"/>
      <c r="E31" s="136"/>
      <c r="F31" s="13"/>
      <c r="G31" s="32"/>
      <c r="H31" s="50"/>
      <c r="I31" s="32"/>
      <c r="J31" s="50"/>
      <c r="K31" s="32"/>
      <c r="L31" s="50"/>
      <c r="M31" s="32"/>
      <c r="N31" s="50"/>
      <c r="O31" s="32"/>
      <c r="P31" s="50"/>
      <c r="Q31" s="32"/>
    </row>
    <row r="32" spans="1:17" s="70" customFormat="1" ht="15" customHeight="1">
      <c r="A32" s="139"/>
      <c r="B32" s="139"/>
      <c r="C32" s="143"/>
      <c r="D32" s="143"/>
      <c r="E32" s="136"/>
      <c r="F32" s="13"/>
      <c r="G32" s="32"/>
      <c r="H32" s="50"/>
      <c r="I32" s="32"/>
      <c r="J32" s="50"/>
      <c r="K32" s="32"/>
      <c r="L32" s="50"/>
      <c r="M32" s="32"/>
      <c r="N32" s="50"/>
      <c r="O32" s="32"/>
      <c r="P32" s="50"/>
      <c r="Q32" s="32"/>
    </row>
    <row r="33" spans="1:17" s="70" customFormat="1" ht="8.25" customHeight="1">
      <c r="A33" s="139"/>
      <c r="B33" s="139"/>
      <c r="C33" s="143"/>
      <c r="D33" s="143"/>
      <c r="E33" s="136"/>
      <c r="F33" s="13"/>
      <c r="G33" s="32"/>
      <c r="H33" s="50"/>
      <c r="I33" s="32"/>
      <c r="J33" s="50"/>
      <c r="K33" s="32"/>
      <c r="L33" s="50"/>
      <c r="M33" s="32"/>
      <c r="N33" s="50"/>
      <c r="O33" s="32"/>
      <c r="P33" s="50"/>
      <c r="Q33" s="32"/>
    </row>
    <row r="34" spans="1:17" ht="22.15" customHeight="1">
      <c r="A34" s="39" t="s">
        <v>55</v>
      </c>
      <c r="B34" s="39"/>
      <c r="C34" s="39"/>
      <c r="D34" s="39"/>
      <c r="E34" s="38"/>
      <c r="F34" s="38"/>
      <c r="G34" s="24"/>
      <c r="H34" s="24"/>
      <c r="I34" s="24"/>
      <c r="J34" s="24"/>
      <c r="K34" s="24"/>
      <c r="L34" s="24"/>
      <c r="M34" s="24"/>
      <c r="N34" s="24"/>
      <c r="O34" s="38"/>
      <c r="P34" s="24"/>
      <c r="Q34" s="38"/>
    </row>
  </sheetData>
  <mergeCells count="2">
    <mergeCell ref="G6:Q6"/>
    <mergeCell ref="K9:M9"/>
  </mergeCells>
  <phoneticPr fontId="8" type="noConversion"/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0C9A1-89B9-46AB-8F6B-D047984034F1}">
  <dimension ref="A1:M191"/>
  <sheetViews>
    <sheetView topLeftCell="A122" zoomScale="90" zoomScaleNormal="90" zoomScaleSheetLayoutView="90" workbookViewId="0">
      <selection activeCell="G140" sqref="G140:N145"/>
    </sheetView>
  </sheetViews>
  <sheetFormatPr defaultColWidth="9.28515625" defaultRowHeight="16.5" customHeight="1"/>
  <cols>
    <col min="1" max="3" width="1.42578125" style="6" customWidth="1"/>
    <col min="4" max="4" width="50.140625" style="6" customWidth="1"/>
    <col min="5" max="5" width="5.42578125" style="144" bestFit="1" customWidth="1"/>
    <col min="6" max="6" width="0.7109375" style="6" customWidth="1"/>
    <col min="7" max="7" width="13.7109375" style="21" customWidth="1"/>
    <col min="8" max="8" width="0.7109375" style="6" customWidth="1"/>
    <col min="9" max="9" width="13.7109375" style="21" customWidth="1"/>
    <col min="10" max="10" width="0.7109375" style="21" customWidth="1"/>
    <col min="11" max="11" width="13.7109375" style="21" customWidth="1"/>
    <col min="12" max="12" width="0.7109375" style="21" customWidth="1"/>
    <col min="13" max="13" width="13.7109375" style="21" customWidth="1"/>
    <col min="14" max="16384" width="9.28515625" style="6"/>
  </cols>
  <sheetData>
    <row r="1" spans="1:13" ht="16.5" customHeight="1">
      <c r="A1" s="2" t="s">
        <v>0</v>
      </c>
      <c r="C1" s="5"/>
    </row>
    <row r="2" spans="1:13" ht="16.5" customHeight="1">
      <c r="A2" s="2" t="s">
        <v>248</v>
      </c>
      <c r="C2" s="5"/>
    </row>
    <row r="3" spans="1:13" ht="16.5" customHeight="1">
      <c r="A3" s="37" t="s">
        <v>111</v>
      </c>
      <c r="B3" s="145"/>
      <c r="C3" s="146"/>
      <c r="D3" s="145"/>
      <c r="E3" s="147"/>
      <c r="F3" s="145"/>
      <c r="G3" s="22"/>
      <c r="H3" s="145"/>
      <c r="I3" s="22"/>
      <c r="J3" s="22"/>
      <c r="K3" s="22"/>
      <c r="L3" s="22"/>
      <c r="M3" s="22"/>
    </row>
    <row r="4" spans="1:13" ht="16.5" customHeight="1">
      <c r="A4" s="2"/>
      <c r="C4" s="5"/>
    </row>
    <row r="5" spans="1:13" ht="16.5" customHeight="1">
      <c r="A5" s="2"/>
      <c r="C5" s="5"/>
    </row>
    <row r="6" spans="1:13" s="1" customFormat="1" ht="16.5" customHeight="1">
      <c r="E6" s="62"/>
      <c r="G6" s="184" t="s">
        <v>112</v>
      </c>
      <c r="H6" s="184"/>
      <c r="I6" s="184"/>
      <c r="J6" s="15"/>
      <c r="K6" s="184" t="s">
        <v>113</v>
      </c>
      <c r="L6" s="184"/>
      <c r="M6" s="184"/>
    </row>
    <row r="7" spans="1:13" s="1" customFormat="1" ht="16.5" customHeight="1">
      <c r="E7" s="62"/>
      <c r="G7" s="183" t="s">
        <v>114</v>
      </c>
      <c r="H7" s="183"/>
      <c r="I7" s="183"/>
      <c r="J7" s="15"/>
      <c r="K7" s="183" t="s">
        <v>114</v>
      </c>
      <c r="L7" s="183"/>
      <c r="M7" s="183"/>
    </row>
    <row r="8" spans="1:13" s="1" customFormat="1" ht="16.5" customHeight="1">
      <c r="E8" s="62"/>
      <c r="G8" s="14"/>
      <c r="I8" s="14" t="s">
        <v>5</v>
      </c>
      <c r="J8" s="15"/>
      <c r="K8" s="14"/>
      <c r="M8" s="14"/>
    </row>
    <row r="9" spans="1:13" s="1" customFormat="1" ht="16.5" customHeight="1">
      <c r="E9" s="62"/>
      <c r="G9" s="14" t="s">
        <v>8</v>
      </c>
      <c r="I9" s="14" t="s">
        <v>9</v>
      </c>
      <c r="J9" s="15"/>
      <c r="K9" s="14" t="s">
        <v>8</v>
      </c>
      <c r="M9" s="14" t="s">
        <v>9</v>
      </c>
    </row>
    <row r="10" spans="1:13" ht="16.5" customHeight="1">
      <c r="A10" s="5"/>
      <c r="C10" s="148"/>
      <c r="D10" s="149"/>
      <c r="E10" s="150" t="s">
        <v>10</v>
      </c>
      <c r="F10" s="17"/>
      <c r="G10" s="18" t="s">
        <v>11</v>
      </c>
      <c r="H10" s="17"/>
      <c r="I10" s="18" t="s">
        <v>11</v>
      </c>
      <c r="J10" s="15"/>
      <c r="K10" s="18" t="s">
        <v>11</v>
      </c>
      <c r="L10" s="15"/>
      <c r="M10" s="18" t="s">
        <v>11</v>
      </c>
    </row>
    <row r="11" spans="1:13" ht="16.5" customHeight="1">
      <c r="A11" s="5"/>
      <c r="C11" s="148"/>
      <c r="D11" s="149"/>
      <c r="E11" s="149"/>
      <c r="F11" s="17"/>
      <c r="G11" s="15"/>
      <c r="H11" s="17"/>
      <c r="I11" s="15"/>
      <c r="J11" s="15"/>
      <c r="K11" s="15"/>
      <c r="L11" s="15"/>
      <c r="M11" s="15"/>
    </row>
    <row r="12" spans="1:13" s="148" customFormat="1" ht="16.5" customHeight="1">
      <c r="A12" s="80" t="s">
        <v>249</v>
      </c>
      <c r="B12" s="6"/>
      <c r="C12" s="151"/>
      <c r="D12" s="152"/>
      <c r="E12" s="152"/>
    </row>
    <row r="13" spans="1:13" s="148" customFormat="1" ht="16.5" customHeight="1">
      <c r="A13" s="12" t="s">
        <v>140</v>
      </c>
      <c r="B13" s="6"/>
      <c r="C13" s="6"/>
      <c r="D13" s="152"/>
      <c r="E13" s="152"/>
      <c r="G13" s="40">
        <v>4982061486</v>
      </c>
      <c r="I13" s="40">
        <v>3952579600</v>
      </c>
      <c r="J13" s="40"/>
      <c r="K13" s="40">
        <v>2645216252</v>
      </c>
      <c r="L13" s="40"/>
      <c r="M13" s="40">
        <v>1373690252</v>
      </c>
    </row>
    <row r="14" spans="1:13" s="148" customFormat="1" ht="16.5" customHeight="1">
      <c r="A14" s="12" t="s">
        <v>250</v>
      </c>
      <c r="B14" s="6"/>
      <c r="C14" s="6"/>
      <c r="D14" s="152"/>
      <c r="E14" s="152"/>
      <c r="F14" s="40"/>
      <c r="G14" s="40"/>
      <c r="H14" s="40"/>
      <c r="I14" s="40"/>
      <c r="J14" s="40"/>
      <c r="K14" s="40"/>
      <c r="L14" s="40"/>
      <c r="M14" s="40"/>
    </row>
    <row r="15" spans="1:13" s="148" customFormat="1" ht="16.5" customHeight="1">
      <c r="A15" s="6"/>
      <c r="B15" s="12" t="s">
        <v>251</v>
      </c>
      <c r="C15" s="6"/>
      <c r="D15" s="152"/>
      <c r="E15" s="152">
        <v>34</v>
      </c>
      <c r="F15" s="40"/>
      <c r="G15" s="40">
        <v>460853144</v>
      </c>
      <c r="H15" s="40"/>
      <c r="I15" s="40">
        <v>407116567</v>
      </c>
      <c r="J15" s="40"/>
      <c r="K15" s="40">
        <v>27957833</v>
      </c>
      <c r="L15" s="40"/>
      <c r="M15" s="40">
        <v>25603902</v>
      </c>
    </row>
    <row r="16" spans="1:13" s="148" customFormat="1" ht="16.5" customHeight="1">
      <c r="A16" s="6"/>
      <c r="B16" s="12" t="s">
        <v>252</v>
      </c>
      <c r="C16" s="6"/>
      <c r="D16" s="17"/>
      <c r="E16" s="153"/>
      <c r="F16" s="40"/>
      <c r="G16" s="40">
        <v>1548277</v>
      </c>
      <c r="H16" s="40"/>
      <c r="I16" s="40">
        <v>1552519</v>
      </c>
      <c r="J16" s="40"/>
      <c r="K16" s="40">
        <v>0</v>
      </c>
      <c r="L16" s="40"/>
      <c r="M16" s="40">
        <v>0</v>
      </c>
    </row>
    <row r="17" spans="1:13" ht="16.5" customHeight="1">
      <c r="B17" s="6" t="s">
        <v>253</v>
      </c>
      <c r="D17" s="20"/>
      <c r="F17" s="40"/>
      <c r="G17" s="40">
        <v>-602226</v>
      </c>
      <c r="H17" s="40"/>
      <c r="I17" s="40">
        <v>730611</v>
      </c>
      <c r="J17" s="40"/>
      <c r="K17" s="40">
        <v>836367</v>
      </c>
      <c r="L17" s="40"/>
      <c r="M17" s="40">
        <v>1200000</v>
      </c>
    </row>
    <row r="18" spans="1:13" s="148" customFormat="1" ht="16.5" customHeight="1">
      <c r="A18" s="6"/>
      <c r="B18" s="12" t="s">
        <v>254</v>
      </c>
      <c r="C18" s="6"/>
      <c r="D18" s="17"/>
      <c r="E18" s="153" t="s">
        <v>255</v>
      </c>
      <c r="F18" s="40"/>
      <c r="G18" s="40">
        <v>0</v>
      </c>
      <c r="H18" s="40"/>
      <c r="I18" s="40">
        <v>0</v>
      </c>
      <c r="J18" s="40"/>
      <c r="K18" s="40">
        <v>1466513</v>
      </c>
      <c r="L18" s="40"/>
      <c r="M18" s="40">
        <v>0</v>
      </c>
    </row>
    <row r="19" spans="1:13" s="151" customFormat="1" ht="16.5" customHeight="1">
      <c r="B19" s="6" t="s">
        <v>256</v>
      </c>
      <c r="C19" s="6"/>
      <c r="D19" s="152"/>
      <c r="E19" s="152"/>
      <c r="G19" s="40">
        <v>362055</v>
      </c>
      <c r="I19" s="40">
        <v>73853002</v>
      </c>
      <c r="J19" s="40"/>
      <c r="K19" s="40">
        <v>-121494</v>
      </c>
      <c r="L19" s="40"/>
      <c r="M19" s="40">
        <v>-309063</v>
      </c>
    </row>
    <row r="20" spans="1:13" s="151" customFormat="1" ht="16.5" customHeight="1">
      <c r="B20" s="6" t="s">
        <v>257</v>
      </c>
      <c r="C20" s="6"/>
      <c r="D20" s="152"/>
      <c r="E20" s="152"/>
      <c r="G20" s="40">
        <v>-6680277</v>
      </c>
      <c r="I20" s="40">
        <v>0</v>
      </c>
      <c r="J20" s="40"/>
      <c r="K20" s="40">
        <v>0</v>
      </c>
      <c r="L20" s="40"/>
      <c r="M20" s="40">
        <v>0</v>
      </c>
    </row>
    <row r="21" spans="1:13" s="148" customFormat="1" ht="16.5" customHeight="1">
      <c r="A21" s="6"/>
      <c r="B21" s="12" t="s">
        <v>258</v>
      </c>
      <c r="C21" s="6"/>
      <c r="D21" s="17"/>
      <c r="E21" s="153"/>
      <c r="F21" s="40"/>
      <c r="G21" s="40"/>
      <c r="H21" s="40"/>
      <c r="I21" s="40"/>
      <c r="J21" s="40"/>
      <c r="K21" s="40"/>
      <c r="L21" s="40"/>
      <c r="M21" s="40"/>
    </row>
    <row r="22" spans="1:13" s="148" customFormat="1" ht="16.5" customHeight="1">
      <c r="A22" s="6"/>
      <c r="B22" s="12"/>
      <c r="C22" s="6" t="s">
        <v>259</v>
      </c>
      <c r="D22" s="17"/>
      <c r="E22" s="153"/>
      <c r="F22" s="40"/>
      <c r="G22" s="40">
        <v>-361794</v>
      </c>
      <c r="H22" s="40"/>
      <c r="I22" s="40">
        <v>-3730679</v>
      </c>
      <c r="J22" s="40"/>
      <c r="K22" s="40">
        <v>737502</v>
      </c>
      <c r="L22" s="40"/>
      <c r="M22" s="40">
        <v>-743158</v>
      </c>
    </row>
    <row r="23" spans="1:13" s="148" customFormat="1" ht="16.5" customHeight="1">
      <c r="A23" s="6"/>
      <c r="B23" s="12" t="s">
        <v>260</v>
      </c>
      <c r="C23" s="6"/>
      <c r="D23" s="17"/>
      <c r="E23" s="153"/>
      <c r="F23" s="40"/>
      <c r="G23" s="40"/>
      <c r="H23" s="40"/>
      <c r="I23" s="40"/>
      <c r="J23" s="40"/>
      <c r="K23" s="40"/>
      <c r="L23" s="40"/>
      <c r="M23" s="40"/>
    </row>
    <row r="24" spans="1:13" s="148" customFormat="1" ht="16.5" customHeight="1">
      <c r="A24" s="6"/>
      <c r="B24" s="12"/>
      <c r="C24" s="6" t="s">
        <v>203</v>
      </c>
      <c r="D24" s="17"/>
      <c r="E24" s="153">
        <v>16</v>
      </c>
      <c r="F24" s="40"/>
      <c r="G24" s="40">
        <v>0</v>
      </c>
      <c r="H24" s="40"/>
      <c r="I24" s="40">
        <v>0</v>
      </c>
      <c r="J24" s="40"/>
      <c r="K24" s="40">
        <v>5354900</v>
      </c>
      <c r="L24" s="40"/>
      <c r="M24" s="40">
        <v>0</v>
      </c>
    </row>
    <row r="25" spans="1:13" s="148" customFormat="1" ht="16.5" customHeight="1">
      <c r="A25" s="6"/>
      <c r="B25" s="12" t="s">
        <v>261</v>
      </c>
      <c r="C25" s="6"/>
      <c r="D25" s="17"/>
      <c r="E25" s="153" t="s">
        <v>262</v>
      </c>
      <c r="F25" s="40"/>
      <c r="G25" s="40">
        <v>0</v>
      </c>
      <c r="H25" s="40"/>
      <c r="I25" s="40">
        <v>0</v>
      </c>
      <c r="J25" s="40"/>
      <c r="K25" s="40">
        <v>9332000</v>
      </c>
      <c r="L25" s="40"/>
      <c r="M25" s="40">
        <v>0</v>
      </c>
    </row>
    <row r="26" spans="1:13" s="151" customFormat="1" ht="16.5" customHeight="1">
      <c r="B26" s="6" t="s">
        <v>263</v>
      </c>
      <c r="C26" s="6"/>
      <c r="D26" s="154"/>
      <c r="E26" s="152"/>
      <c r="G26" s="40">
        <v>621032</v>
      </c>
      <c r="I26" s="40">
        <v>1431092</v>
      </c>
      <c r="J26" s="40"/>
      <c r="K26" s="40">
        <v>621032</v>
      </c>
      <c r="L26" s="40"/>
      <c r="M26" s="40">
        <v>1431092</v>
      </c>
    </row>
    <row r="27" spans="1:13" s="148" customFormat="1" ht="16.5" customHeight="1">
      <c r="A27" s="6"/>
      <c r="B27" s="6" t="s">
        <v>264</v>
      </c>
      <c r="C27" s="6"/>
      <c r="D27" s="152"/>
      <c r="E27" s="152">
        <v>16</v>
      </c>
      <c r="F27" s="40"/>
      <c r="G27" s="40">
        <v>0</v>
      </c>
      <c r="H27" s="40"/>
      <c r="I27" s="40">
        <v>-434222</v>
      </c>
      <c r="J27" s="40"/>
      <c r="K27" s="40">
        <v>-287499644</v>
      </c>
      <c r="L27" s="40"/>
      <c r="M27" s="40">
        <v>13853300</v>
      </c>
    </row>
    <row r="28" spans="1:13" s="151" customFormat="1" ht="16.5" customHeight="1">
      <c r="B28" s="6" t="s">
        <v>265</v>
      </c>
      <c r="C28" s="6"/>
      <c r="D28" s="152"/>
      <c r="E28" s="152"/>
      <c r="G28" s="40">
        <v>788669</v>
      </c>
      <c r="I28" s="40">
        <v>-44224716</v>
      </c>
      <c r="J28" s="40"/>
      <c r="K28" s="40">
        <v>0</v>
      </c>
      <c r="L28" s="40"/>
      <c r="M28" s="40">
        <v>0</v>
      </c>
    </row>
    <row r="29" spans="1:13" s="148" customFormat="1" ht="16.5" customHeight="1">
      <c r="A29" s="6"/>
      <c r="B29" s="6" t="s">
        <v>266</v>
      </c>
      <c r="C29" s="6"/>
      <c r="D29" s="152"/>
      <c r="E29" s="152"/>
      <c r="F29" s="40"/>
      <c r="G29" s="40">
        <v>0</v>
      </c>
      <c r="H29" s="40"/>
      <c r="I29" s="40">
        <v>-114394</v>
      </c>
      <c r="J29" s="40"/>
      <c r="K29" s="40">
        <v>0</v>
      </c>
      <c r="L29" s="40"/>
      <c r="M29" s="40">
        <v>-238208</v>
      </c>
    </row>
    <row r="30" spans="1:13" s="148" customFormat="1" ht="16.5" customHeight="1">
      <c r="A30" s="6"/>
      <c r="B30" s="6" t="s">
        <v>267</v>
      </c>
      <c r="C30" s="6"/>
      <c r="D30" s="152"/>
      <c r="E30" s="152"/>
      <c r="F30" s="40"/>
      <c r="G30" s="40">
        <v>0</v>
      </c>
      <c r="H30" s="40"/>
      <c r="I30" s="40">
        <v>0</v>
      </c>
      <c r="J30" s="40"/>
      <c r="K30" s="40">
        <v>2991</v>
      </c>
      <c r="L30" s="40"/>
      <c r="M30" s="40">
        <v>0</v>
      </c>
    </row>
    <row r="31" spans="1:13" s="148" customFormat="1" ht="16.5" customHeight="1">
      <c r="A31" s="6"/>
      <c r="B31" s="6" t="s">
        <v>268</v>
      </c>
      <c r="C31" s="6"/>
      <c r="D31" s="152"/>
      <c r="E31" s="152">
        <v>15</v>
      </c>
      <c r="F31" s="40"/>
      <c r="G31" s="40">
        <v>1201827</v>
      </c>
      <c r="H31" s="40"/>
      <c r="I31" s="40">
        <v>0</v>
      </c>
      <c r="J31" s="40"/>
      <c r="K31" s="40">
        <v>1201827</v>
      </c>
      <c r="L31" s="40"/>
      <c r="M31" s="40">
        <v>0</v>
      </c>
    </row>
    <row r="32" spans="1:13" s="151" customFormat="1" ht="16.5" customHeight="1">
      <c r="B32" s="6" t="s">
        <v>269</v>
      </c>
      <c r="C32" s="6"/>
      <c r="D32" s="152"/>
      <c r="E32" s="152"/>
      <c r="G32" s="40">
        <v>-36249988</v>
      </c>
      <c r="I32" s="40">
        <v>-14754683</v>
      </c>
      <c r="J32" s="40"/>
      <c r="K32" s="40">
        <v>2</v>
      </c>
      <c r="L32" s="40"/>
      <c r="M32" s="40">
        <v>0</v>
      </c>
    </row>
    <row r="33" spans="1:13" s="151" customFormat="1" ht="16.5" customHeight="1">
      <c r="B33" s="6" t="s">
        <v>270</v>
      </c>
      <c r="C33" s="6"/>
      <c r="D33" s="152"/>
      <c r="E33" s="152"/>
      <c r="G33" s="40">
        <v>-2982158</v>
      </c>
      <c r="I33" s="40">
        <v>1058582</v>
      </c>
      <c r="J33" s="40"/>
      <c r="K33" s="40">
        <v>0</v>
      </c>
      <c r="L33" s="40"/>
      <c r="M33" s="40">
        <v>0</v>
      </c>
    </row>
    <row r="34" spans="1:13" s="151" customFormat="1" ht="16.5" customHeight="1">
      <c r="B34" s="6" t="s">
        <v>271</v>
      </c>
      <c r="C34" s="6"/>
      <c r="D34" s="154"/>
      <c r="E34" s="152"/>
      <c r="G34" s="40">
        <v>-2321362</v>
      </c>
      <c r="I34" s="40">
        <v>64496402</v>
      </c>
      <c r="J34" s="40"/>
      <c r="K34" s="40">
        <v>-1090920</v>
      </c>
      <c r="L34" s="40"/>
      <c r="M34" s="40">
        <v>1090920</v>
      </c>
    </row>
    <row r="35" spans="1:13" s="148" customFormat="1" ht="16.5" customHeight="1">
      <c r="A35" s="6"/>
      <c r="B35" s="6" t="s">
        <v>81</v>
      </c>
      <c r="C35" s="6"/>
      <c r="D35" s="152"/>
      <c r="E35" s="152"/>
      <c r="F35" s="40"/>
      <c r="G35" s="40">
        <v>9511603</v>
      </c>
      <c r="H35" s="40"/>
      <c r="I35" s="40">
        <v>13726469</v>
      </c>
      <c r="J35" s="40"/>
      <c r="K35" s="40">
        <v>4508080</v>
      </c>
      <c r="L35" s="40"/>
      <c r="M35" s="40">
        <v>5753167</v>
      </c>
    </row>
    <row r="36" spans="1:13" s="148" customFormat="1" ht="16.5" customHeight="1">
      <c r="A36" s="6"/>
      <c r="B36" s="6" t="s">
        <v>121</v>
      </c>
      <c r="C36" s="6"/>
      <c r="D36" s="152"/>
      <c r="E36" s="152"/>
      <c r="F36" s="40"/>
      <c r="G36" s="40">
        <v>-94690411</v>
      </c>
      <c r="H36" s="40"/>
      <c r="I36" s="40">
        <v>-86211469</v>
      </c>
      <c r="J36" s="40"/>
      <c r="K36" s="40">
        <v>-92905858</v>
      </c>
      <c r="L36" s="40"/>
      <c r="M36" s="40">
        <v>-115203937</v>
      </c>
    </row>
    <row r="37" spans="1:13" s="148" customFormat="1" ht="16.5" customHeight="1">
      <c r="A37" s="6"/>
      <c r="B37" s="6" t="s">
        <v>120</v>
      </c>
      <c r="C37" s="6"/>
      <c r="D37" s="152"/>
      <c r="E37" s="152"/>
      <c r="F37" s="40"/>
      <c r="G37" s="40">
        <v>0</v>
      </c>
      <c r="H37" s="40"/>
      <c r="I37" s="40">
        <v>0</v>
      </c>
      <c r="J37" s="40"/>
      <c r="K37" s="40">
        <v>-1156401167</v>
      </c>
      <c r="L37" s="40"/>
      <c r="M37" s="40">
        <v>-814550413</v>
      </c>
    </row>
    <row r="38" spans="1:13" s="148" customFormat="1" ht="16.5" customHeight="1">
      <c r="A38" s="6"/>
      <c r="B38" s="6" t="s">
        <v>139</v>
      </c>
      <c r="C38" s="6"/>
      <c r="D38" s="152"/>
      <c r="E38" s="152"/>
      <c r="F38" s="40"/>
      <c r="G38" s="40">
        <v>664439150</v>
      </c>
      <c r="H38" s="40"/>
      <c r="I38" s="40">
        <v>706526549</v>
      </c>
      <c r="J38" s="40"/>
      <c r="K38" s="40">
        <v>258958604</v>
      </c>
      <c r="L38" s="40"/>
      <c r="M38" s="40">
        <v>382529861</v>
      </c>
    </row>
    <row r="39" spans="1:13" s="148" customFormat="1" ht="16.5" customHeight="1">
      <c r="A39" s="6"/>
      <c r="B39" s="6" t="s">
        <v>272</v>
      </c>
      <c r="C39" s="6"/>
      <c r="D39" s="144"/>
      <c r="E39" s="152">
        <v>15</v>
      </c>
      <c r="F39" s="40"/>
      <c r="G39" s="40">
        <v>-926721745</v>
      </c>
      <c r="H39" s="40"/>
      <c r="I39" s="40">
        <v>-959447806</v>
      </c>
      <c r="J39" s="40"/>
      <c r="K39" s="40">
        <v>0</v>
      </c>
      <c r="L39" s="40"/>
      <c r="M39" s="40">
        <v>0</v>
      </c>
    </row>
    <row r="40" spans="1:13" s="148" customFormat="1" ht="16.5" customHeight="1">
      <c r="A40" s="6"/>
      <c r="B40" s="6"/>
      <c r="C40" s="6"/>
      <c r="D40" s="144"/>
      <c r="E40" s="152"/>
      <c r="F40" s="40"/>
      <c r="G40" s="40"/>
      <c r="H40" s="40"/>
      <c r="I40" s="40"/>
      <c r="J40" s="40"/>
      <c r="K40" s="40"/>
      <c r="L40" s="40"/>
      <c r="M40" s="40"/>
    </row>
    <row r="41" spans="1:13" s="148" customFormat="1" ht="16.5" customHeight="1">
      <c r="A41" s="12" t="s">
        <v>273</v>
      </c>
      <c r="B41" s="6"/>
      <c r="C41" s="6"/>
      <c r="D41" s="144"/>
      <c r="E41" s="152"/>
      <c r="F41" s="40"/>
      <c r="G41" s="40"/>
      <c r="H41" s="40"/>
      <c r="I41" s="40"/>
      <c r="J41" s="40"/>
      <c r="K41" s="40"/>
      <c r="L41" s="40"/>
      <c r="M41" s="40"/>
    </row>
    <row r="42" spans="1:13" s="148" customFormat="1" ht="16.5" customHeight="1">
      <c r="A42" s="12"/>
      <c r="B42" s="6" t="s">
        <v>274</v>
      </c>
      <c r="C42" s="6"/>
      <c r="D42" s="144"/>
      <c r="E42" s="152"/>
      <c r="F42" s="40"/>
      <c r="G42" s="40">
        <v>3375688</v>
      </c>
      <c r="H42" s="40"/>
      <c r="I42" s="40">
        <v>5294303</v>
      </c>
      <c r="J42" s="40"/>
      <c r="K42" s="40">
        <v>0</v>
      </c>
      <c r="L42" s="40"/>
      <c r="M42" s="40">
        <v>0</v>
      </c>
    </row>
    <row r="43" spans="1:13" s="148" customFormat="1" ht="16.5" customHeight="1">
      <c r="A43" s="6"/>
      <c r="B43" s="1" t="s">
        <v>275</v>
      </c>
      <c r="C43" s="1"/>
      <c r="D43" s="152"/>
      <c r="E43" s="152"/>
      <c r="F43" s="40"/>
      <c r="G43" s="40">
        <v>387881792</v>
      </c>
      <c r="H43" s="40"/>
      <c r="I43" s="40">
        <v>-784126153</v>
      </c>
      <c r="J43" s="40"/>
      <c r="K43" s="40">
        <v>564460471</v>
      </c>
      <c r="L43" s="40"/>
      <c r="M43" s="40">
        <v>-646285929</v>
      </c>
    </row>
    <row r="44" spans="1:13" s="148" customFormat="1" ht="16.5" customHeight="1">
      <c r="A44" s="6"/>
      <c r="B44" s="1" t="s">
        <v>28</v>
      </c>
      <c r="C44" s="1"/>
      <c r="D44" s="152"/>
      <c r="E44" s="152"/>
      <c r="F44" s="40"/>
      <c r="G44" s="40">
        <v>2939708536</v>
      </c>
      <c r="H44" s="40"/>
      <c r="I44" s="40">
        <v>2439908527</v>
      </c>
      <c r="J44" s="40"/>
      <c r="K44" s="40">
        <v>1187727443</v>
      </c>
      <c r="L44" s="40"/>
      <c r="M44" s="40">
        <v>12859178</v>
      </c>
    </row>
    <row r="45" spans="1:13" s="148" customFormat="1" ht="16.5" customHeight="1">
      <c r="A45" s="6"/>
      <c r="B45" s="1" t="s">
        <v>30</v>
      </c>
      <c r="C45" s="6"/>
      <c r="D45" s="152"/>
      <c r="E45" s="152"/>
      <c r="F45" s="40"/>
      <c r="G45" s="40">
        <v>410633710</v>
      </c>
      <c r="H45" s="40"/>
      <c r="I45" s="40">
        <v>-218826084</v>
      </c>
      <c r="J45" s="40"/>
      <c r="K45" s="40">
        <v>-26099677</v>
      </c>
      <c r="L45" s="40"/>
      <c r="M45" s="40">
        <v>6149216</v>
      </c>
    </row>
    <row r="46" spans="1:13" s="148" customFormat="1" ht="16.5" customHeight="1">
      <c r="A46" s="6"/>
      <c r="B46" s="6" t="s">
        <v>51</v>
      </c>
      <c r="C46" s="6"/>
      <c r="D46" s="152"/>
      <c r="E46" s="152"/>
      <c r="F46" s="40"/>
      <c r="G46" s="40">
        <v>-31757256</v>
      </c>
      <c r="H46" s="40"/>
      <c r="I46" s="40">
        <v>76796967</v>
      </c>
      <c r="J46" s="40"/>
      <c r="K46" s="40">
        <v>-33045278</v>
      </c>
      <c r="L46" s="40"/>
      <c r="M46" s="40">
        <v>12201169</v>
      </c>
    </row>
    <row r="47" spans="1:13" s="148" customFormat="1" ht="16.5" customHeight="1">
      <c r="A47" s="6"/>
      <c r="B47" s="4" t="s">
        <v>63</v>
      </c>
      <c r="C47" s="4"/>
      <c r="D47" s="152"/>
      <c r="E47" s="152"/>
      <c r="F47" s="40"/>
      <c r="G47" s="40">
        <v>-444621698</v>
      </c>
      <c r="H47" s="40"/>
      <c r="I47" s="40">
        <v>1182885618</v>
      </c>
      <c r="J47" s="40"/>
      <c r="K47" s="40">
        <v>-29807107</v>
      </c>
      <c r="L47" s="40"/>
      <c r="M47" s="40">
        <v>194237844</v>
      </c>
    </row>
    <row r="48" spans="1:13" s="148" customFormat="1" ht="16.5" customHeight="1">
      <c r="A48" s="6"/>
      <c r="B48" s="6" t="s">
        <v>276</v>
      </c>
      <c r="C48" s="4"/>
      <c r="D48" s="154"/>
      <c r="E48" s="152"/>
      <c r="F48" s="40"/>
      <c r="G48" s="40">
        <v>-116156402</v>
      </c>
      <c r="H48" s="40"/>
      <c r="I48" s="40">
        <v>-126305642</v>
      </c>
      <c r="J48" s="40"/>
      <c r="K48" s="40">
        <v>-46920035</v>
      </c>
      <c r="L48" s="40"/>
      <c r="M48" s="40">
        <v>-49660260</v>
      </c>
    </row>
    <row r="49" spans="1:13" s="148" customFormat="1" ht="16.5" customHeight="1">
      <c r="A49" s="6"/>
      <c r="B49" s="6" t="s">
        <v>74</v>
      </c>
      <c r="C49" s="6"/>
      <c r="D49" s="152"/>
      <c r="E49" s="152"/>
      <c r="F49" s="40"/>
      <c r="G49" s="40">
        <v>967928</v>
      </c>
      <c r="H49" s="40"/>
      <c r="I49" s="40">
        <v>83455474</v>
      </c>
      <c r="J49" s="40"/>
      <c r="K49" s="40">
        <v>-669492</v>
      </c>
      <c r="L49" s="40"/>
      <c r="M49" s="40">
        <v>1613050</v>
      </c>
    </row>
    <row r="50" spans="1:13" s="148" customFormat="1" ht="16.5" customHeight="1">
      <c r="A50" s="6"/>
      <c r="B50" s="6" t="s">
        <v>83</v>
      </c>
      <c r="C50" s="6"/>
      <c r="D50" s="152"/>
      <c r="E50" s="152"/>
      <c r="F50" s="40"/>
      <c r="G50" s="40">
        <v>0</v>
      </c>
      <c r="H50" s="40"/>
      <c r="I50" s="40">
        <v>428496587</v>
      </c>
      <c r="J50" s="40"/>
      <c r="K50" s="40">
        <v>0</v>
      </c>
      <c r="L50" s="40"/>
      <c r="M50" s="40">
        <v>428496587</v>
      </c>
    </row>
    <row r="51" spans="1:13" s="148" customFormat="1" ht="16.5" customHeight="1">
      <c r="A51" s="6"/>
      <c r="B51" s="6" t="s">
        <v>277</v>
      </c>
      <c r="C51" s="6"/>
      <c r="D51" s="152"/>
      <c r="E51" s="152"/>
      <c r="F51" s="40"/>
      <c r="G51" s="40">
        <v>1106348415</v>
      </c>
      <c r="H51" s="40"/>
      <c r="I51" s="40">
        <v>3550736849</v>
      </c>
      <c r="J51" s="40"/>
      <c r="K51" s="40">
        <v>2177996439</v>
      </c>
      <c r="L51" s="40"/>
      <c r="M51" s="40">
        <v>3624413911</v>
      </c>
    </row>
    <row r="52" spans="1:13" s="148" customFormat="1" ht="16.5" customHeight="1">
      <c r="A52" s="6"/>
      <c r="B52" s="6" t="s">
        <v>278</v>
      </c>
      <c r="C52" s="6"/>
      <c r="D52" s="152"/>
      <c r="E52" s="152"/>
      <c r="F52" s="40"/>
      <c r="G52" s="40">
        <v>-2724079</v>
      </c>
      <c r="H52" s="40"/>
      <c r="I52" s="40">
        <v>-5610160</v>
      </c>
      <c r="J52" s="40"/>
      <c r="K52" s="40">
        <v>-543333</v>
      </c>
      <c r="L52" s="40"/>
      <c r="M52" s="40">
        <v>-4410960</v>
      </c>
    </row>
    <row r="53" spans="1:13" s="148" customFormat="1" ht="16.5" customHeight="1">
      <c r="A53" s="6"/>
      <c r="B53" s="6" t="s">
        <v>87</v>
      </c>
      <c r="C53" s="6"/>
      <c r="D53" s="152"/>
      <c r="E53" s="152"/>
      <c r="F53" s="3"/>
      <c r="G53" s="41">
        <v>64909439</v>
      </c>
      <c r="H53" s="3"/>
      <c r="I53" s="41">
        <v>-9512104</v>
      </c>
      <c r="J53" s="3"/>
      <c r="K53" s="41">
        <v>47838507</v>
      </c>
      <c r="L53" s="155"/>
      <c r="M53" s="41">
        <v>30893058</v>
      </c>
    </row>
    <row r="54" spans="1:13" s="148" customFormat="1" ht="16.5" customHeight="1">
      <c r="A54" s="6"/>
      <c r="B54" s="6"/>
      <c r="C54" s="151"/>
      <c r="D54" s="152"/>
      <c r="E54" s="152"/>
      <c r="G54" s="40"/>
      <c r="I54" s="40"/>
      <c r="K54" s="40"/>
      <c r="L54" s="40"/>
      <c r="M54" s="40"/>
    </row>
    <row r="55" spans="1:13" s="148" customFormat="1" ht="16.5" customHeight="1">
      <c r="A55" s="12" t="s">
        <v>279</v>
      </c>
      <c r="B55" s="6"/>
      <c r="C55" s="151"/>
      <c r="D55" s="152"/>
      <c r="E55" s="152"/>
      <c r="F55" s="40"/>
      <c r="G55" s="40">
        <f>SUM(G13:G53)</f>
        <v>9369343355</v>
      </c>
      <c r="H55" s="40"/>
      <c r="I55" s="40">
        <f>SUM(I13:I53)</f>
        <v>10737347606</v>
      </c>
      <c r="J55" s="40"/>
      <c r="K55" s="40">
        <f>SUM(K13:K53)</f>
        <v>5259112758</v>
      </c>
      <c r="L55" s="40"/>
      <c r="M55" s="40">
        <f>SUM(M13:M53)</f>
        <v>4484614579</v>
      </c>
    </row>
    <row r="56" spans="1:13" s="148" customFormat="1" ht="16.5" customHeight="1">
      <c r="A56" s="6"/>
      <c r="B56" s="6" t="s">
        <v>280</v>
      </c>
      <c r="C56" s="6"/>
      <c r="D56" s="152"/>
      <c r="E56" s="152"/>
      <c r="F56" s="40"/>
      <c r="G56" s="40">
        <v>0</v>
      </c>
      <c r="H56" s="40"/>
      <c r="I56" s="156">
        <v>10997255</v>
      </c>
      <c r="J56" s="157"/>
      <c r="K56" s="156">
        <v>0</v>
      </c>
      <c r="L56" s="158"/>
      <c r="M56" s="156">
        <v>10997255</v>
      </c>
    </row>
    <row r="57" spans="1:13" s="148" customFormat="1" ht="16.5" customHeight="1">
      <c r="A57" s="6"/>
      <c r="B57" s="6" t="s">
        <v>281</v>
      </c>
      <c r="C57" s="6"/>
      <c r="D57" s="152"/>
      <c r="E57" s="152"/>
      <c r="F57" s="3"/>
      <c r="G57" s="41">
        <v>-634618807</v>
      </c>
      <c r="H57" s="3"/>
      <c r="I57" s="159">
        <v>-581091251</v>
      </c>
      <c r="J57" s="157"/>
      <c r="K57" s="159">
        <v>-211327087</v>
      </c>
      <c r="L57" s="160"/>
      <c r="M57" s="159">
        <v>-77316212</v>
      </c>
    </row>
    <row r="58" spans="1:13" s="148" customFormat="1" ht="16.5" customHeight="1">
      <c r="A58" s="6"/>
      <c r="B58" s="6"/>
      <c r="C58" s="151"/>
      <c r="D58" s="152"/>
      <c r="E58" s="152"/>
      <c r="G58" s="40"/>
      <c r="I58" s="40"/>
      <c r="K58" s="40"/>
      <c r="L58" s="42"/>
      <c r="M58" s="40"/>
    </row>
    <row r="59" spans="1:13" s="148" customFormat="1" ht="16.5" customHeight="1">
      <c r="A59" s="6" t="s">
        <v>282</v>
      </c>
      <c r="B59" s="6"/>
      <c r="C59" s="5"/>
      <c r="D59" s="152"/>
      <c r="E59" s="152"/>
      <c r="G59" s="161">
        <f>SUM(G55:G57)</f>
        <v>8734724548</v>
      </c>
      <c r="I59" s="161">
        <f>SUM(I55:I57)</f>
        <v>10167253610</v>
      </c>
      <c r="J59" s="162"/>
      <c r="K59" s="161">
        <f>SUM(K55:K57)</f>
        <v>5047785671</v>
      </c>
      <c r="L59" s="162"/>
      <c r="M59" s="161">
        <f>SUM(M55:M57)</f>
        <v>4418295622</v>
      </c>
    </row>
    <row r="60" spans="1:13" s="148" customFormat="1" ht="16.5" customHeight="1">
      <c r="A60" s="6"/>
      <c r="B60" s="6"/>
      <c r="C60" s="5"/>
      <c r="D60" s="152"/>
      <c r="E60" s="152"/>
      <c r="G60" s="162"/>
      <c r="I60" s="162"/>
      <c r="J60" s="162"/>
      <c r="K60" s="162"/>
      <c r="L60" s="162"/>
      <c r="M60" s="162"/>
    </row>
    <row r="61" spans="1:13" s="148" customFormat="1" ht="16.5" customHeight="1">
      <c r="A61" s="6"/>
      <c r="B61" s="6"/>
      <c r="C61" s="5"/>
      <c r="D61" s="152"/>
      <c r="E61" s="152"/>
      <c r="G61" s="162"/>
      <c r="I61" s="162"/>
      <c r="J61" s="162"/>
      <c r="K61" s="162"/>
      <c r="L61" s="162"/>
      <c r="M61" s="162"/>
    </row>
    <row r="62" spans="1:13" s="148" customFormat="1" ht="11.25" customHeight="1">
      <c r="A62" s="6"/>
      <c r="B62" s="6"/>
      <c r="C62" s="5"/>
      <c r="D62" s="152"/>
      <c r="E62" s="152"/>
      <c r="G62" s="162"/>
      <c r="I62" s="162"/>
      <c r="J62" s="162"/>
      <c r="K62" s="162"/>
      <c r="L62" s="162"/>
      <c r="M62" s="162"/>
    </row>
    <row r="63" spans="1:13" s="148" customFormat="1" ht="9" customHeight="1">
      <c r="A63" s="6"/>
      <c r="B63" s="6"/>
      <c r="C63" s="5"/>
      <c r="D63" s="152"/>
      <c r="E63" s="152"/>
      <c r="G63" s="162"/>
      <c r="I63" s="162"/>
      <c r="J63" s="162"/>
      <c r="K63" s="162"/>
      <c r="L63" s="162"/>
      <c r="M63" s="162"/>
    </row>
    <row r="64" spans="1:13" s="148" customFormat="1" ht="21.95" customHeight="1">
      <c r="A64" s="39" t="s">
        <v>55</v>
      </c>
      <c r="B64" s="145"/>
      <c r="C64" s="163"/>
      <c r="D64" s="164"/>
      <c r="E64" s="164"/>
      <c r="F64" s="165"/>
      <c r="G64" s="161"/>
      <c r="H64" s="165"/>
      <c r="I64" s="161"/>
      <c r="J64" s="161"/>
      <c r="K64" s="161"/>
      <c r="L64" s="161"/>
      <c r="M64" s="161"/>
    </row>
    <row r="65" spans="1:13" ht="16.5" customHeight="1">
      <c r="A65" s="2" t="s">
        <v>0</v>
      </c>
      <c r="C65" s="5"/>
    </row>
    <row r="66" spans="1:13" ht="16.5" customHeight="1">
      <c r="A66" s="55" t="s">
        <v>283</v>
      </c>
      <c r="C66" s="5"/>
    </row>
    <row r="67" spans="1:13" ht="16.5" customHeight="1">
      <c r="A67" s="37" t="str">
        <f>A3</f>
        <v>For the year ended 31 December 2025</v>
      </c>
      <c r="B67" s="145"/>
      <c r="C67" s="146"/>
      <c r="D67" s="145"/>
      <c r="E67" s="147"/>
      <c r="F67" s="145"/>
      <c r="G67" s="22"/>
      <c r="H67" s="145"/>
      <c r="I67" s="22"/>
      <c r="J67" s="22"/>
      <c r="K67" s="22"/>
      <c r="L67" s="22"/>
      <c r="M67" s="22"/>
    </row>
    <row r="68" spans="1:13" ht="16.5" customHeight="1">
      <c r="A68" s="2"/>
      <c r="C68" s="5"/>
    </row>
    <row r="69" spans="1:13" ht="16.5" customHeight="1">
      <c r="A69" s="2"/>
      <c r="C69" s="5"/>
    </row>
    <row r="70" spans="1:13" s="1" customFormat="1" ht="16.5" customHeight="1">
      <c r="E70" s="62"/>
      <c r="G70" s="184" t="s">
        <v>112</v>
      </c>
      <c r="H70" s="184"/>
      <c r="I70" s="184"/>
      <c r="J70" s="15"/>
      <c r="K70" s="184" t="s">
        <v>113</v>
      </c>
      <c r="L70" s="184"/>
      <c r="M70" s="184"/>
    </row>
    <row r="71" spans="1:13" s="1" customFormat="1" ht="16.5" customHeight="1">
      <c r="E71" s="150" t="s">
        <v>10</v>
      </c>
      <c r="G71" s="183" t="str">
        <f>G7</f>
        <v xml:space="preserve"> financial statements</v>
      </c>
      <c r="H71" s="183"/>
      <c r="I71" s="183"/>
      <c r="J71" s="15"/>
      <c r="K71" s="183" t="str">
        <f>K7</f>
        <v xml:space="preserve"> financial statements</v>
      </c>
      <c r="L71" s="183"/>
      <c r="M71" s="183"/>
    </row>
    <row r="72" spans="1:13" s="1" customFormat="1" ht="16.5" customHeight="1">
      <c r="E72" s="62"/>
      <c r="G72" s="14"/>
      <c r="I72" s="14" t="s">
        <v>5</v>
      </c>
      <c r="J72" s="15"/>
      <c r="K72" s="14"/>
      <c r="M72" s="14"/>
    </row>
    <row r="73" spans="1:13" s="1" customFormat="1" ht="16.5" customHeight="1">
      <c r="E73" s="62"/>
      <c r="G73" s="14" t="s">
        <v>8</v>
      </c>
      <c r="I73" s="14" t="s">
        <v>9</v>
      </c>
      <c r="J73" s="15"/>
      <c r="K73" s="14" t="s">
        <v>8</v>
      </c>
      <c r="M73" s="14" t="s">
        <v>9</v>
      </c>
    </row>
    <row r="74" spans="1:13" ht="16.5" customHeight="1">
      <c r="A74" s="5"/>
      <c r="C74" s="148"/>
      <c r="D74" s="1"/>
      <c r="E74" s="62"/>
      <c r="F74" s="152"/>
      <c r="G74" s="166" t="s">
        <v>11</v>
      </c>
      <c r="H74" s="152"/>
      <c r="I74" s="166" t="s">
        <v>11</v>
      </c>
      <c r="J74" s="167"/>
      <c r="K74" s="166" t="s">
        <v>11</v>
      </c>
      <c r="L74" s="167"/>
      <c r="M74" s="166" t="s">
        <v>11</v>
      </c>
    </row>
    <row r="75" spans="1:13" s="148" customFormat="1" ht="16.5" customHeight="1">
      <c r="A75" s="5" t="s">
        <v>284</v>
      </c>
      <c r="B75" s="6"/>
      <c r="C75" s="151"/>
      <c r="D75" s="152"/>
      <c r="E75" s="152"/>
      <c r="G75" s="40"/>
      <c r="I75" s="40"/>
      <c r="J75" s="40"/>
      <c r="K75" s="40"/>
      <c r="L75" s="40"/>
      <c r="M75" s="40"/>
    </row>
    <row r="76" spans="1:13" s="148" customFormat="1" ht="16.5" customHeight="1">
      <c r="A76" s="6" t="s">
        <v>285</v>
      </c>
      <c r="B76" s="6"/>
      <c r="C76" s="151"/>
      <c r="D76" s="152"/>
      <c r="E76" s="152"/>
      <c r="G76" s="40"/>
      <c r="I76" s="40"/>
      <c r="J76" s="40"/>
      <c r="K76" s="40"/>
      <c r="L76" s="40"/>
      <c r="M76" s="40"/>
    </row>
    <row r="77" spans="1:13" s="148" customFormat="1" ht="16.5" customHeight="1">
      <c r="A77" s="6"/>
      <c r="B77" s="6" t="s">
        <v>286</v>
      </c>
      <c r="C77" s="151"/>
      <c r="D77" s="152"/>
      <c r="E77" s="152"/>
      <c r="G77" s="40">
        <v>-217069676</v>
      </c>
      <c r="I77" s="40">
        <v>2718084</v>
      </c>
      <c r="J77" s="40"/>
      <c r="K77" s="40">
        <v>0</v>
      </c>
      <c r="L77" s="40"/>
      <c r="M77" s="40">
        <v>0</v>
      </c>
    </row>
    <row r="78" spans="1:13" s="148" customFormat="1" ht="16.5" customHeight="1">
      <c r="A78" s="6" t="s">
        <v>287</v>
      </c>
      <c r="B78" s="6"/>
      <c r="C78" s="151"/>
      <c r="D78" s="152"/>
      <c r="E78" s="152"/>
      <c r="G78" s="40"/>
      <c r="I78" s="40"/>
      <c r="J78" s="40"/>
      <c r="K78" s="40"/>
      <c r="L78" s="40"/>
      <c r="M78" s="40"/>
    </row>
    <row r="79" spans="1:13" s="148" customFormat="1" ht="16.5" customHeight="1">
      <c r="A79" s="6"/>
      <c r="B79" s="6" t="s">
        <v>18</v>
      </c>
      <c r="C79" s="151"/>
      <c r="D79" s="152"/>
      <c r="E79" s="152">
        <v>7</v>
      </c>
      <c r="G79" s="40">
        <v>1764370309</v>
      </c>
      <c r="I79" s="40">
        <v>-1538245352</v>
      </c>
      <c r="J79" s="3"/>
      <c r="K79" s="40">
        <v>1952805384</v>
      </c>
      <c r="L79" s="155"/>
      <c r="M79" s="40">
        <v>-1205322030</v>
      </c>
    </row>
    <row r="80" spans="1:13" s="148" customFormat="1" ht="16.5" customHeight="1">
      <c r="A80" s="6" t="s">
        <v>288</v>
      </c>
      <c r="B80" s="6"/>
      <c r="C80" s="151"/>
      <c r="D80" s="152"/>
      <c r="E80" s="152" t="s">
        <v>262</v>
      </c>
      <c r="G80" s="40">
        <v>0</v>
      </c>
      <c r="I80" s="40">
        <v>0</v>
      </c>
      <c r="J80" s="3"/>
      <c r="K80" s="40">
        <v>-263020000</v>
      </c>
      <c r="L80" s="155"/>
      <c r="M80" s="40">
        <v>-183200000</v>
      </c>
    </row>
    <row r="81" spans="1:13" s="148" customFormat="1" ht="16.5" customHeight="1">
      <c r="A81" s="6" t="s">
        <v>289</v>
      </c>
      <c r="B81" s="6"/>
      <c r="C81" s="151"/>
      <c r="D81" s="152"/>
      <c r="E81" s="152"/>
      <c r="G81" s="40"/>
      <c r="I81" s="40"/>
      <c r="J81" s="3"/>
      <c r="K81" s="40"/>
      <c r="L81" s="155"/>
      <c r="M81" s="40"/>
    </row>
    <row r="82" spans="1:13" s="148" customFormat="1" ht="16.5" customHeight="1">
      <c r="A82" s="6"/>
      <c r="B82" s="6" t="s">
        <v>290</v>
      </c>
      <c r="C82" s="151"/>
      <c r="D82" s="152"/>
      <c r="E82" s="152" t="s">
        <v>262</v>
      </c>
      <c r="G82" s="40">
        <v>0</v>
      </c>
      <c r="I82" s="40">
        <v>0</v>
      </c>
      <c r="J82" s="3"/>
      <c r="K82" s="40">
        <v>1677118470</v>
      </c>
      <c r="L82" s="155"/>
      <c r="M82" s="40">
        <v>168000000</v>
      </c>
    </row>
    <row r="83" spans="1:13" s="148" customFormat="1" ht="16.5" customHeight="1">
      <c r="A83" s="6" t="s">
        <v>291</v>
      </c>
      <c r="B83" s="6"/>
      <c r="C83" s="151"/>
      <c r="D83" s="152"/>
      <c r="E83" s="152"/>
      <c r="G83" s="40">
        <v>0</v>
      </c>
      <c r="I83" s="40">
        <v>0</v>
      </c>
      <c r="J83" s="3"/>
      <c r="K83" s="40">
        <v>0</v>
      </c>
      <c r="L83" s="155"/>
      <c r="M83" s="40">
        <v>-500000000</v>
      </c>
    </row>
    <row r="84" spans="1:13" s="148" customFormat="1" ht="16.5" customHeight="1">
      <c r="A84" s="6" t="s">
        <v>292</v>
      </c>
      <c r="B84" s="6"/>
      <c r="C84" s="151"/>
      <c r="D84" s="152"/>
      <c r="E84" s="152"/>
      <c r="G84" s="40">
        <v>2205000</v>
      </c>
      <c r="I84" s="40">
        <v>0</v>
      </c>
      <c r="J84" s="3"/>
      <c r="K84" s="40">
        <v>2205000</v>
      </c>
      <c r="L84" s="155"/>
      <c r="M84" s="40">
        <v>0</v>
      </c>
    </row>
    <row r="85" spans="1:13" s="148" customFormat="1" ht="16.5" customHeight="1">
      <c r="A85" s="6" t="s">
        <v>293</v>
      </c>
      <c r="B85" s="6"/>
      <c r="C85" s="6"/>
      <c r="D85" s="17"/>
      <c r="E85" s="17">
        <v>16</v>
      </c>
      <c r="F85" s="3"/>
      <c r="G85" s="40">
        <v>0</v>
      </c>
      <c r="H85" s="3"/>
      <c r="I85" s="40">
        <v>0</v>
      </c>
      <c r="J85" s="3"/>
      <c r="K85" s="40">
        <v>-106152817</v>
      </c>
      <c r="L85" s="155"/>
      <c r="M85" s="40">
        <v>0</v>
      </c>
    </row>
    <row r="86" spans="1:13" s="148" customFormat="1" ht="16.5" customHeight="1">
      <c r="A86" s="6" t="s">
        <v>294</v>
      </c>
      <c r="B86" s="6"/>
      <c r="C86" s="6"/>
      <c r="D86" s="17"/>
      <c r="E86" s="17">
        <v>16</v>
      </c>
      <c r="F86" s="3"/>
      <c r="G86" s="40">
        <v>0</v>
      </c>
      <c r="H86" s="3"/>
      <c r="I86" s="40">
        <v>0</v>
      </c>
      <c r="J86" s="3"/>
      <c r="K86" s="40">
        <v>290046593</v>
      </c>
      <c r="L86" s="155"/>
      <c r="M86" s="40">
        <v>0</v>
      </c>
    </row>
    <row r="87" spans="1:13" s="148" customFormat="1" ht="16.5" customHeight="1">
      <c r="A87" s="6" t="s">
        <v>295</v>
      </c>
      <c r="B87" s="6"/>
      <c r="C87" s="6"/>
      <c r="D87" s="17"/>
    </row>
    <row r="88" spans="1:13" s="148" customFormat="1" ht="16.5" customHeight="1">
      <c r="A88" s="6"/>
      <c r="B88" s="6" t="s">
        <v>296</v>
      </c>
      <c r="C88" s="151"/>
      <c r="D88" s="152"/>
      <c r="E88" s="17">
        <v>16</v>
      </c>
      <c r="F88" s="3"/>
      <c r="G88" s="40">
        <v>72090000</v>
      </c>
      <c r="H88" s="3"/>
      <c r="I88" s="40">
        <v>0</v>
      </c>
      <c r="J88" s="3"/>
      <c r="K88" s="40">
        <v>0</v>
      </c>
      <c r="L88" s="155"/>
      <c r="M88" s="40">
        <v>0</v>
      </c>
    </row>
    <row r="89" spans="1:13" s="148" customFormat="1" ht="16.5" customHeight="1">
      <c r="A89" s="6" t="s">
        <v>297</v>
      </c>
      <c r="B89" s="6"/>
      <c r="C89" s="151"/>
      <c r="D89" s="152"/>
      <c r="E89" s="152" t="s">
        <v>298</v>
      </c>
      <c r="G89" s="40">
        <v>-73480158</v>
      </c>
      <c r="I89" s="40">
        <v>-60145000</v>
      </c>
      <c r="J89" s="40"/>
      <c r="K89" s="40">
        <v>-38250000</v>
      </c>
      <c r="L89" s="40"/>
      <c r="M89" s="40">
        <v>-40545000</v>
      </c>
    </row>
    <row r="90" spans="1:13" s="148" customFormat="1" ht="16.5" customHeight="1">
      <c r="A90" s="6" t="s">
        <v>299</v>
      </c>
      <c r="B90" s="6"/>
      <c r="C90" s="6"/>
      <c r="D90" s="17"/>
      <c r="E90" s="17"/>
      <c r="F90" s="3"/>
      <c r="G90" s="40">
        <v>999800</v>
      </c>
      <c r="H90" s="3"/>
      <c r="I90" s="40">
        <v>1365950</v>
      </c>
      <c r="J90" s="3"/>
      <c r="K90" s="40">
        <v>999800</v>
      </c>
      <c r="L90" s="155"/>
      <c r="M90" s="40">
        <v>1365950</v>
      </c>
    </row>
    <row r="91" spans="1:13" s="148" customFormat="1" ht="16.5" customHeight="1">
      <c r="A91" s="6" t="s">
        <v>300</v>
      </c>
      <c r="B91" s="6"/>
      <c r="C91" s="6"/>
      <c r="D91" s="17"/>
      <c r="E91" s="152" t="s">
        <v>298</v>
      </c>
      <c r="F91" s="3"/>
      <c r="G91" s="40">
        <v>1378923</v>
      </c>
      <c r="H91" s="3"/>
      <c r="I91" s="40">
        <v>0</v>
      </c>
      <c r="J91" s="3"/>
      <c r="K91" s="40">
        <v>1378923</v>
      </c>
      <c r="L91" s="155"/>
      <c r="M91" s="40">
        <v>0</v>
      </c>
    </row>
    <row r="92" spans="1:13" s="148" customFormat="1" ht="16.5" customHeight="1">
      <c r="A92" s="6" t="s">
        <v>301</v>
      </c>
      <c r="B92" s="6"/>
      <c r="C92" s="6"/>
      <c r="D92" s="17"/>
      <c r="E92" s="17"/>
      <c r="F92" s="3"/>
      <c r="G92" s="40">
        <v>0</v>
      </c>
      <c r="H92" s="3"/>
      <c r="I92" s="40">
        <v>10238208</v>
      </c>
      <c r="J92" s="3"/>
      <c r="K92" s="40">
        <v>0</v>
      </c>
      <c r="L92" s="155"/>
      <c r="M92" s="40">
        <v>10238208</v>
      </c>
    </row>
    <row r="93" spans="1:13" s="148" customFormat="1" ht="16.5" customHeight="1">
      <c r="A93" s="6" t="s">
        <v>302</v>
      </c>
      <c r="B93" s="6"/>
      <c r="C93" s="6"/>
      <c r="D93" s="168"/>
      <c r="E93" s="17"/>
      <c r="F93" s="3"/>
      <c r="G93" s="40">
        <v>0</v>
      </c>
      <c r="H93" s="3"/>
      <c r="I93" s="40">
        <v>6941460</v>
      </c>
      <c r="J93" s="3"/>
      <c r="K93" s="40">
        <v>0</v>
      </c>
      <c r="L93" s="155"/>
      <c r="M93" s="40">
        <v>0</v>
      </c>
    </row>
    <row r="94" spans="1:13" s="148" customFormat="1" ht="16.5" customHeight="1">
      <c r="A94" s="6" t="s">
        <v>303</v>
      </c>
      <c r="B94" s="6"/>
      <c r="C94" s="6"/>
      <c r="D94" s="17"/>
      <c r="E94" s="17"/>
      <c r="F94" s="3"/>
      <c r="G94" s="40">
        <v>-631168080</v>
      </c>
      <c r="H94" s="3"/>
      <c r="I94" s="40">
        <v>-557626693</v>
      </c>
      <c r="J94" s="3"/>
      <c r="K94" s="40">
        <v>-338175030</v>
      </c>
      <c r="L94" s="155"/>
      <c r="M94" s="40">
        <v>-304429275</v>
      </c>
    </row>
    <row r="95" spans="1:13" s="148" customFormat="1" ht="16.5" customHeight="1">
      <c r="A95" s="6" t="s">
        <v>304</v>
      </c>
      <c r="B95" s="6"/>
      <c r="C95" s="6"/>
      <c r="D95" s="17"/>
      <c r="E95" s="17"/>
      <c r="F95" s="3"/>
      <c r="G95" s="40">
        <v>-9656063950</v>
      </c>
      <c r="H95" s="3"/>
      <c r="I95" s="40">
        <v>-6129762556</v>
      </c>
      <c r="J95" s="3"/>
      <c r="K95" s="40">
        <v>-5729929078</v>
      </c>
      <c r="L95" s="155"/>
      <c r="M95" s="40">
        <v>-927154841</v>
      </c>
    </row>
    <row r="96" spans="1:13" s="148" customFormat="1" ht="16.5" customHeight="1">
      <c r="A96" s="6" t="s">
        <v>305</v>
      </c>
      <c r="B96" s="151"/>
      <c r="C96" s="151"/>
      <c r="D96" s="151"/>
      <c r="E96" s="152"/>
      <c r="G96" s="43">
        <v>-702175059</v>
      </c>
      <c r="I96" s="43">
        <v>-524201288</v>
      </c>
      <c r="K96" s="43">
        <v>-20758000</v>
      </c>
      <c r="L96" s="42"/>
      <c r="M96" s="43">
        <v>0</v>
      </c>
    </row>
    <row r="97" spans="1:13" s="5" customFormat="1" ht="16.5" customHeight="1">
      <c r="A97" s="6" t="s">
        <v>306</v>
      </c>
      <c r="B97" s="6"/>
      <c r="C97" s="6"/>
      <c r="D97" s="6"/>
      <c r="E97" s="144"/>
      <c r="G97" s="8">
        <v>-271754663</v>
      </c>
      <c r="I97" s="8">
        <v>-84543957</v>
      </c>
      <c r="K97" s="8">
        <v>-5901300</v>
      </c>
      <c r="L97" s="44"/>
      <c r="M97" s="8">
        <v>-18619796</v>
      </c>
    </row>
    <row r="98" spans="1:13" s="5" customFormat="1" ht="16.5" customHeight="1">
      <c r="A98" s="6" t="s">
        <v>307</v>
      </c>
      <c r="B98" s="6"/>
      <c r="C98" s="6"/>
      <c r="D98" s="6"/>
      <c r="E98" s="144"/>
      <c r="G98" s="8">
        <v>0</v>
      </c>
      <c r="I98" s="8">
        <v>70465500</v>
      </c>
      <c r="K98" s="8">
        <v>0</v>
      </c>
      <c r="L98" s="44"/>
      <c r="M98" s="8">
        <v>0</v>
      </c>
    </row>
    <row r="99" spans="1:13" s="148" customFormat="1" ht="16.5" customHeight="1">
      <c r="A99" s="6" t="s">
        <v>308</v>
      </c>
      <c r="B99" s="6"/>
      <c r="C99" s="6"/>
      <c r="D99" s="168"/>
      <c r="E99" s="17"/>
      <c r="F99" s="3"/>
      <c r="G99" s="43">
        <v>131188</v>
      </c>
      <c r="H99" s="3"/>
      <c r="I99" s="43">
        <v>309064</v>
      </c>
      <c r="K99" s="43">
        <v>121495</v>
      </c>
      <c r="L99" s="42"/>
      <c r="M99" s="43">
        <v>309064</v>
      </c>
    </row>
    <row r="100" spans="1:13" s="148" customFormat="1" ht="16.5" customHeight="1">
      <c r="A100" s="6" t="s">
        <v>309</v>
      </c>
      <c r="B100" s="6"/>
      <c r="C100" s="6"/>
      <c r="D100" s="168"/>
      <c r="E100" s="17"/>
      <c r="F100" s="3"/>
      <c r="G100" s="40">
        <v>69150101</v>
      </c>
      <c r="H100" s="3"/>
      <c r="I100" s="40">
        <v>64227243</v>
      </c>
      <c r="J100" s="3"/>
      <c r="K100" s="40">
        <v>167655703</v>
      </c>
      <c r="L100" s="155"/>
      <c r="M100" s="40">
        <v>39606333</v>
      </c>
    </row>
    <row r="101" spans="1:13" s="148" customFormat="1" ht="16.5" customHeight="1">
      <c r="A101" s="6" t="s">
        <v>310</v>
      </c>
      <c r="B101" s="6"/>
      <c r="C101" s="6"/>
      <c r="D101" s="168"/>
      <c r="E101" s="17"/>
      <c r="F101" s="3"/>
      <c r="G101" s="41">
        <v>538895477</v>
      </c>
      <c r="H101" s="3"/>
      <c r="I101" s="159">
        <v>787413702</v>
      </c>
      <c r="J101" s="157"/>
      <c r="K101" s="159">
        <v>1156401167</v>
      </c>
      <c r="L101" s="160"/>
      <c r="M101" s="159">
        <v>814550413</v>
      </c>
    </row>
    <row r="102" spans="1:13" s="148" customFormat="1" ht="12" customHeight="1">
      <c r="B102" s="6"/>
      <c r="C102" s="6"/>
      <c r="D102" s="17"/>
      <c r="E102" s="17"/>
      <c r="G102" s="42"/>
      <c r="I102" s="42"/>
      <c r="K102" s="42"/>
      <c r="L102" s="42"/>
      <c r="M102" s="42"/>
    </row>
    <row r="103" spans="1:13" s="148" customFormat="1" ht="16.5" customHeight="1">
      <c r="A103" s="6" t="s">
        <v>311</v>
      </c>
      <c r="B103" s="12"/>
      <c r="C103" s="151"/>
      <c r="D103" s="17"/>
      <c r="E103" s="152"/>
      <c r="G103" s="45">
        <f>SUM(G76:G101)</f>
        <v>-9102490788</v>
      </c>
      <c r="I103" s="45">
        <f>SUM(I76:I101)</f>
        <v>-7950845635</v>
      </c>
      <c r="K103" s="45">
        <f>SUM(K76:K101)</f>
        <v>-1253453690</v>
      </c>
      <c r="L103" s="42"/>
      <c r="M103" s="45">
        <f>SUM(M76:M101)</f>
        <v>-2145200974</v>
      </c>
    </row>
    <row r="104" spans="1:13" s="148" customFormat="1" ht="16.5" customHeight="1">
      <c r="B104" s="6"/>
      <c r="C104" s="6"/>
      <c r="D104" s="168"/>
      <c r="E104" s="17"/>
      <c r="F104" s="3"/>
      <c r="G104" s="40"/>
      <c r="H104" s="3"/>
      <c r="I104" s="40"/>
      <c r="J104" s="3"/>
      <c r="K104" s="40"/>
      <c r="L104" s="155"/>
      <c r="M104" s="40"/>
    </row>
    <row r="105" spans="1:13" s="1" customFormat="1" ht="16.5" customHeight="1">
      <c r="A105" s="80" t="s">
        <v>312</v>
      </c>
      <c r="B105" s="6"/>
      <c r="C105" s="151"/>
      <c r="D105" s="17"/>
      <c r="E105" s="152"/>
      <c r="F105" s="148"/>
      <c r="G105" s="148"/>
      <c r="H105" s="148"/>
      <c r="I105" s="148"/>
      <c r="J105" s="148"/>
      <c r="K105" s="148"/>
      <c r="L105" s="148"/>
      <c r="M105" s="148"/>
    </row>
    <row r="106" spans="1:13" s="1" customFormat="1" ht="16.5" customHeight="1">
      <c r="A106" s="6" t="s">
        <v>313</v>
      </c>
      <c r="B106" s="6"/>
      <c r="C106" s="151"/>
      <c r="D106" s="17"/>
      <c r="E106" s="152"/>
      <c r="F106" s="148"/>
      <c r="G106" s="148"/>
      <c r="H106" s="148"/>
      <c r="I106" s="148"/>
      <c r="J106" s="148"/>
      <c r="K106" s="148"/>
      <c r="L106" s="148"/>
      <c r="M106" s="148"/>
    </row>
    <row r="107" spans="1:13" s="1" customFormat="1" ht="16.5" customHeight="1">
      <c r="B107" s="6" t="s">
        <v>68</v>
      </c>
      <c r="C107" s="6"/>
      <c r="D107" s="17"/>
      <c r="E107" s="152"/>
      <c r="F107" s="40"/>
      <c r="G107" s="40">
        <v>148879440</v>
      </c>
      <c r="H107" s="40"/>
      <c r="I107" s="40">
        <v>261724313</v>
      </c>
      <c r="J107" s="40"/>
      <c r="K107" s="40">
        <v>-300000000</v>
      </c>
      <c r="L107" s="40"/>
      <c r="M107" s="40">
        <v>50000000</v>
      </c>
    </row>
    <row r="108" spans="1:13" s="1" customFormat="1" ht="16.5" customHeight="1">
      <c r="A108" s="6" t="s">
        <v>314</v>
      </c>
      <c r="B108" s="6"/>
      <c r="C108" s="6"/>
      <c r="D108" s="17"/>
      <c r="E108" s="152" t="s">
        <v>315</v>
      </c>
      <c r="F108" s="40"/>
      <c r="G108" s="40">
        <v>50980000</v>
      </c>
      <c r="H108" s="40"/>
      <c r="I108" s="40">
        <v>0</v>
      </c>
      <c r="J108" s="40"/>
      <c r="K108" s="40">
        <v>0</v>
      </c>
      <c r="L108" s="40"/>
      <c r="M108" s="40">
        <v>0</v>
      </c>
    </row>
    <row r="109" spans="1:13" ht="16.5" customHeight="1">
      <c r="A109" s="6" t="s">
        <v>316</v>
      </c>
      <c r="D109" s="17"/>
      <c r="E109" s="152"/>
      <c r="F109" s="40"/>
      <c r="G109" s="40">
        <v>0</v>
      </c>
      <c r="H109" s="40"/>
      <c r="I109" s="40">
        <v>-10000000</v>
      </c>
      <c r="J109" s="40"/>
      <c r="K109" s="40">
        <v>0</v>
      </c>
      <c r="L109" s="40"/>
      <c r="M109" s="40">
        <v>0</v>
      </c>
    </row>
    <row r="110" spans="1:13" s="1" customFormat="1" ht="16.5" customHeight="1">
      <c r="A110" s="6" t="s">
        <v>317</v>
      </c>
      <c r="B110" s="6"/>
      <c r="C110" s="6"/>
      <c r="D110" s="17"/>
    </row>
    <row r="111" spans="1:13" s="1" customFormat="1" ht="16.5" customHeight="1">
      <c r="A111" s="6"/>
      <c r="B111" s="6" t="s">
        <v>318</v>
      </c>
      <c r="C111" s="6"/>
      <c r="D111" s="17"/>
      <c r="E111" s="152">
        <v>26.1</v>
      </c>
      <c r="F111" s="40"/>
      <c r="G111" s="40">
        <v>10237009437</v>
      </c>
      <c r="H111" s="40"/>
      <c r="I111" s="40">
        <v>4911050775</v>
      </c>
      <c r="J111" s="40"/>
      <c r="K111" s="40">
        <v>2500000000</v>
      </c>
      <c r="L111" s="40"/>
      <c r="M111" s="40">
        <v>1800000000</v>
      </c>
    </row>
    <row r="112" spans="1:13" s="1" customFormat="1" ht="16.5" customHeight="1">
      <c r="A112" s="6" t="s">
        <v>319</v>
      </c>
      <c r="B112" s="6"/>
      <c r="C112" s="6"/>
      <c r="D112" s="17"/>
    </row>
    <row r="113" spans="1:13" s="1" customFormat="1" ht="16.5" customHeight="1">
      <c r="A113" s="6"/>
      <c r="B113" s="6" t="s">
        <v>318</v>
      </c>
      <c r="C113" s="6"/>
      <c r="D113" s="17"/>
      <c r="E113" s="152">
        <v>26.1</v>
      </c>
      <c r="F113" s="40"/>
      <c r="G113" s="40">
        <v>-6583574553</v>
      </c>
      <c r="H113" s="40"/>
      <c r="I113" s="40">
        <v>-2463795488</v>
      </c>
      <c r="J113" s="40"/>
      <c r="K113" s="40">
        <v>-2699342105</v>
      </c>
      <c r="L113" s="40"/>
      <c r="M113" s="40">
        <v>-605526316</v>
      </c>
    </row>
    <row r="114" spans="1:13" s="1" customFormat="1" ht="16.5" customHeight="1">
      <c r="A114" s="6" t="s">
        <v>320</v>
      </c>
      <c r="B114" s="6"/>
      <c r="C114" s="6"/>
      <c r="D114" s="17"/>
      <c r="E114" s="152"/>
      <c r="F114" s="40"/>
      <c r="G114" s="40"/>
      <c r="H114" s="40"/>
      <c r="I114" s="40"/>
      <c r="J114" s="40"/>
      <c r="K114" s="40"/>
      <c r="L114" s="40"/>
      <c r="M114" s="40"/>
    </row>
    <row r="115" spans="1:13" s="1" customFormat="1" ht="16.5" customHeight="1">
      <c r="A115" s="6"/>
      <c r="B115" s="6"/>
      <c r="C115" s="6" t="s">
        <v>321</v>
      </c>
      <c r="D115" s="17"/>
      <c r="E115" s="152"/>
      <c r="F115" s="40"/>
      <c r="G115" s="40">
        <v>0</v>
      </c>
      <c r="H115" s="40"/>
      <c r="I115" s="40">
        <v>329100104</v>
      </c>
      <c r="J115" s="40"/>
      <c r="K115" s="40">
        <v>0</v>
      </c>
      <c r="L115" s="40"/>
      <c r="M115" s="40">
        <v>0</v>
      </c>
    </row>
    <row r="116" spans="1:13" ht="16.5" customHeight="1">
      <c r="A116" s="6" t="s">
        <v>347</v>
      </c>
      <c r="D116" s="17"/>
      <c r="E116" s="152"/>
      <c r="F116" s="40"/>
      <c r="G116" s="40"/>
      <c r="H116" s="40"/>
      <c r="I116" s="40"/>
      <c r="J116" s="40"/>
      <c r="K116" s="40"/>
      <c r="L116" s="40"/>
      <c r="M116" s="40"/>
    </row>
    <row r="117" spans="1:13" ht="16.5" customHeight="1">
      <c r="B117" s="6" t="s">
        <v>348</v>
      </c>
      <c r="D117" s="17"/>
      <c r="E117" s="152"/>
      <c r="F117" s="40"/>
      <c r="G117" s="40">
        <v>18359395</v>
      </c>
      <c r="H117" s="40"/>
      <c r="I117" s="40">
        <v>0</v>
      </c>
      <c r="J117" s="40"/>
      <c r="K117" s="40">
        <v>0</v>
      </c>
      <c r="L117" s="40"/>
      <c r="M117" s="40">
        <v>0</v>
      </c>
    </row>
    <row r="118" spans="1:13" ht="16.5" customHeight="1">
      <c r="A118" s="6" t="s">
        <v>322</v>
      </c>
      <c r="D118" s="17"/>
      <c r="E118" s="152"/>
      <c r="F118" s="40"/>
      <c r="G118" s="40"/>
      <c r="H118" s="40"/>
      <c r="I118" s="40"/>
      <c r="J118" s="40"/>
      <c r="K118" s="40"/>
      <c r="L118" s="40"/>
      <c r="M118" s="40"/>
    </row>
    <row r="119" spans="1:13" ht="16.5" customHeight="1">
      <c r="B119" s="6" t="s">
        <v>323</v>
      </c>
      <c r="D119" s="17"/>
      <c r="E119" s="152"/>
      <c r="F119" s="40"/>
      <c r="G119" s="40">
        <v>0</v>
      </c>
      <c r="H119" s="40"/>
      <c r="I119" s="40">
        <v>-65000000</v>
      </c>
      <c r="J119" s="40"/>
      <c r="K119" s="40">
        <v>0</v>
      </c>
      <c r="L119" s="40"/>
      <c r="M119" s="40">
        <v>-65000000</v>
      </c>
    </row>
    <row r="120" spans="1:13" s="1" customFormat="1" ht="16.5" customHeight="1">
      <c r="A120" s="6" t="s">
        <v>324</v>
      </c>
      <c r="B120" s="6"/>
      <c r="C120" s="6"/>
      <c r="D120" s="17"/>
      <c r="E120" s="152">
        <v>28</v>
      </c>
      <c r="F120" s="40"/>
      <c r="G120" s="40">
        <v>-1700000000</v>
      </c>
      <c r="H120" s="40"/>
      <c r="I120" s="40">
        <v>-2700000000</v>
      </c>
      <c r="J120" s="40"/>
      <c r="K120" s="40">
        <v>-1700000000</v>
      </c>
      <c r="L120" s="40"/>
      <c r="M120" s="40">
        <v>-2700000000</v>
      </c>
    </row>
    <row r="121" spans="1:13" ht="16.5" customHeight="1">
      <c r="A121" s="6" t="s">
        <v>325</v>
      </c>
      <c r="D121" s="168"/>
      <c r="E121" s="62"/>
      <c r="F121" s="13"/>
      <c r="G121" s="40">
        <v>-156335080</v>
      </c>
      <c r="H121" s="13"/>
      <c r="I121" s="40">
        <v>-51031742</v>
      </c>
      <c r="J121" s="13"/>
      <c r="K121" s="40">
        <v>-9622343</v>
      </c>
      <c r="L121" s="13"/>
      <c r="M121" s="40">
        <v>-6509721</v>
      </c>
    </row>
    <row r="122" spans="1:13" ht="16.5" customHeight="1">
      <c r="A122" s="6" t="s">
        <v>326</v>
      </c>
      <c r="G122" s="21">
        <v>-750156930</v>
      </c>
      <c r="I122" s="21">
        <v>-780962084</v>
      </c>
      <c r="K122" s="21">
        <v>-253797893</v>
      </c>
      <c r="M122" s="21">
        <v>-405686543</v>
      </c>
    </row>
    <row r="123" spans="1:13" s="148" customFormat="1" ht="16.5" customHeight="1">
      <c r="A123" s="6" t="s">
        <v>246</v>
      </c>
      <c r="B123" s="6"/>
      <c r="C123" s="6"/>
      <c r="D123" s="17"/>
      <c r="E123" s="152"/>
      <c r="F123" s="40"/>
      <c r="G123" s="40">
        <v>-1034920542</v>
      </c>
      <c r="H123" s="40"/>
      <c r="I123" s="40">
        <v>-747432117</v>
      </c>
      <c r="J123" s="40"/>
      <c r="K123" s="40">
        <v>-1034920542</v>
      </c>
      <c r="L123" s="40"/>
      <c r="M123" s="40">
        <v>-747432117</v>
      </c>
    </row>
    <row r="124" spans="1:13" s="148" customFormat="1" ht="16.5" customHeight="1">
      <c r="A124" s="6" t="s">
        <v>327</v>
      </c>
      <c r="B124" s="6"/>
      <c r="C124" s="6"/>
      <c r="D124" s="17"/>
      <c r="E124" s="152"/>
      <c r="F124" s="40"/>
      <c r="G124" s="41">
        <v>-164968088</v>
      </c>
      <c r="H124" s="40"/>
      <c r="I124" s="41">
        <v>-169570117</v>
      </c>
      <c r="J124" s="40"/>
      <c r="K124" s="57" t="s">
        <v>101</v>
      </c>
      <c r="L124" s="43"/>
      <c r="M124" s="57" t="s">
        <v>101</v>
      </c>
    </row>
    <row r="125" spans="1:13" s="148" customFormat="1" ht="12" customHeight="1">
      <c r="A125" s="6"/>
      <c r="B125" s="6"/>
      <c r="C125" s="6"/>
      <c r="D125" s="17"/>
      <c r="E125" s="152"/>
      <c r="G125" s="42"/>
      <c r="I125" s="42"/>
      <c r="K125" s="42"/>
      <c r="L125" s="42"/>
      <c r="M125" s="42"/>
    </row>
    <row r="126" spans="1:13" s="148" customFormat="1" ht="16.5" customHeight="1">
      <c r="A126" s="6" t="s">
        <v>328</v>
      </c>
      <c r="B126" s="12"/>
      <c r="C126" s="6"/>
      <c r="D126" s="17"/>
      <c r="E126" s="152"/>
      <c r="G126" s="41">
        <f>SUM(G107:G124)</f>
        <v>65273079</v>
      </c>
      <c r="I126" s="41">
        <f>SUM(I107:I124)</f>
        <v>-1485916356</v>
      </c>
      <c r="K126" s="41">
        <f>SUM(K107:K124)</f>
        <v>-3497682883</v>
      </c>
      <c r="L126" s="42"/>
      <c r="M126" s="41">
        <f>SUM(M107:M124)</f>
        <v>-2680154697</v>
      </c>
    </row>
    <row r="127" spans="1:13" s="148" customFormat="1" ht="13.5" customHeight="1">
      <c r="A127" s="6"/>
      <c r="B127" s="12"/>
      <c r="C127" s="6"/>
      <c r="D127" s="17"/>
      <c r="E127" s="152"/>
      <c r="G127" s="42"/>
      <c r="I127" s="42"/>
      <c r="K127" s="42"/>
      <c r="L127" s="42"/>
      <c r="M127" s="42"/>
    </row>
    <row r="128" spans="1:13" s="148" customFormat="1" ht="21.95" customHeight="1">
      <c r="A128" s="169" t="s">
        <v>55</v>
      </c>
      <c r="B128" s="170"/>
      <c r="C128" s="170"/>
      <c r="D128" s="171"/>
      <c r="E128" s="172"/>
      <c r="F128" s="173"/>
      <c r="G128" s="41"/>
      <c r="H128" s="173"/>
      <c r="I128" s="41"/>
      <c r="J128" s="173"/>
      <c r="K128" s="41"/>
      <c r="L128" s="174"/>
      <c r="M128" s="41"/>
    </row>
    <row r="129" spans="1:13" s="148" customFormat="1" ht="16.5" customHeight="1">
      <c r="A129" s="2" t="s">
        <v>0</v>
      </c>
      <c r="B129" s="6"/>
      <c r="C129" s="5"/>
      <c r="D129" s="6"/>
      <c r="E129" s="144"/>
      <c r="F129" s="6"/>
      <c r="G129" s="21"/>
      <c r="H129" s="6"/>
      <c r="I129" s="21"/>
      <c r="J129" s="21"/>
      <c r="K129" s="21"/>
      <c r="L129" s="21"/>
      <c r="M129" s="21"/>
    </row>
    <row r="130" spans="1:13" s="148" customFormat="1" ht="16.5" customHeight="1">
      <c r="A130" s="55" t="s">
        <v>283</v>
      </c>
      <c r="B130" s="6"/>
      <c r="C130" s="5"/>
      <c r="D130" s="6"/>
      <c r="E130" s="144"/>
      <c r="F130" s="6"/>
      <c r="G130" s="21"/>
      <c r="H130" s="6"/>
      <c r="I130" s="21"/>
      <c r="J130" s="21"/>
      <c r="K130" s="21"/>
      <c r="L130" s="21"/>
      <c r="M130" s="21"/>
    </row>
    <row r="131" spans="1:13" s="148" customFormat="1" ht="16.5" customHeight="1">
      <c r="A131" s="37" t="str">
        <f>A3</f>
        <v>For the year ended 31 December 2025</v>
      </c>
      <c r="B131" s="145"/>
      <c r="C131" s="146"/>
      <c r="D131" s="145"/>
      <c r="E131" s="147"/>
      <c r="F131" s="145"/>
      <c r="G131" s="22"/>
      <c r="H131" s="145"/>
      <c r="I131" s="22"/>
      <c r="J131" s="22"/>
      <c r="K131" s="22"/>
      <c r="L131" s="22"/>
      <c r="M131" s="22"/>
    </row>
    <row r="132" spans="1:13" s="148" customFormat="1" ht="16.5" customHeight="1">
      <c r="A132" s="2"/>
      <c r="B132" s="6"/>
      <c r="C132" s="5"/>
      <c r="D132" s="6"/>
      <c r="E132" s="144"/>
      <c r="F132" s="6"/>
      <c r="G132" s="21"/>
      <c r="H132" s="6"/>
      <c r="I132" s="21"/>
      <c r="J132" s="21"/>
      <c r="K132" s="21"/>
      <c r="L132" s="21"/>
      <c r="M132" s="21"/>
    </row>
    <row r="133" spans="1:13" s="148" customFormat="1" ht="16.5" customHeight="1">
      <c r="A133" s="2"/>
      <c r="B133" s="6"/>
      <c r="C133" s="5"/>
      <c r="D133" s="6"/>
      <c r="E133" s="144"/>
      <c r="F133" s="6"/>
      <c r="G133" s="21"/>
      <c r="H133" s="6"/>
      <c r="I133" s="21"/>
      <c r="J133" s="21"/>
      <c r="K133" s="21"/>
      <c r="L133" s="21"/>
      <c r="M133" s="21"/>
    </row>
    <row r="134" spans="1:13" s="1" customFormat="1" ht="16.5" customHeight="1">
      <c r="E134" s="62"/>
      <c r="G134" s="184" t="s">
        <v>112</v>
      </c>
      <c r="H134" s="184"/>
      <c r="I134" s="184"/>
      <c r="J134" s="15"/>
      <c r="K134" s="184" t="s">
        <v>113</v>
      </c>
      <c r="L134" s="184"/>
      <c r="M134" s="184"/>
    </row>
    <row r="135" spans="1:13" s="1" customFormat="1" ht="16.5" customHeight="1">
      <c r="E135" s="62"/>
      <c r="G135" s="183" t="str">
        <f>G71</f>
        <v xml:space="preserve"> financial statements</v>
      </c>
      <c r="H135" s="183"/>
      <c r="I135" s="183"/>
      <c r="J135" s="15"/>
      <c r="K135" s="183" t="str">
        <f>K71</f>
        <v xml:space="preserve"> financial statements</v>
      </c>
      <c r="L135" s="183"/>
      <c r="M135" s="183"/>
    </row>
    <row r="136" spans="1:13" s="1" customFormat="1" ht="16.5" customHeight="1">
      <c r="E136" s="62"/>
      <c r="G136" s="63"/>
      <c r="H136" s="63"/>
      <c r="I136" s="14" t="s">
        <v>5</v>
      </c>
      <c r="J136" s="15"/>
      <c r="K136" s="14"/>
      <c r="M136" s="14"/>
    </row>
    <row r="137" spans="1:13" ht="16.5" customHeight="1">
      <c r="A137" s="1"/>
      <c r="B137" s="1"/>
      <c r="C137" s="1"/>
      <c r="D137" s="1"/>
      <c r="E137" s="62"/>
      <c r="F137" s="1"/>
      <c r="G137" s="14" t="s">
        <v>8</v>
      </c>
      <c r="H137" s="1"/>
      <c r="I137" s="14" t="s">
        <v>9</v>
      </c>
      <c r="J137" s="15"/>
      <c r="K137" s="14" t="s">
        <v>8</v>
      </c>
      <c r="L137" s="1"/>
      <c r="M137" s="14" t="s">
        <v>9</v>
      </c>
    </row>
    <row r="138" spans="1:13" ht="16.5" customHeight="1">
      <c r="A138" s="5"/>
      <c r="C138" s="148"/>
      <c r="D138" s="148"/>
      <c r="E138" s="149"/>
      <c r="F138" s="152"/>
      <c r="G138" s="166" t="s">
        <v>11</v>
      </c>
      <c r="H138" s="152"/>
      <c r="I138" s="166" t="s">
        <v>11</v>
      </c>
      <c r="J138" s="167"/>
      <c r="K138" s="166" t="s">
        <v>11</v>
      </c>
      <c r="L138" s="167"/>
      <c r="M138" s="166" t="s">
        <v>11</v>
      </c>
    </row>
    <row r="139" spans="1:13" ht="16.5" customHeight="1">
      <c r="A139" s="5"/>
      <c r="C139" s="148"/>
      <c r="D139" s="148"/>
      <c r="E139" s="149"/>
      <c r="F139" s="152"/>
      <c r="G139" s="167"/>
      <c r="H139" s="152"/>
      <c r="I139" s="167"/>
      <c r="J139" s="167"/>
      <c r="K139" s="167"/>
      <c r="L139" s="167"/>
      <c r="M139" s="167"/>
    </row>
    <row r="140" spans="1:13" s="148" customFormat="1" ht="16.5" customHeight="1">
      <c r="A140" s="175" t="s">
        <v>329</v>
      </c>
      <c r="B140" s="175"/>
      <c r="C140" s="5"/>
      <c r="E140" s="152"/>
      <c r="G140" s="42">
        <f>SUM(G59,G103,G126)</f>
        <v>-302493161</v>
      </c>
      <c r="I140" s="42">
        <f>SUM(I59,I103,I126)</f>
        <v>730491619</v>
      </c>
      <c r="J140" s="42"/>
      <c r="K140" s="42">
        <f>SUM(K59,K103,K126)</f>
        <v>296649098</v>
      </c>
      <c r="L140" s="42"/>
      <c r="M140" s="42">
        <f>SUM(M59,M103,M126)</f>
        <v>-407060049</v>
      </c>
    </row>
    <row r="141" spans="1:13" s="148" customFormat="1" ht="16.5" customHeight="1">
      <c r="A141" s="12" t="s">
        <v>330</v>
      </c>
      <c r="B141" s="12"/>
      <c r="E141" s="152"/>
      <c r="F141" s="1"/>
      <c r="G141" s="13">
        <v>2522198796</v>
      </c>
      <c r="H141" s="1"/>
      <c r="I141" s="13">
        <v>2032358453</v>
      </c>
      <c r="J141" s="1"/>
      <c r="K141" s="13">
        <v>136130134</v>
      </c>
      <c r="L141" s="13"/>
      <c r="M141" s="13">
        <v>544281103</v>
      </c>
    </row>
    <row r="142" spans="1:13" s="148" customFormat="1" ht="16.5" customHeight="1">
      <c r="A142" s="12" t="s">
        <v>331</v>
      </c>
      <c r="B142" s="12"/>
      <c r="E142" s="152"/>
      <c r="F142" s="1"/>
      <c r="G142" s="13">
        <v>85462740</v>
      </c>
      <c r="H142" s="1"/>
      <c r="I142" s="13">
        <v>-242493189</v>
      </c>
      <c r="J142" s="1"/>
      <c r="K142" s="13" t="s">
        <v>101</v>
      </c>
      <c r="L142" s="13"/>
      <c r="M142" s="13" t="s">
        <v>101</v>
      </c>
    </row>
    <row r="143" spans="1:13" s="148" customFormat="1" ht="16.5" customHeight="1">
      <c r="A143" s="12" t="s">
        <v>332</v>
      </c>
      <c r="B143" s="12"/>
      <c r="D143" s="17"/>
      <c r="E143" s="152"/>
      <c r="F143" s="1"/>
      <c r="G143" s="46">
        <v>2232172</v>
      </c>
      <c r="H143" s="1"/>
      <c r="I143" s="46">
        <v>1841913</v>
      </c>
      <c r="J143" s="1"/>
      <c r="K143" s="56">
        <v>1090920</v>
      </c>
      <c r="L143" s="13"/>
      <c r="M143" s="46">
        <v>-1090920</v>
      </c>
    </row>
    <row r="144" spans="1:13" s="148" customFormat="1" ht="16.5" customHeight="1">
      <c r="A144" s="6"/>
      <c r="B144" s="6"/>
      <c r="C144" s="6"/>
      <c r="E144" s="152"/>
    </row>
    <row r="145" spans="1:13" s="148" customFormat="1" ht="16.5" customHeight="1" thickBot="1">
      <c r="A145" s="80" t="s">
        <v>333</v>
      </c>
      <c r="B145" s="80"/>
      <c r="C145" s="5"/>
      <c r="E145" s="152"/>
      <c r="G145" s="47">
        <f>SUM(G140:G143)</f>
        <v>2307400547</v>
      </c>
      <c r="I145" s="47">
        <f>SUM(I140:I143)</f>
        <v>2522198796</v>
      </c>
      <c r="K145" s="47">
        <f>SUM(K140:K143)</f>
        <v>433870152</v>
      </c>
      <c r="L145" s="42"/>
      <c r="M145" s="47">
        <f>SUM(M140:M143)</f>
        <v>136130134</v>
      </c>
    </row>
    <row r="146" spans="1:13" s="148" customFormat="1" ht="16.5" customHeight="1" thickTop="1">
      <c r="A146" s="12"/>
      <c r="B146" s="80"/>
      <c r="C146" s="5"/>
      <c r="E146" s="152"/>
      <c r="G146" s="42"/>
      <c r="I146" s="42"/>
      <c r="K146" s="42"/>
      <c r="L146" s="42"/>
      <c r="M146" s="42"/>
    </row>
    <row r="147" spans="1:13" s="148" customFormat="1" ht="16.5" customHeight="1">
      <c r="A147" s="80" t="s">
        <v>334</v>
      </c>
      <c r="B147" s="6"/>
      <c r="C147" s="5"/>
      <c r="E147" s="152"/>
      <c r="G147" s="42"/>
      <c r="I147" s="42"/>
      <c r="K147" s="42"/>
      <c r="L147" s="42"/>
      <c r="M147" s="42"/>
    </row>
    <row r="148" spans="1:13" s="148" customFormat="1" ht="16.5" customHeight="1">
      <c r="A148" s="12" t="s">
        <v>335</v>
      </c>
      <c r="B148" s="6"/>
      <c r="C148" s="5"/>
      <c r="E148" s="152">
        <v>19</v>
      </c>
      <c r="G148" s="42">
        <v>202459292</v>
      </c>
      <c r="I148" s="42">
        <v>29736854</v>
      </c>
      <c r="K148" s="42">
        <v>14847237</v>
      </c>
      <c r="L148" s="48"/>
      <c r="M148" s="42">
        <v>8117694</v>
      </c>
    </row>
    <row r="149" spans="1:13" s="148" customFormat="1" ht="16.5" customHeight="1">
      <c r="A149" s="12" t="s">
        <v>336</v>
      </c>
      <c r="B149" s="6"/>
      <c r="C149" s="5"/>
      <c r="E149" s="152"/>
      <c r="G149" s="42">
        <v>65761499</v>
      </c>
      <c r="I149" s="42">
        <v>103027489</v>
      </c>
      <c r="K149" s="42">
        <v>0</v>
      </c>
      <c r="L149" s="48"/>
      <c r="M149" s="42">
        <v>0</v>
      </c>
    </row>
    <row r="150" spans="1:13" s="148" customFormat="1" ht="16.5" customHeight="1">
      <c r="A150" s="6" t="s">
        <v>337</v>
      </c>
      <c r="B150" s="6"/>
      <c r="C150" s="5"/>
      <c r="E150" s="152"/>
      <c r="G150" s="42"/>
      <c r="I150" s="42"/>
      <c r="K150" s="42"/>
      <c r="L150" s="48"/>
      <c r="M150" s="42"/>
    </row>
    <row r="151" spans="1:13" s="148" customFormat="1" ht="16.5" customHeight="1">
      <c r="A151" s="12"/>
      <c r="B151" s="6" t="s">
        <v>345</v>
      </c>
      <c r="C151" s="5"/>
      <c r="E151" s="152">
        <v>13</v>
      </c>
      <c r="G151" s="42">
        <v>105041151</v>
      </c>
      <c r="I151" s="42">
        <v>0</v>
      </c>
      <c r="K151" s="42">
        <v>94016762</v>
      </c>
      <c r="L151" s="48"/>
      <c r="M151" s="42">
        <v>0</v>
      </c>
    </row>
    <row r="152" spans="1:13" s="148" customFormat="1" ht="16.5" customHeight="1">
      <c r="A152" s="6" t="s">
        <v>337</v>
      </c>
      <c r="B152" s="6"/>
      <c r="C152" s="5"/>
      <c r="E152" s="152"/>
      <c r="G152" s="42"/>
      <c r="I152" s="42"/>
      <c r="K152" s="42"/>
      <c r="L152" s="48"/>
      <c r="M152" s="42"/>
    </row>
    <row r="153" spans="1:13" s="148" customFormat="1" ht="16.5" customHeight="1">
      <c r="A153" s="12"/>
      <c r="B153" s="6" t="s">
        <v>338</v>
      </c>
      <c r="C153" s="5"/>
      <c r="E153" s="152">
        <v>13</v>
      </c>
      <c r="G153" s="42">
        <v>143303971</v>
      </c>
      <c r="I153" s="42">
        <v>0</v>
      </c>
      <c r="K153" s="42">
        <v>0</v>
      </c>
      <c r="L153" s="48"/>
      <c r="M153" s="42">
        <v>0</v>
      </c>
    </row>
    <row r="154" spans="1:13" s="148" customFormat="1" ht="16.5" customHeight="1">
      <c r="A154" s="6" t="s">
        <v>339</v>
      </c>
      <c r="B154" s="6"/>
      <c r="C154" s="5"/>
      <c r="E154" s="152"/>
      <c r="G154" s="42"/>
      <c r="I154" s="42"/>
      <c r="K154" s="42"/>
      <c r="L154" s="48"/>
      <c r="M154" s="42"/>
    </row>
    <row r="155" spans="1:13" s="148" customFormat="1" ht="16.5" customHeight="1">
      <c r="A155" s="12"/>
      <c r="B155" s="6" t="s">
        <v>340</v>
      </c>
      <c r="C155" s="5"/>
      <c r="E155" s="152">
        <v>13</v>
      </c>
      <c r="G155" s="42">
        <v>12968323733</v>
      </c>
      <c r="I155" s="42">
        <v>0</v>
      </c>
      <c r="K155" s="42">
        <v>12660494208</v>
      </c>
      <c r="L155" s="48"/>
      <c r="M155" s="42">
        <v>0</v>
      </c>
    </row>
    <row r="156" spans="1:13" s="148" customFormat="1" ht="16.5" customHeight="1">
      <c r="A156" s="6" t="s">
        <v>341</v>
      </c>
      <c r="B156" s="6"/>
      <c r="C156" s="5"/>
      <c r="E156" s="152"/>
      <c r="G156" s="42"/>
      <c r="I156" s="42"/>
      <c r="K156" s="42"/>
      <c r="L156" s="48"/>
      <c r="M156" s="42"/>
    </row>
    <row r="157" spans="1:13" s="148" customFormat="1" ht="16.5" customHeight="1">
      <c r="A157" s="12"/>
      <c r="B157" s="6" t="s">
        <v>340</v>
      </c>
      <c r="C157" s="5"/>
      <c r="E157" s="152">
        <v>13</v>
      </c>
      <c r="G157" s="42">
        <v>753792908</v>
      </c>
      <c r="I157" s="42">
        <v>643340624</v>
      </c>
      <c r="K157" s="42">
        <v>0</v>
      </c>
      <c r="L157" s="48"/>
      <c r="M157" s="42">
        <v>0</v>
      </c>
    </row>
    <row r="158" spans="1:13" s="148" customFormat="1" ht="16.5" customHeight="1">
      <c r="A158" s="6" t="s">
        <v>342</v>
      </c>
      <c r="B158" s="6"/>
      <c r="C158" s="5"/>
      <c r="E158" s="152"/>
      <c r="G158" s="42"/>
      <c r="I158" s="42"/>
      <c r="K158" s="42"/>
      <c r="L158" s="48"/>
      <c r="M158" s="42"/>
    </row>
    <row r="159" spans="1:13" s="148" customFormat="1" ht="16.5" customHeight="1">
      <c r="A159" s="12"/>
      <c r="B159" s="6" t="s">
        <v>343</v>
      </c>
      <c r="C159" s="5"/>
      <c r="E159" s="152"/>
      <c r="G159" s="42">
        <v>0</v>
      </c>
      <c r="I159" s="42">
        <v>237849535</v>
      </c>
      <c r="K159" s="42">
        <v>0</v>
      </c>
      <c r="L159" s="48"/>
      <c r="M159" s="42">
        <v>0</v>
      </c>
    </row>
    <row r="160" spans="1:13" s="148" customFormat="1" ht="16.5" customHeight="1">
      <c r="A160" s="12" t="s">
        <v>344</v>
      </c>
      <c r="B160" s="12"/>
      <c r="C160" s="6"/>
      <c r="D160" s="6"/>
      <c r="E160" s="144"/>
      <c r="F160" s="13"/>
      <c r="G160" s="13"/>
      <c r="H160" s="13"/>
      <c r="I160" s="13"/>
      <c r="J160" s="13"/>
      <c r="K160" s="13"/>
      <c r="L160" s="49"/>
      <c r="M160" s="13"/>
    </row>
    <row r="161" spans="1:13" s="148" customFormat="1" ht="16.5" customHeight="1">
      <c r="A161" s="12"/>
      <c r="B161" s="12" t="s">
        <v>345</v>
      </c>
      <c r="C161" s="6"/>
      <c r="D161" s="6"/>
      <c r="E161" s="144"/>
      <c r="F161" s="13"/>
      <c r="G161" s="13">
        <v>109655947</v>
      </c>
      <c r="H161" s="13"/>
      <c r="I161" s="43">
        <v>0</v>
      </c>
      <c r="J161" s="13"/>
      <c r="K161" s="13">
        <v>0</v>
      </c>
      <c r="L161" s="49"/>
      <c r="M161" s="13">
        <v>0</v>
      </c>
    </row>
    <row r="162" spans="1:13" ht="16.5" customHeight="1">
      <c r="A162" s="6" t="s">
        <v>346</v>
      </c>
      <c r="D162" s="17"/>
      <c r="E162" s="62">
        <v>19</v>
      </c>
      <c r="F162" s="13"/>
      <c r="G162" s="43">
        <v>44175031</v>
      </c>
      <c r="H162" s="13"/>
      <c r="I162" s="43">
        <v>0</v>
      </c>
      <c r="J162" s="13"/>
      <c r="K162" s="43">
        <v>0</v>
      </c>
      <c r="L162" s="13"/>
      <c r="M162" s="43">
        <v>0</v>
      </c>
    </row>
    <row r="163" spans="1:13" ht="16.5" customHeight="1">
      <c r="D163" s="17"/>
      <c r="E163" s="62"/>
      <c r="F163" s="13"/>
      <c r="G163" s="43"/>
      <c r="H163" s="13"/>
      <c r="I163" s="43"/>
      <c r="J163" s="13"/>
      <c r="K163" s="43"/>
      <c r="L163" s="13"/>
      <c r="M163" s="43"/>
    </row>
    <row r="164" spans="1:13" ht="16.5" customHeight="1">
      <c r="D164" s="17"/>
      <c r="E164" s="62"/>
      <c r="F164" s="13"/>
      <c r="G164" s="43"/>
      <c r="H164" s="13"/>
      <c r="I164" s="43"/>
      <c r="J164" s="13"/>
      <c r="K164" s="43"/>
      <c r="L164" s="13"/>
      <c r="M164" s="43"/>
    </row>
    <row r="165" spans="1:13" ht="16.5" customHeight="1">
      <c r="D165" s="17"/>
      <c r="E165" s="62"/>
      <c r="F165" s="13"/>
      <c r="G165" s="43"/>
      <c r="H165" s="13"/>
      <c r="I165" s="43"/>
      <c r="J165" s="13"/>
      <c r="K165" s="43"/>
      <c r="L165" s="13"/>
      <c r="M165" s="43"/>
    </row>
    <row r="166" spans="1:13" ht="16.5" customHeight="1">
      <c r="D166" s="17"/>
      <c r="E166" s="62"/>
      <c r="F166" s="13"/>
      <c r="G166" s="43"/>
      <c r="H166" s="13"/>
      <c r="I166" s="43"/>
      <c r="J166" s="13"/>
      <c r="K166" s="43"/>
      <c r="L166" s="13"/>
      <c r="M166" s="43"/>
    </row>
    <row r="167" spans="1:13" ht="16.5" customHeight="1">
      <c r="D167" s="17"/>
      <c r="E167" s="62"/>
      <c r="F167" s="13"/>
      <c r="G167" s="43"/>
      <c r="H167" s="13"/>
      <c r="I167" s="43"/>
      <c r="J167" s="13"/>
      <c r="K167" s="43"/>
      <c r="L167" s="13"/>
      <c r="M167" s="43"/>
    </row>
    <row r="168" spans="1:13" ht="16.5" customHeight="1">
      <c r="D168" s="17"/>
      <c r="E168" s="62"/>
      <c r="F168" s="13"/>
      <c r="G168" s="43"/>
      <c r="H168" s="13"/>
      <c r="I168" s="43"/>
      <c r="J168" s="13"/>
      <c r="K168" s="43"/>
      <c r="L168" s="13"/>
      <c r="M168" s="43"/>
    </row>
    <row r="169" spans="1:13" ht="16.5" customHeight="1">
      <c r="D169" s="17"/>
      <c r="E169" s="62"/>
      <c r="F169" s="13"/>
      <c r="G169" s="43"/>
      <c r="H169" s="13"/>
      <c r="I169" s="43"/>
      <c r="J169" s="13"/>
      <c r="K169" s="43"/>
      <c r="L169" s="13"/>
      <c r="M169" s="43"/>
    </row>
    <row r="170" spans="1:13" ht="16.5" customHeight="1">
      <c r="D170" s="17"/>
      <c r="E170" s="62"/>
      <c r="F170" s="13"/>
      <c r="G170" s="43"/>
      <c r="H170" s="13"/>
      <c r="I170" s="43"/>
      <c r="J170" s="13"/>
      <c r="K170" s="43"/>
      <c r="L170" s="13"/>
      <c r="M170" s="43"/>
    </row>
    <row r="171" spans="1:13" ht="16.5" customHeight="1">
      <c r="D171" s="17"/>
      <c r="E171" s="62"/>
      <c r="F171" s="13"/>
      <c r="G171" s="43"/>
      <c r="H171" s="13"/>
      <c r="I171" s="43"/>
      <c r="J171" s="13"/>
      <c r="K171" s="43"/>
      <c r="L171" s="13"/>
      <c r="M171" s="43"/>
    </row>
    <row r="172" spans="1:13" ht="16.5" customHeight="1">
      <c r="D172" s="17"/>
      <c r="E172" s="62"/>
      <c r="F172" s="13"/>
      <c r="G172" s="43"/>
      <c r="H172" s="13"/>
      <c r="I172" s="43"/>
      <c r="J172" s="13"/>
      <c r="K172" s="43"/>
      <c r="L172" s="13"/>
      <c r="M172" s="43"/>
    </row>
    <row r="173" spans="1:13" ht="16.5" customHeight="1">
      <c r="D173" s="17"/>
      <c r="E173" s="62"/>
      <c r="F173" s="13"/>
      <c r="G173" s="43"/>
      <c r="H173" s="13"/>
      <c r="I173" s="43"/>
      <c r="J173" s="13"/>
      <c r="K173" s="43"/>
      <c r="L173" s="13"/>
      <c r="M173" s="43"/>
    </row>
    <row r="174" spans="1:13" ht="16.5" customHeight="1">
      <c r="D174" s="17"/>
      <c r="E174" s="62"/>
      <c r="F174" s="13"/>
      <c r="G174" s="43"/>
      <c r="H174" s="13"/>
      <c r="I174" s="43"/>
      <c r="J174" s="13"/>
      <c r="K174" s="43"/>
      <c r="L174" s="13"/>
      <c r="M174" s="43"/>
    </row>
    <row r="175" spans="1:13" ht="16.5" customHeight="1">
      <c r="D175" s="17"/>
      <c r="E175" s="62"/>
      <c r="F175" s="13"/>
      <c r="G175" s="43"/>
      <c r="H175" s="13"/>
      <c r="I175" s="43"/>
      <c r="J175" s="13"/>
      <c r="K175" s="43"/>
      <c r="L175" s="13"/>
      <c r="M175" s="43"/>
    </row>
    <row r="176" spans="1:13" ht="16.5" customHeight="1">
      <c r="D176" s="17"/>
      <c r="E176" s="62"/>
      <c r="F176" s="13"/>
      <c r="G176" s="43"/>
      <c r="H176" s="13"/>
      <c r="I176" s="43"/>
      <c r="J176" s="13"/>
      <c r="K176" s="43"/>
      <c r="L176" s="13"/>
      <c r="M176" s="43"/>
    </row>
    <row r="177" spans="1:13" ht="16.5" customHeight="1">
      <c r="D177" s="17"/>
      <c r="E177" s="62"/>
      <c r="F177" s="13"/>
      <c r="G177" s="43"/>
      <c r="H177" s="13"/>
      <c r="I177" s="43"/>
      <c r="J177" s="13"/>
      <c r="K177" s="43"/>
      <c r="L177" s="13"/>
      <c r="M177" s="43"/>
    </row>
    <row r="178" spans="1:13" ht="16.5" customHeight="1">
      <c r="D178" s="17"/>
      <c r="E178" s="62"/>
      <c r="F178" s="13"/>
      <c r="G178" s="43"/>
      <c r="H178" s="13"/>
      <c r="I178" s="43"/>
      <c r="J178" s="13"/>
      <c r="K178" s="43"/>
      <c r="L178" s="13"/>
      <c r="M178" s="43"/>
    </row>
    <row r="179" spans="1:13" ht="16.5" customHeight="1">
      <c r="D179" s="17"/>
      <c r="E179" s="62"/>
      <c r="F179" s="13"/>
      <c r="G179" s="43"/>
      <c r="H179" s="13"/>
      <c r="I179" s="43"/>
      <c r="J179" s="13"/>
      <c r="K179" s="43"/>
      <c r="L179" s="13"/>
      <c r="M179" s="43"/>
    </row>
    <row r="180" spans="1:13" ht="16.5" customHeight="1">
      <c r="D180" s="17"/>
      <c r="E180" s="62"/>
      <c r="F180" s="13"/>
      <c r="G180" s="43"/>
      <c r="H180" s="13"/>
      <c r="I180" s="43"/>
      <c r="J180" s="13"/>
      <c r="K180" s="43"/>
      <c r="L180" s="13"/>
      <c r="M180" s="43"/>
    </row>
    <row r="181" spans="1:13" ht="16.5" customHeight="1">
      <c r="D181" s="17"/>
      <c r="E181" s="62"/>
      <c r="F181" s="13"/>
      <c r="G181" s="43"/>
      <c r="H181" s="13"/>
      <c r="I181" s="43"/>
      <c r="J181" s="13"/>
      <c r="K181" s="43"/>
      <c r="L181" s="13"/>
      <c r="M181" s="43"/>
    </row>
    <row r="182" spans="1:13" ht="16.5" customHeight="1">
      <c r="D182" s="17"/>
      <c r="E182" s="62"/>
      <c r="F182" s="13"/>
      <c r="G182" s="43"/>
      <c r="H182" s="13"/>
      <c r="I182" s="43"/>
      <c r="J182" s="13"/>
      <c r="K182" s="43"/>
      <c r="L182" s="13"/>
      <c r="M182" s="43"/>
    </row>
    <row r="183" spans="1:13" ht="16.5" customHeight="1">
      <c r="D183" s="17"/>
      <c r="E183" s="62"/>
      <c r="F183" s="13"/>
      <c r="G183" s="43"/>
      <c r="H183" s="13"/>
      <c r="I183" s="43"/>
      <c r="J183" s="13"/>
      <c r="K183" s="43"/>
      <c r="L183" s="13"/>
      <c r="M183" s="43"/>
    </row>
    <row r="184" spans="1:13" ht="16.5" customHeight="1">
      <c r="D184" s="17"/>
      <c r="E184" s="62"/>
      <c r="F184" s="13"/>
      <c r="G184" s="43"/>
      <c r="H184" s="13"/>
      <c r="I184" s="43"/>
      <c r="J184" s="13"/>
      <c r="K184" s="43"/>
      <c r="L184" s="13"/>
      <c r="M184" s="43"/>
    </row>
    <row r="185" spans="1:13" ht="16.5" customHeight="1">
      <c r="D185" s="17"/>
      <c r="E185" s="62"/>
      <c r="F185" s="13"/>
      <c r="G185" s="43"/>
      <c r="H185" s="13"/>
      <c r="I185" s="43"/>
      <c r="J185" s="13"/>
      <c r="K185" s="43"/>
      <c r="L185" s="13"/>
      <c r="M185" s="43"/>
    </row>
    <row r="186" spans="1:13" ht="16.5" customHeight="1">
      <c r="D186" s="17"/>
      <c r="E186" s="62"/>
      <c r="F186" s="13"/>
      <c r="G186" s="43"/>
      <c r="H186" s="13"/>
      <c r="I186" s="43"/>
      <c r="J186" s="13"/>
      <c r="K186" s="43"/>
      <c r="L186" s="13"/>
      <c r="M186" s="43"/>
    </row>
    <row r="187" spans="1:13" ht="16.5" customHeight="1">
      <c r="D187" s="17"/>
      <c r="E187" s="62"/>
      <c r="F187" s="13"/>
      <c r="G187" s="43"/>
      <c r="H187" s="13"/>
      <c r="I187" s="43"/>
      <c r="J187" s="13"/>
      <c r="K187" s="43"/>
      <c r="L187" s="13"/>
      <c r="M187" s="43"/>
    </row>
    <row r="188" spans="1:13" ht="16.5" customHeight="1">
      <c r="D188" s="17"/>
      <c r="E188" s="62"/>
      <c r="F188" s="13"/>
      <c r="G188" s="43"/>
      <c r="H188" s="13"/>
      <c r="I188" s="43"/>
      <c r="J188" s="13"/>
      <c r="K188" s="43"/>
      <c r="L188" s="13"/>
      <c r="M188" s="43"/>
    </row>
    <row r="189" spans="1:13" ht="16.5" customHeight="1">
      <c r="D189" s="17"/>
      <c r="E189" s="62"/>
      <c r="F189" s="13"/>
      <c r="G189" s="43"/>
      <c r="H189" s="13"/>
      <c r="I189" s="43"/>
      <c r="J189" s="13"/>
      <c r="K189" s="43"/>
      <c r="L189" s="13"/>
      <c r="M189" s="43"/>
    </row>
    <row r="190" spans="1:13" ht="18.75" customHeight="1">
      <c r="D190" s="17"/>
      <c r="E190" s="62"/>
      <c r="F190" s="13"/>
      <c r="G190" s="43"/>
      <c r="H190" s="13"/>
      <c r="I190" s="43"/>
      <c r="J190" s="13"/>
      <c r="K190" s="43"/>
      <c r="L190" s="13"/>
      <c r="M190" s="43"/>
    </row>
    <row r="191" spans="1:13" ht="21.95" customHeight="1">
      <c r="A191" s="176" t="s">
        <v>55</v>
      </c>
      <c r="B191" s="145"/>
      <c r="C191" s="146"/>
      <c r="D191" s="165"/>
      <c r="E191" s="164"/>
      <c r="F191" s="165"/>
      <c r="G191" s="45"/>
      <c r="H191" s="165"/>
      <c r="I191" s="45"/>
      <c r="J191" s="45"/>
      <c r="K191" s="45"/>
      <c r="L191" s="45"/>
      <c r="M191" s="45"/>
    </row>
  </sheetData>
  <mergeCells count="12">
    <mergeCell ref="G71:I71"/>
    <mergeCell ref="K71:M71"/>
    <mergeCell ref="G134:I134"/>
    <mergeCell ref="K134:M134"/>
    <mergeCell ref="G135:I135"/>
    <mergeCell ref="K135:M135"/>
    <mergeCell ref="G6:I6"/>
    <mergeCell ref="K6:M6"/>
    <mergeCell ref="G7:I7"/>
    <mergeCell ref="K7:M7"/>
    <mergeCell ref="G70:I70"/>
    <mergeCell ref="K70:M70"/>
  </mergeCells>
  <pageMargins left="1" right="0.5" top="0.5" bottom="0.6" header="0.49" footer="0.4"/>
  <pageSetup paperSize="9" scale="74" firstPageNumber="13" orientation="portrait" useFirstPageNumber="1" horizontalDpi="1200" verticalDpi="1200" r:id="rId1"/>
  <headerFooter>
    <oddFooter>&amp;R&amp;9&amp;P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13-15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Natthakarn Kanmoon (TH)</cp:lastModifiedBy>
  <cp:revision/>
  <dcterms:created xsi:type="dcterms:W3CDTF">2003-01-27T06:39:56Z</dcterms:created>
  <dcterms:modified xsi:type="dcterms:W3CDTF">2026-03-02T11:34:56Z</dcterms:modified>
  <cp:category/>
  <cp:contentStatus/>
</cp:coreProperties>
</file>