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3.xml" ContentType="application/vnd.openxmlformats-officedocument.drawing+xml"/>
  <Override PartName="/xl/customProperty9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jitsanguan\Desktop\ALLY Q2'26\FS\Set\"/>
    </mc:Choice>
  </mc:AlternateContent>
  <xr:revisionPtr revIDLastSave="0" documentId="8_{A5869328-1C99-45CB-B750-D256E8B83729}" xr6:coauthVersionLast="47" xr6:coauthVersionMax="47" xr10:uidLastSave="{00000000-0000-0000-0000-000000000000}"/>
  <bookViews>
    <workbookView xWindow="-110" yWindow="-110" windowWidth="19420" windowHeight="10300" tabRatio="817" xr2:uid="{00000000-000D-0000-FFFF-FFFF00000000}"/>
  </bookViews>
  <sheets>
    <sheet name="BS 2" sheetId="1" r:id="rId1"/>
    <sheet name="Investment Dec'16" sheetId="18" state="hidden" r:id="rId2"/>
    <sheet name="Investment 3-10" sheetId="19" r:id="rId3"/>
    <sheet name="Securities 11" sheetId="21" r:id="rId4"/>
    <sheet name="PL 12" sheetId="9" r:id="rId5"/>
    <sheet name="Security" sheetId="20" state="hidden" r:id="rId6"/>
    <sheet name="Changes 14" sheetId="10" r:id="rId7"/>
    <sheet name="CF 15" sheetId="16" r:id="rId8"/>
    <sheet name="ratio" sheetId="12" state="hidden" r:id="rId9"/>
  </sheets>
  <externalReferences>
    <externalReference r:id="rId10"/>
  </externalReferences>
  <definedNames>
    <definedName name="_xlnm._FilterDatabase" localSheetId="7" hidden="1">'CF 15'!#REF!</definedName>
    <definedName name="_Hlk120336604" localSheetId="0">'BS 2'!#REF!</definedName>
    <definedName name="_Hlk120336604" localSheetId="6">'Changes 14'!#REF!</definedName>
    <definedName name="_Hlk120336604" localSheetId="4">'PL 12'!#REF!</definedName>
    <definedName name="_Hlk120336604" localSheetId="8">ratio!#REF!</definedName>
    <definedName name="_xlnm.Print_Area" localSheetId="0">'BS 2'!$A$1:$F$44</definedName>
    <definedName name="_xlnm.Print_Area" localSheetId="7">'CF 15'!$A$1:$F$48</definedName>
    <definedName name="_xlnm.Print_Area" localSheetId="6">'Changes 14'!$A$1:$F$22</definedName>
    <definedName name="_xlnm.Print_Area" localSheetId="2">'Investment 3-10'!$A$1:$R$209</definedName>
    <definedName name="_xlnm.Print_Area" localSheetId="4">'PL 12'!$A$1:$F$71</definedName>
    <definedName name="_xlnm.Print_Area" localSheetId="8">ratio!$A$1:$E$33</definedName>
    <definedName name="_xlnm.Print_Area" localSheetId="5">Security!$A$1:$T$15</definedName>
    <definedName name="_xlnm.Print_Titles" localSheetId="1">'Investment Dec''16'!$1:$7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D19" i="1" l="1"/>
  <c r="F33" i="9" l="1"/>
  <c r="F69" i="9" l="1"/>
  <c r="D69" i="9"/>
  <c r="F59" i="9"/>
  <c r="D59" i="9"/>
  <c r="F47" i="9"/>
  <c r="D47" i="9"/>
  <c r="D61" i="9" l="1"/>
  <c r="D71" i="9" s="1"/>
  <c r="F61" i="9"/>
  <c r="F71" i="9" s="1"/>
  <c r="K213" i="19" l="1"/>
  <c r="I213" i="19"/>
  <c r="N208" i="19"/>
  <c r="H208" i="19"/>
  <c r="N192" i="19"/>
  <c r="N182" i="19"/>
  <c r="H192" i="19"/>
  <c r="H182" i="19"/>
  <c r="N156" i="19"/>
  <c r="N166" i="19"/>
  <c r="H166" i="19"/>
  <c r="H156" i="19"/>
  <c r="N139" i="19"/>
  <c r="N129" i="19"/>
  <c r="H139" i="19"/>
  <c r="H129" i="19"/>
  <c r="N112" i="19"/>
  <c r="N101" i="19"/>
  <c r="H112" i="19"/>
  <c r="H101" i="19"/>
  <c r="N84" i="19"/>
  <c r="H84" i="19"/>
  <c r="N74" i="19"/>
  <c r="H74" i="19"/>
  <c r="N57" i="19"/>
  <c r="H57" i="19"/>
  <c r="N49" i="19"/>
  <c r="H49" i="19"/>
  <c r="H32" i="19"/>
  <c r="N32" i="19"/>
  <c r="N21" i="19"/>
  <c r="H21" i="19"/>
  <c r="P209" i="19"/>
  <c r="N209" i="19" l="1"/>
  <c r="D33" i="9"/>
  <c r="D46" i="16" l="1"/>
  <c r="J209" i="19" l="1"/>
  <c r="D23" i="9" l="1"/>
  <c r="D12" i="9"/>
  <c r="D25" i="9" l="1"/>
  <c r="D35" i="9" l="1"/>
  <c r="D17" i="10"/>
  <c r="D9" i="16" s="1"/>
  <c r="D36" i="16" s="1"/>
  <c r="D43" i="16"/>
  <c r="R14" i="21" l="1"/>
  <c r="P14" i="21"/>
  <c r="P15" i="21" s="1"/>
  <c r="P213" i="19" s="1"/>
  <c r="N14" i="21"/>
  <c r="J14" i="21"/>
  <c r="J15" i="21" s="1"/>
  <c r="L12" i="21" s="1"/>
  <c r="H14" i="21"/>
  <c r="R21" i="19" l="1"/>
  <c r="R182" i="19"/>
  <c r="R101" i="19"/>
  <c r="R208" i="19"/>
  <c r="R112" i="19"/>
  <c r="R129" i="19"/>
  <c r="R32" i="19"/>
  <c r="R139" i="19"/>
  <c r="R49" i="19"/>
  <c r="R156" i="19"/>
  <c r="R57" i="19"/>
  <c r="R166" i="19"/>
  <c r="R74" i="19"/>
  <c r="R84" i="19"/>
  <c r="R192" i="19"/>
  <c r="R209" i="19" l="1"/>
  <c r="R15" i="21" s="1"/>
  <c r="R213" i="19" s="1"/>
  <c r="F19" i="1"/>
  <c r="F43" i="16" l="1"/>
  <c r="J213" i="19" l="1"/>
  <c r="L182" i="19" s="1"/>
  <c r="L21" i="19" l="1"/>
  <c r="L57" i="19"/>
  <c r="L84" i="19"/>
  <c r="L156" i="19"/>
  <c r="L49" i="19"/>
  <c r="L139" i="19"/>
  <c r="L166" i="19"/>
  <c r="L32" i="19"/>
  <c r="L129" i="19"/>
  <c r="L112" i="19"/>
  <c r="L192" i="19"/>
  <c r="L74" i="19"/>
  <c r="L101" i="19"/>
  <c r="L208" i="19"/>
  <c r="L14" i="21"/>
  <c r="D38" i="1"/>
  <c r="D29" i="1"/>
  <c r="L209" i="19" l="1"/>
  <c r="L15" i="21" s="1"/>
  <c r="F38" i="1"/>
  <c r="F29" i="1"/>
  <c r="D31" i="1"/>
  <c r="F31" i="1" l="1"/>
  <c r="F40" i="1" s="1"/>
  <c r="F23" i="9"/>
  <c r="F12" i="9"/>
  <c r="L213" i="19" l="1"/>
  <c r="F25" i="9"/>
  <c r="H209" i="19"/>
  <c r="H15" i="21" s="1"/>
  <c r="H213" i="19" s="1"/>
  <c r="P13" i="20"/>
  <c r="R13" i="20"/>
  <c r="T13" i="20"/>
  <c r="F17" i="10" l="1"/>
  <c r="F19" i="10" s="1"/>
  <c r="F21" i="10" s="1"/>
  <c r="F35" i="9"/>
  <c r="N15" i="21"/>
  <c r="N213" i="19" s="1"/>
  <c r="N14" i="20"/>
  <c r="L14" i="20"/>
  <c r="F9" i="16" l="1"/>
  <c r="F36" i="16" s="1"/>
  <c r="R14" i="20"/>
  <c r="F45" i="16" l="1"/>
  <c r="F47" i="16" s="1"/>
  <c r="P14" i="20"/>
  <c r="J14" i="20"/>
  <c r="C13" i="12" l="1"/>
  <c r="E13" i="12"/>
  <c r="D45" i="16" l="1"/>
  <c r="D47" i="16" s="1"/>
  <c r="C18" i="12"/>
  <c r="D19" i="10" l="1"/>
  <c r="D21" i="10" s="1"/>
  <c r="E18" i="12"/>
  <c r="I20" i="18" l="1"/>
  <c r="I32" i="18"/>
  <c r="I43" i="18"/>
  <c r="I55" i="18"/>
  <c r="I66" i="18"/>
  <c r="I77" i="18"/>
  <c r="I78" i="18"/>
  <c r="I92" i="18" s="1"/>
  <c r="K78" i="18"/>
  <c r="M78" i="18"/>
  <c r="I90" i="18"/>
  <c r="K90" i="18"/>
  <c r="K92" i="18" l="1"/>
</calcChain>
</file>

<file path=xl/sharedStrings.xml><?xml version="1.0" encoding="utf-8"?>
<sst xmlns="http://schemas.openxmlformats.org/spreadsheetml/2006/main" count="708" uniqueCount="366">
  <si>
    <t>ALLY Freehold and Leasehold Real Estate Investment Trust</t>
  </si>
  <si>
    <t>Statement of financial position</t>
  </si>
  <si>
    <t>31 December</t>
  </si>
  <si>
    <t>Note</t>
  </si>
  <si>
    <t>(Unaudited)</t>
  </si>
  <si>
    <t>(in thousand Baht)</t>
  </si>
  <si>
    <t>Assets</t>
  </si>
  <si>
    <t xml:space="preserve">Investments in freehold and leasehold properties at fair value </t>
  </si>
  <si>
    <t>Investments measured at fair value through profit or loss</t>
  </si>
  <si>
    <t>Cash and cash at banks</t>
  </si>
  <si>
    <t>Receivables on accrued rental and service income</t>
  </si>
  <si>
    <t>Receivables on accrued other income</t>
  </si>
  <si>
    <t>Receivables on accrued interest income</t>
  </si>
  <si>
    <t>Deferred expenses</t>
  </si>
  <si>
    <t>Refundable value added tax</t>
  </si>
  <si>
    <t>Refundable deposits</t>
  </si>
  <si>
    <t>Other assets</t>
  </si>
  <si>
    <t>Total assets</t>
  </si>
  <si>
    <t>Liabilities</t>
  </si>
  <si>
    <t>Trade accounts payable</t>
  </si>
  <si>
    <t>Other payables and accrued expenses</t>
  </si>
  <si>
    <t>Rental and service income received in advance</t>
  </si>
  <si>
    <t>Deposits from rental and services</t>
  </si>
  <si>
    <t>Borrowings from financial institution</t>
  </si>
  <si>
    <t>Lease liabilities</t>
  </si>
  <si>
    <t>Other liabilities</t>
  </si>
  <si>
    <t>Total liabilities</t>
  </si>
  <si>
    <t>Net assets</t>
  </si>
  <si>
    <t xml:space="preserve">Net assets </t>
  </si>
  <si>
    <t>Trust registered capital</t>
  </si>
  <si>
    <t xml:space="preserve">Capital from trust unitholders </t>
  </si>
  <si>
    <t>Discount on trust units</t>
  </si>
  <si>
    <t>Retained earnings</t>
  </si>
  <si>
    <r>
      <t xml:space="preserve">Net asset value per unit </t>
    </r>
    <r>
      <rPr>
        <i/>
        <sz val="11"/>
        <rFont val="Times New Roman"/>
        <family val="1"/>
      </rPr>
      <t>(Baht)</t>
    </r>
  </si>
  <si>
    <t>Number of trust units issued at the end of</t>
  </si>
  <si>
    <r>
      <t xml:space="preserve">   the period/year </t>
    </r>
    <r>
      <rPr>
        <i/>
        <sz val="11"/>
        <rFont val="Times New Roman"/>
        <family val="1"/>
      </rPr>
      <t>(thousand units)</t>
    </r>
  </si>
  <si>
    <t>Detail of investments</t>
  </si>
  <si>
    <t>Details of investments are presented by investment category.</t>
  </si>
  <si>
    <t>Areas held</t>
  </si>
  <si>
    <t xml:space="preserve">Percentage </t>
  </si>
  <si>
    <t>Type of investments</t>
  </si>
  <si>
    <t>by the Trust</t>
  </si>
  <si>
    <t>Cost</t>
  </si>
  <si>
    <t>Fair value</t>
  </si>
  <si>
    <t>of investments</t>
  </si>
  <si>
    <t>(Net leasable areas)</t>
  </si>
  <si>
    <t>(%)</t>
  </si>
  <si>
    <t>Leasehold rights on land, buildings and its component</t>
  </si>
  <si>
    <t>1.</t>
  </si>
  <si>
    <t>Crystal Design Center Project</t>
  </si>
  <si>
    <t>Location</t>
  </si>
  <si>
    <t xml:space="preserve">1420-1, Praditmanutham Road, Kwang Khlong Chan, </t>
  </si>
  <si>
    <t xml:space="preserve">   Khet Bang Kapi, Bangkok 10240</t>
  </si>
  <si>
    <t>Related acquisition costs for leasehold rights</t>
  </si>
  <si>
    <t>Fixtures, equipment and utility systems</t>
  </si>
  <si>
    <t>Right-of-use of equipment</t>
  </si>
  <si>
    <t>2.</t>
  </si>
  <si>
    <t>The Crystal Ekamai-Ramintra Project</t>
  </si>
  <si>
    <t xml:space="preserve">64/98-99, Praditmanutham Road, Kwang Ladprao, </t>
  </si>
  <si>
    <t xml:space="preserve">  Khet Ladprao, Bangkok 10230</t>
  </si>
  <si>
    <r>
      <t xml:space="preserve">Detail of investments </t>
    </r>
    <r>
      <rPr>
        <b/>
        <i/>
        <sz val="12"/>
        <rFont val="Times New Roman"/>
        <family val="1"/>
      </rPr>
      <t>(Continued)</t>
    </r>
  </si>
  <si>
    <t>3.</t>
  </si>
  <si>
    <t>The Crystal SB (Ratchapruek) Project</t>
  </si>
  <si>
    <t xml:space="preserve">555/9, Moo 1, Ratchapruek Road, Tambol Bang  </t>
  </si>
  <si>
    <t xml:space="preserve">  Kanoon, Amphur Bang Kruay, Nonthaburi 11130</t>
  </si>
  <si>
    <t xml:space="preserve">Subleasehold rights on land, leasehold rights on buildings </t>
  </si>
  <si>
    <t xml:space="preserve">    and its component parts (partial) including leasable areas, </t>
  </si>
  <si>
    <t xml:space="preserve">    common areas and entrance-exit</t>
  </si>
  <si>
    <t>Right-of-use of land</t>
  </si>
  <si>
    <t>4.</t>
  </si>
  <si>
    <t>Amorini Ramintra Project</t>
  </si>
  <si>
    <t xml:space="preserve">1 and 1/1, Suan Siam Road, Kwang Khan Na Yao, </t>
  </si>
  <si>
    <t xml:space="preserve">  Khet Khan Na Yao, Bangkok 10230</t>
  </si>
  <si>
    <t xml:space="preserve">Leasehold rights on land, building and its component parts </t>
  </si>
  <si>
    <t xml:space="preserve">   including leasable areas, common areas and parking areas</t>
  </si>
  <si>
    <t>5.</t>
  </si>
  <si>
    <t>I'm Park Chula Project</t>
  </si>
  <si>
    <t xml:space="preserve">353, Charoen Muang Road, Kwang Wang Mai, </t>
  </si>
  <si>
    <t xml:space="preserve">  Khet Pathumwan, Bangkok 10330</t>
  </si>
  <si>
    <t xml:space="preserve">   its component parts (partial) including leasable areas, </t>
  </si>
  <si>
    <t xml:space="preserve">   common areas and parking areas</t>
  </si>
  <si>
    <t>Subleasehold on fixtures, equipment and utility systems</t>
  </si>
  <si>
    <t>6.</t>
  </si>
  <si>
    <t>Plearnary Mall Watcharapol Project</t>
  </si>
  <si>
    <t xml:space="preserve">242, 244 and 246, Watcharapol Road, Kwang  </t>
  </si>
  <si>
    <t xml:space="preserve">  Tha Raeng, Khet Bang Khen, Bangkok 10220</t>
  </si>
  <si>
    <t>Subleasehold rights on land, leasehold rights on buildings</t>
  </si>
  <si>
    <t xml:space="preserve">    and its component parts (partial) including  </t>
  </si>
  <si>
    <t xml:space="preserve">    leasable areas, common areas and parking areas</t>
  </si>
  <si>
    <t>7.</t>
  </si>
  <si>
    <t>Sammakorn Place Ramkhamhaeng (West) Project</t>
  </si>
  <si>
    <t xml:space="preserve">86, Ramkamhaeng Road, Kwang Saphan Sung, </t>
  </si>
  <si>
    <t xml:space="preserve">  Khet Saphan Sung, Bangkok 10240</t>
  </si>
  <si>
    <t xml:space="preserve">Rights to use on land, entrance-exit, common areas, </t>
  </si>
  <si>
    <t xml:space="preserve">     leasehold rights over buildings and its</t>
  </si>
  <si>
    <t xml:space="preserve">     component parts (partial) including leasable areas, </t>
  </si>
  <si>
    <t xml:space="preserve">     common areas and parking areas</t>
  </si>
  <si>
    <t>8.</t>
  </si>
  <si>
    <t>Sammakorn Place Rangsit Project</t>
  </si>
  <si>
    <t xml:space="preserve">819/1-3, Rangsit-Nakhon Nayok Road, Tambol  </t>
  </si>
  <si>
    <t xml:space="preserve">  Prachathipat, Amphur Thanyaburi,</t>
  </si>
  <si>
    <t xml:space="preserve">  Pathum Thani 12130</t>
  </si>
  <si>
    <t xml:space="preserve">Subleasehold rights on land (partial), leasehold rights on  </t>
  </si>
  <si>
    <t>9.</t>
  </si>
  <si>
    <t>Sammakorn Place Ratchapruek Project</t>
  </si>
  <si>
    <t xml:space="preserve">62/26-32, Ratchapruek Road, Tambol Aom Kret, </t>
  </si>
  <si>
    <t xml:space="preserve"> </t>
  </si>
  <si>
    <t xml:space="preserve">  Amphur Pak Kret, Nonthaburi 11120</t>
  </si>
  <si>
    <t xml:space="preserve">   and its component parts including leasable areas, </t>
  </si>
  <si>
    <t>10.</t>
  </si>
  <si>
    <t>The Scene Town In Town Project</t>
  </si>
  <si>
    <t xml:space="preserve">1323, Soi Ladprao 94 (Panjamitr), Kwang Phlabphla, </t>
  </si>
  <si>
    <t xml:space="preserve">  Khet Wang Thonglang, Bangkok 10310</t>
  </si>
  <si>
    <t>Subleasehold rights on land (partial), leasehold rights on</t>
  </si>
  <si>
    <t xml:space="preserve">   building and its component parts including leasable areas, </t>
  </si>
  <si>
    <t>11.</t>
  </si>
  <si>
    <t>Kad Farang Village Project</t>
  </si>
  <si>
    <t>225 Moo 13, Chiang Mai-Hod Road,</t>
  </si>
  <si>
    <t xml:space="preserve">  Tambol Baanwaen, Amphur Hang Dong,</t>
  </si>
  <si>
    <t xml:space="preserve">  Chiang Mai 50230</t>
  </si>
  <si>
    <t>Subleasehold rights on land, leasehold rights on building</t>
  </si>
  <si>
    <t>12.</t>
  </si>
  <si>
    <t>The Crystal Chaiyapruek Project</t>
  </si>
  <si>
    <t>99/9 Moo 5, Chaiyapruek Road, Tambol Klongpraudom</t>
  </si>
  <si>
    <t xml:space="preserve">  Amphur Pakkred, Nonthaburi 11120</t>
  </si>
  <si>
    <t>13.</t>
  </si>
  <si>
    <t>The Prime Hua Lamphong Project</t>
  </si>
  <si>
    <t>23/34-35 and 358, Trimit Road, Kwang Taladnoi</t>
  </si>
  <si>
    <t>Khet Sampantawong, Bangok 10100</t>
  </si>
  <si>
    <t>Freehold on land, buildings and its component parts under 1 project.</t>
  </si>
  <si>
    <t>14.</t>
  </si>
  <si>
    <t>Happy Avenue Donmuang Project</t>
  </si>
  <si>
    <t xml:space="preserve">395, Song Prapha Road, Kwang Don Mueang, </t>
  </si>
  <si>
    <t xml:space="preserve">   Khet Don Mueang, Bangkok 10210</t>
  </si>
  <si>
    <t xml:space="preserve">Land, buildings and its component parts including </t>
  </si>
  <si>
    <t xml:space="preserve">   leasable areas, common areas, parking areas and entrance-exit</t>
  </si>
  <si>
    <t>4,325 sq.m.</t>
  </si>
  <si>
    <t>Total investments in freehold and leasehold properties</t>
  </si>
  <si>
    <t>CPN Retail Growth Leasehold Property Fund</t>
  </si>
  <si>
    <t>Details of investments</t>
  </si>
  <si>
    <t>31 December 2016</t>
  </si>
  <si>
    <t>Areas leased</t>
  </si>
  <si>
    <t>by the Fund</t>
  </si>
  <si>
    <t>of fair value</t>
  </si>
  <si>
    <t>(in Baht)</t>
  </si>
  <si>
    <r>
      <t>Investments in leasehold properties</t>
    </r>
    <r>
      <rPr>
        <i/>
        <sz val="11"/>
        <rFont val="Times New Roman"/>
        <family val="1"/>
      </rPr>
      <t xml:space="preserve"> (Note 6)</t>
    </r>
  </si>
  <si>
    <t xml:space="preserve">Leasehold and subleasehold rights on land, shopping </t>
  </si>
  <si>
    <t xml:space="preserve"> center buildings and utility systems under 4 projects</t>
  </si>
  <si>
    <t>CentralPlaza Rama II</t>
  </si>
  <si>
    <t xml:space="preserve">128 Moo 6, Rama II Road, Samaedam </t>
  </si>
  <si>
    <t>(Bangbon), Bangkhuntien, Bangkok</t>
  </si>
  <si>
    <t>Subleasehold right on land</t>
  </si>
  <si>
    <t>53 rai</t>
  </si>
  <si>
    <t xml:space="preserve">Leasehold right on shopping center building </t>
  </si>
  <si>
    <t xml:space="preserve">   including parking building and utility systems</t>
  </si>
  <si>
    <t>251,183 sq.m.</t>
  </si>
  <si>
    <t>Related acquisition costs for leasehold right</t>
  </si>
  <si>
    <t>Furniture, fixtures and equipment</t>
  </si>
  <si>
    <t>Leasehold improvements</t>
  </si>
  <si>
    <t>CentralPlaza Ratchada - Rama III</t>
  </si>
  <si>
    <t>79 Ratchadapisek Road, Chongnonsi,</t>
  </si>
  <si>
    <t>Yannawa, Bangkok</t>
  </si>
  <si>
    <t>Leasehold right on land</t>
  </si>
  <si>
    <t>12 rai</t>
  </si>
  <si>
    <t xml:space="preserve">Leasehold right on shopping center building and </t>
  </si>
  <si>
    <t xml:space="preserve">   parking spaces</t>
  </si>
  <si>
    <t>169,740 sq.m.</t>
  </si>
  <si>
    <t>Owned utility systems</t>
  </si>
  <si>
    <t>CentralPlaza Pinklao</t>
  </si>
  <si>
    <t>7 Boromratchachonnanee Road,</t>
  </si>
  <si>
    <t>Arun Amarin, Bangkok noi, Bangkok</t>
  </si>
  <si>
    <t>24 rai</t>
  </si>
  <si>
    <t>Leasehold right on shopping center building including</t>
  </si>
  <si>
    <t xml:space="preserve">   parking building, office building and utility systems</t>
  </si>
  <si>
    <t>185,671 sq.m.</t>
  </si>
  <si>
    <t>CentralPlaza Chiangmai Airport</t>
  </si>
  <si>
    <t>2 Mahidol Road, 252-252/1,Waulai Road,</t>
  </si>
  <si>
    <t xml:space="preserve">Haiya, Amphur Muang Chiangmai, </t>
  </si>
  <si>
    <t xml:space="preserve">Chiangmai </t>
  </si>
  <si>
    <t>32 rai</t>
  </si>
  <si>
    <t xml:space="preserve">   including parking building, multipurpose building </t>
  </si>
  <si>
    <t xml:space="preserve">   and utility systems</t>
  </si>
  <si>
    <t>122,991 sq.m.</t>
  </si>
  <si>
    <t>CentralFestival Pattaya Beach</t>
  </si>
  <si>
    <t>333/99 and 333/101 Moo 9 Pattaya 1 road,</t>
  </si>
  <si>
    <t>Nong Prue, Bang La Mung, Chonburi</t>
  </si>
  <si>
    <t>XX rai</t>
  </si>
  <si>
    <t>XXX sq.m.</t>
  </si>
  <si>
    <t>Hilton Pattaya Hotel</t>
  </si>
  <si>
    <t>XXXX sq.m.</t>
  </si>
  <si>
    <t>Total investments in leasehold properties</t>
  </si>
  <si>
    <t>Maturity</t>
  </si>
  <si>
    <t>Face value</t>
  </si>
  <si>
    <t>Investments in securities</t>
  </si>
  <si>
    <t>Unit Trust</t>
  </si>
  <si>
    <t xml:space="preserve">TMB Treasury Money Fund </t>
  </si>
  <si>
    <t>Fixed Deposit</t>
  </si>
  <si>
    <t>Government Savings Bank</t>
  </si>
  <si>
    <t>February 2017</t>
  </si>
  <si>
    <t>ICBC (Thai) Public Company Limited</t>
  </si>
  <si>
    <t>Total investments in securities</t>
  </si>
  <si>
    <t xml:space="preserve">Total investments </t>
  </si>
  <si>
    <t>* Excluding accrued interest income</t>
  </si>
  <si>
    <t>Type of investments/</t>
  </si>
  <si>
    <t>Cost/</t>
  </si>
  <si>
    <t>Issuer</t>
  </si>
  <si>
    <t>Maturity date</t>
  </si>
  <si>
    <t>Interest rate</t>
  </si>
  <si>
    <t>Principle</t>
  </si>
  <si>
    <t>(% per annum)</t>
  </si>
  <si>
    <t xml:space="preserve">Investments measured at fair value </t>
  </si>
  <si>
    <r>
      <t xml:space="preserve">  through profit or loss </t>
    </r>
    <r>
      <rPr>
        <b/>
        <i/>
        <sz val="11"/>
        <rFont val="Times New Roman"/>
        <family val="1"/>
      </rPr>
      <t>(Note 6)</t>
    </r>
  </si>
  <si>
    <t>Bond</t>
  </si>
  <si>
    <t>Bank of Thailand Bond, no. 1/364/63</t>
  </si>
  <si>
    <t>7 January 2021</t>
  </si>
  <si>
    <t>-</t>
  </si>
  <si>
    <t xml:space="preserve">Total investments measured at fair value </t>
  </si>
  <si>
    <t xml:space="preserve">  through profit or loss</t>
  </si>
  <si>
    <t>Statement of comprehensive income (Unaudited)</t>
  </si>
  <si>
    <t xml:space="preserve">For the three-month </t>
  </si>
  <si>
    <t>Income</t>
  </si>
  <si>
    <t>Rental and service income</t>
  </si>
  <si>
    <t>Interest income</t>
  </si>
  <si>
    <t>Other income</t>
  </si>
  <si>
    <t>Total income</t>
  </si>
  <si>
    <t>Expenses</t>
  </si>
  <si>
    <t>Management fees</t>
  </si>
  <si>
    <t>Trustee fees</t>
  </si>
  <si>
    <t>Registrar fees</t>
  </si>
  <si>
    <t>Professional fees</t>
  </si>
  <si>
    <t>Amortisation of deferred expenses</t>
  </si>
  <si>
    <t>Costs of rental and services</t>
  </si>
  <si>
    <t>Administrative expenses</t>
  </si>
  <si>
    <t>Finance costs</t>
  </si>
  <si>
    <t>Total expenses</t>
  </si>
  <si>
    <t>Net profit on investments</t>
  </si>
  <si>
    <t xml:space="preserve">   freehold and leasehold properties</t>
  </si>
  <si>
    <t>Net increase in net assets resulting from operations</t>
  </si>
  <si>
    <t>Statement of changes in net assets (Unaudited)</t>
  </si>
  <si>
    <t xml:space="preserve">Increase in net assets resulting from operations </t>
  </si>
  <si>
    <t>Distributions to trust unitholders</t>
  </si>
  <si>
    <t>Capital return to trust unitholders</t>
  </si>
  <si>
    <t>Statement of cash flows (Unaudited)</t>
  </si>
  <si>
    <t>Cash flows from operating activities</t>
  </si>
  <si>
    <t>Net increase in net assets from operations</t>
  </si>
  <si>
    <t>Adjustments to reconcile increase (decrease) in net assets resulting</t>
  </si>
  <si>
    <t xml:space="preserve">Purchases of fixtures and equipment </t>
  </si>
  <si>
    <t>Purchases of investments</t>
  </si>
  <si>
    <t>Increase in refundable value added tax</t>
  </si>
  <si>
    <t>Interest received</t>
  </si>
  <si>
    <t>Payment of lease liabilities</t>
  </si>
  <si>
    <t xml:space="preserve">   at fair value through profit or loss</t>
  </si>
  <si>
    <t>Cash flows from financing activities</t>
  </si>
  <si>
    <t xml:space="preserve">Interest paid </t>
  </si>
  <si>
    <t>Payment for borrowings from financial institution</t>
  </si>
  <si>
    <t xml:space="preserve">Net cash used in financing activities </t>
  </si>
  <si>
    <t>Bualuang K.E. Retail Leasehold Real Estate Investment Trust</t>
  </si>
  <si>
    <t>Significant financial information (Unaudited)</t>
  </si>
  <si>
    <t>Three-month</t>
  </si>
  <si>
    <t>For the period from</t>
  </si>
  <si>
    <t>period ended</t>
  </si>
  <si>
    <t>26 November 2019</t>
  </si>
  <si>
    <t>31 March 2020</t>
  </si>
  <si>
    <t>to 31 December 2019</t>
  </si>
  <si>
    <t>Information on operating results (per unit)</t>
  </si>
  <si>
    <t>Net assets value at the beginning of period</t>
  </si>
  <si>
    <t>Income from investing activity</t>
  </si>
  <si>
    <t xml:space="preserve">   Net investment income</t>
  </si>
  <si>
    <t xml:space="preserve">   Net unrealised loss on investments in leasehold properties</t>
  </si>
  <si>
    <t>Total income from investing activity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</si>
  <si>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Increase in capital from unitholders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</si>
  <si>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>Deficit trust units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</si>
  <si>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Distribution to unitholders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</si>
  <si>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>The reduction of paid-in capital distributed to unitholders</t>
    </r>
  </si>
  <si>
    <t>Net assets value at the end of period</t>
  </si>
  <si>
    <t xml:space="preserve">Ratio of net increase in net assets from operations </t>
  </si>
  <si>
    <r>
      <t xml:space="preserve">   to average net assets during the period </t>
    </r>
    <r>
      <rPr>
        <b/>
        <i/>
        <sz val="11"/>
        <rFont val="Times New Roman"/>
        <family val="1"/>
      </rPr>
      <t>(%)</t>
    </r>
  </si>
  <si>
    <t>Significant financial ratios and additional significant information</t>
  </si>
  <si>
    <t>Net assets as at 31 December 2019</t>
  </si>
  <si>
    <r>
      <t>Ratio of total expenses to average net assets during the period</t>
    </r>
    <r>
      <rPr>
        <i/>
        <sz val="11"/>
        <rFont val="Times New Roman"/>
        <family val="1"/>
      </rPr>
      <t xml:space="preserve"> (%)</t>
    </r>
  </si>
  <si>
    <r>
      <t xml:space="preserve">Ratio of total investment income to average net assets during the period </t>
    </r>
    <r>
      <rPr>
        <i/>
        <sz val="11"/>
        <rFont val="Times New Roman"/>
        <family val="1"/>
      </rPr>
      <t>(%)</t>
    </r>
  </si>
  <si>
    <t>Ratio of weighted average investment purchases and sales during the period</t>
  </si>
  <si>
    <r>
      <t xml:space="preserve">   to average net assets during the period </t>
    </r>
    <r>
      <rPr>
        <i/>
        <sz val="11"/>
        <rFont val="Times New Roman"/>
        <family val="1"/>
      </rPr>
      <t>(%)</t>
    </r>
    <r>
      <rPr>
        <sz val="11"/>
        <rFont val="Times New Roman"/>
        <family val="1"/>
      </rPr>
      <t>*</t>
    </r>
  </si>
  <si>
    <t>Average net assets during the period</t>
  </si>
  <si>
    <t xml:space="preserve">* The value of investment purchases and sales during the period does not include cash at financial instisutions and </t>
  </si>
  <si>
    <t xml:space="preserve">   investments in cash at financial institution, and are calculated by a weighted average basis over the accounting </t>
  </si>
  <si>
    <t xml:space="preserve">   period.</t>
  </si>
  <si>
    <t>Increase in other assets</t>
  </si>
  <si>
    <t xml:space="preserve">Subleasehold rights on land, buildings and </t>
  </si>
  <si>
    <t xml:space="preserve">   buildings and its component parts including leasable areas, </t>
  </si>
  <si>
    <t xml:space="preserve">Subleasehold rights on land, leasehold rights on building </t>
  </si>
  <si>
    <t xml:space="preserve">   and its component parts including leasable areas,</t>
  </si>
  <si>
    <t xml:space="preserve">Net gain (loss) on investments </t>
  </si>
  <si>
    <t>5,213 sq.m.</t>
  </si>
  <si>
    <t>11,342 sq.m.</t>
  </si>
  <si>
    <t>3,389 sq.m.</t>
  </si>
  <si>
    <t>4,618 sq.m.</t>
  </si>
  <si>
    <t>6,895 sq.m.</t>
  </si>
  <si>
    <t>9,010 sq.m.</t>
  </si>
  <si>
    <t>4,330 sq.m.</t>
  </si>
  <si>
    <r>
      <t>Investments in freehold and leasehold properties</t>
    </r>
    <r>
      <rPr>
        <sz val="11"/>
        <rFont val="Times New Roman"/>
        <family val="1"/>
      </rPr>
      <t xml:space="preserve"> </t>
    </r>
    <r>
      <rPr>
        <b/>
        <i/>
        <sz val="11"/>
        <rFont val="Times New Roman"/>
        <family val="1"/>
      </rPr>
      <t>(Note 4)</t>
    </r>
  </si>
  <si>
    <t>2025</t>
  </si>
  <si>
    <t>31 March 2025 (Unaudited)</t>
  </si>
  <si>
    <t>31 December 2024</t>
  </si>
  <si>
    <t>35,957 sq.m.</t>
  </si>
  <si>
    <t>30,823 sq.m.</t>
  </si>
  <si>
    <t>24,540 sq.m.</t>
  </si>
  <si>
    <t>6,720 sq.m.</t>
  </si>
  <si>
    <t>10,302 sq.m.</t>
  </si>
  <si>
    <t>6,991 sq.m.</t>
  </si>
  <si>
    <t>Net gain on disposals of investments</t>
  </si>
  <si>
    <t>Investment Unit</t>
  </si>
  <si>
    <t>KKP Money Positive Fund</t>
  </si>
  <si>
    <t>Krung Thai SV Fund</t>
  </si>
  <si>
    <t xml:space="preserve">   from operations to net cash from operating activities:</t>
  </si>
  <si>
    <t>Cash and cash at banks at the beginning of the period</t>
  </si>
  <si>
    <t>Cash and cash at banks at the end of the period</t>
  </si>
  <si>
    <t>Property management fees</t>
  </si>
  <si>
    <t xml:space="preserve">   during the period</t>
  </si>
  <si>
    <t>Net assets at the beginning of the period</t>
  </si>
  <si>
    <t>Net assets at the end of the period</t>
  </si>
  <si>
    <t xml:space="preserve">Proceed from sale of fixtures and equipment </t>
  </si>
  <si>
    <t xml:space="preserve">   parts (partial) including leasable areas, common areas  </t>
  </si>
  <si>
    <t xml:space="preserve">   and parking areas</t>
  </si>
  <si>
    <t>Leasehold rights on land, building and its component</t>
  </si>
  <si>
    <t xml:space="preserve">   parts (partial) including leasable areas, common areas</t>
  </si>
  <si>
    <t>Decrease in trade accounts payable</t>
  </si>
  <si>
    <t>15.</t>
  </si>
  <si>
    <t>T10 Project</t>
  </si>
  <si>
    <t>1,386 sq.m.</t>
  </si>
  <si>
    <t>Proceed from sale of investments</t>
  </si>
  <si>
    <t xml:space="preserve">Net (loss) gain on changes in fair value of investments measured </t>
  </si>
  <si>
    <t xml:space="preserve">Loss on disposal and written-off of fixtures and equipment </t>
  </si>
  <si>
    <t>Amphur Mueang, Nonthaburi 11000</t>
  </si>
  <si>
    <t>Net loss (gain) on changes in fair value of investments measured</t>
  </si>
  <si>
    <t>2026</t>
  </si>
  <si>
    <t>31 December 2025</t>
  </si>
  <si>
    <t>K Short-Term Government Bond Fund</t>
  </si>
  <si>
    <t>parts under 14 projects</t>
  </si>
  <si>
    <t xml:space="preserve">Net gain on changes in fair value of investments in </t>
  </si>
  <si>
    <t>Total net gain on investments</t>
  </si>
  <si>
    <t>Increase in net assets during the period</t>
  </si>
  <si>
    <t>(Increase) decrease in receivables on accrued rental and service income</t>
  </si>
  <si>
    <t>Decrease in other liabilities</t>
  </si>
  <si>
    <t>Net gain on changes in fair value of investments in</t>
  </si>
  <si>
    <t xml:space="preserve">(Reversal of) expected credit loss </t>
  </si>
  <si>
    <t xml:space="preserve">Net cash from operating activities </t>
  </si>
  <si>
    <t>164/1 164/2 Moo. 1, Tivanon Road, Tambol Taladkwan,</t>
  </si>
  <si>
    <t>Total investments measured at fair value through profit or loss</t>
  </si>
  <si>
    <t>30 June</t>
  </si>
  <si>
    <t>30 June 2026 (Unaudited)</t>
  </si>
  <si>
    <t>period ended 30 June</t>
  </si>
  <si>
    <t xml:space="preserve">For the six-month </t>
  </si>
  <si>
    <t xml:space="preserve">period ended 30 June </t>
  </si>
  <si>
    <t xml:space="preserve">Net loss on changes in fair value of investments in </t>
  </si>
  <si>
    <t>Total net loss on investments</t>
  </si>
  <si>
    <t>(Decrease) increase in rental and service income received in advance</t>
  </si>
  <si>
    <t>Decrease (increase) in receivables on accrued other income</t>
  </si>
  <si>
    <t>Decrease in other payables and accrued expenses</t>
  </si>
  <si>
    <t>Net increase (decrease) in cash and cash at banks</t>
  </si>
  <si>
    <t>4, 13</t>
  </si>
  <si>
    <t>5, 13</t>
  </si>
  <si>
    <t>3, 6</t>
  </si>
  <si>
    <t>3, 7</t>
  </si>
  <si>
    <t>(Decrease) increase in deposits from rental and services</t>
  </si>
  <si>
    <r>
      <t xml:space="preserve">Investments measured at fair value through profit or loss </t>
    </r>
    <r>
      <rPr>
        <b/>
        <i/>
        <sz val="11"/>
        <rFont val="Times New Roman"/>
        <family val="1"/>
      </rPr>
      <t>(Note 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</si>
</sst>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00_);_(* \(#,##0.0000\);_(* &quot;-&quot;??_);_(@_)"/>
    <numFmt numFmtId="169" formatCode="0.0%"/>
    <numFmt numFmtId="170" formatCode="_(* #,##0.00_);_(* \(#,##0.00\);_(* &quot;-&quot;_);_(@_)"/>
  </numFmts>
  <fonts count="2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u/>
      <sz val="11"/>
      <name val="Times New Roman"/>
      <family val="1"/>
    </font>
    <font>
      <sz val="9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5"/>
      <name val="Angsana New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color rgb="FF212529"/>
      <name val="Tahoma"/>
      <family val="2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166" fontId="2" fillId="0" borderId="0" xfId="1" applyNumberFormat="1" applyFont="1" applyFill="1" applyAlignment="1"/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168" fontId="3" fillId="0" borderId="1" xfId="1" applyNumberFormat="1" applyFont="1" applyFill="1" applyBorder="1" applyAlignment="1"/>
    <xf numFmtId="0" fontId="2" fillId="0" borderId="0" xfId="0" applyFont="1" applyAlignment="1">
      <alignment horizontal="left"/>
    </xf>
    <xf numFmtId="0" fontId="12" fillId="0" borderId="0" xfId="10" applyFont="1"/>
    <xf numFmtId="0" fontId="12" fillId="0" borderId="0" xfId="10" applyFont="1" applyAlignment="1">
      <alignment horizontal="left"/>
    </xf>
    <xf numFmtId="0" fontId="12" fillId="0" borderId="0" xfId="12" applyFont="1"/>
    <xf numFmtId="0" fontId="4" fillId="0" borderId="0" xfId="10" applyFont="1" applyAlignment="1">
      <alignment horizontal="left"/>
    </xf>
    <xf numFmtId="0" fontId="4" fillId="0" borderId="0" xfId="12" applyFont="1"/>
    <xf numFmtId="0" fontId="3" fillId="0" borderId="0" xfId="12" applyFont="1"/>
    <xf numFmtId="0" fontId="2" fillId="0" borderId="0" xfId="12" applyFont="1"/>
    <xf numFmtId="0" fontId="3" fillId="0" borderId="0" xfId="12" applyFont="1" applyAlignment="1">
      <alignment horizontal="center"/>
    </xf>
    <xf numFmtId="0" fontId="2" fillId="0" borderId="0" xfId="12" applyFont="1" applyAlignment="1">
      <alignment horizontal="center"/>
    </xf>
    <xf numFmtId="167" fontId="3" fillId="0" borderId="0" xfId="12" applyNumberFormat="1" applyFont="1" applyAlignment="1">
      <alignment horizontal="center"/>
    </xf>
    <xf numFmtId="167" fontId="2" fillId="0" borderId="0" xfId="12" applyNumberFormat="1" applyFont="1" applyAlignment="1">
      <alignment horizontal="center"/>
    </xf>
    <xf numFmtId="0" fontId="6" fillId="0" borderId="0" xfId="0" applyFont="1" applyAlignment="1">
      <alignment horizontal="center"/>
    </xf>
    <xf numFmtId="167" fontId="2" fillId="0" borderId="0" xfId="12" applyNumberFormat="1" applyFont="1"/>
    <xf numFmtId="41" fontId="2" fillId="0" borderId="0" xfId="12" applyNumberFormat="1" applyFont="1" applyAlignment="1">
      <alignment horizontal="right"/>
    </xf>
    <xf numFmtId="0" fontId="5" fillId="0" borderId="0" xfId="10" applyFont="1"/>
    <xf numFmtId="0" fontId="2" fillId="0" borderId="0" xfId="10" applyFont="1"/>
    <xf numFmtId="167" fontId="2" fillId="0" borderId="0" xfId="10" applyNumberFormat="1" applyFont="1" applyAlignment="1">
      <alignment horizontal="right"/>
    </xf>
    <xf numFmtId="41" fontId="2" fillId="0" borderId="0" xfId="10" applyNumberFormat="1" applyFont="1" applyAlignment="1">
      <alignment horizontal="right"/>
    </xf>
    <xf numFmtId="3" fontId="2" fillId="0" borderId="0" xfId="10" applyNumberFormat="1" applyFont="1"/>
    <xf numFmtId="39" fontId="2" fillId="0" borderId="0" xfId="10" quotePrefix="1" applyNumberFormat="1" applyFont="1" applyAlignment="1">
      <alignment horizontal="right"/>
    </xf>
    <xf numFmtId="0" fontId="3" fillId="0" borderId="0" xfId="10" applyFont="1"/>
    <xf numFmtId="0" fontId="2" fillId="0" borderId="0" xfId="10" quotePrefix="1" applyFont="1"/>
    <xf numFmtId="0" fontId="8" fillId="0" borderId="0" xfId="10" applyFont="1"/>
    <xf numFmtId="0" fontId="2" fillId="0" borderId="0" xfId="10" applyFont="1" applyAlignment="1">
      <alignment horizontal="right"/>
    </xf>
    <xf numFmtId="0" fontId="2" fillId="0" borderId="0" xfId="10" applyFont="1" applyAlignment="1">
      <alignment horizontal="center"/>
    </xf>
    <xf numFmtId="3" fontId="2" fillId="0" borderId="0" xfId="10" applyNumberFormat="1" applyFont="1" applyAlignment="1">
      <alignment horizontal="center"/>
    </xf>
    <xf numFmtId="167" fontId="2" fillId="0" borderId="3" xfId="10" applyNumberFormat="1" applyFont="1" applyBorder="1" applyAlignment="1">
      <alignment horizontal="right"/>
    </xf>
    <xf numFmtId="39" fontId="2" fillId="0" borderId="3" xfId="10" quotePrefix="1" applyNumberFormat="1" applyFont="1" applyBorder="1" applyAlignment="1">
      <alignment horizontal="right"/>
    </xf>
    <xf numFmtId="0" fontId="3" fillId="0" borderId="0" xfId="10" applyFont="1" applyAlignment="1">
      <alignment horizontal="center"/>
    </xf>
    <xf numFmtId="41" fontId="3" fillId="0" borderId="0" xfId="10" applyNumberFormat="1" applyFont="1" applyAlignment="1">
      <alignment horizontal="right"/>
    </xf>
    <xf numFmtId="39" fontId="2" fillId="0" borderId="0" xfId="10" applyNumberFormat="1" applyFont="1" applyAlignment="1">
      <alignment horizontal="right"/>
    </xf>
    <xf numFmtId="0" fontId="2" fillId="0" borderId="3" xfId="12" applyFont="1" applyBorder="1"/>
    <xf numFmtId="3" fontId="3" fillId="0" borderId="0" xfId="10" applyNumberFormat="1" applyFont="1"/>
    <xf numFmtId="167" fontId="3" fillId="0" borderId="0" xfId="10" applyNumberFormat="1" applyFont="1" applyAlignment="1">
      <alignment horizontal="right"/>
    </xf>
    <xf numFmtId="167" fontId="3" fillId="0" borderId="0" xfId="10" applyNumberFormat="1" applyFont="1"/>
    <xf numFmtId="167" fontId="2" fillId="0" borderId="0" xfId="12" applyNumberFormat="1" applyFont="1" applyAlignment="1">
      <alignment horizontal="right"/>
    </xf>
    <xf numFmtId="167" fontId="3" fillId="0" borderId="0" xfId="10" applyNumberFormat="1" applyFont="1" applyAlignment="1">
      <alignment horizontal="center"/>
    </xf>
    <xf numFmtId="41" fontId="3" fillId="0" borderId="0" xfId="10" quotePrefix="1" applyNumberFormat="1" applyFont="1" applyAlignment="1">
      <alignment horizontal="center"/>
    </xf>
    <xf numFmtId="41" fontId="2" fillId="0" borderId="0" xfId="10" quotePrefix="1" applyNumberFormat="1" applyFont="1" applyAlignment="1">
      <alignment horizontal="right"/>
    </xf>
    <xf numFmtId="167" fontId="2" fillId="0" borderId="0" xfId="10" applyNumberFormat="1" applyFont="1"/>
    <xf numFmtId="166" fontId="3" fillId="0" borderId="0" xfId="1" applyNumberFormat="1" applyFont="1" applyFill="1" applyBorder="1" applyAlignment="1"/>
    <xf numFmtId="49" fontId="2" fillId="0" borderId="0" xfId="0" applyNumberFormat="1" applyFont="1"/>
    <xf numFmtId="0" fontId="6" fillId="0" borderId="0" xfId="10" applyFont="1"/>
    <xf numFmtId="49" fontId="2" fillId="0" borderId="0" xfId="10" applyNumberFormat="1" applyFont="1"/>
    <xf numFmtId="49" fontId="2" fillId="0" borderId="0" xfId="10" quotePrefix="1" applyNumberFormat="1" applyFont="1" applyAlignment="1">
      <alignment horizontal="center"/>
    </xf>
    <xf numFmtId="166" fontId="2" fillId="0" borderId="0" xfId="2" applyNumberFormat="1" applyFont="1" applyFill="1" applyAlignment="1"/>
    <xf numFmtId="166" fontId="3" fillId="0" borderId="2" xfId="2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3" fontId="3" fillId="0" borderId="0" xfId="2" applyFont="1" applyBorder="1" applyAlignment="1"/>
    <xf numFmtId="166" fontId="3" fillId="0" borderId="5" xfId="2" applyNumberFormat="1" applyFont="1" applyFill="1" applyBorder="1" applyAlignment="1">
      <alignment horizontal="right"/>
    </xf>
    <xf numFmtId="43" fontId="3" fillId="0" borderId="5" xfId="2" quotePrefix="1" applyFont="1" applyFill="1" applyBorder="1" applyAlignment="1">
      <alignment horizontal="right"/>
    </xf>
    <xf numFmtId="43" fontId="3" fillId="0" borderId="1" xfId="2" applyFont="1" applyFill="1" applyBorder="1" applyAlignment="1">
      <alignment horizontal="right"/>
    </xf>
    <xf numFmtId="0" fontId="15" fillId="0" borderId="0" xfId="9" applyAlignment="1">
      <alignment vertical="center"/>
    </xf>
    <xf numFmtId="164" fontId="15" fillId="0" borderId="0" xfId="9" applyNumberFormat="1" applyAlignment="1">
      <alignment horizontal="right" vertical="center"/>
    </xf>
    <xf numFmtId="164" fontId="15" fillId="0" borderId="0" xfId="9" applyNumberFormat="1" applyAlignment="1">
      <alignment vertical="center"/>
    </xf>
    <xf numFmtId="0" fontId="5" fillId="0" borderId="0" xfId="0" applyFont="1"/>
    <xf numFmtId="168" fontId="2" fillId="0" borderId="0" xfId="1" applyNumberFormat="1" applyFont="1" applyFill="1" applyAlignment="1"/>
    <xf numFmtId="43" fontId="2" fillId="0" borderId="0" xfId="1" applyFont="1" applyFill="1" applyAlignment="1"/>
    <xf numFmtId="43" fontId="5" fillId="0" borderId="0" xfId="1" applyFont="1" applyFill="1" applyAlignment="1"/>
    <xf numFmtId="168" fontId="2" fillId="0" borderId="0" xfId="1" quotePrefix="1" applyNumberFormat="1" applyFont="1" applyFill="1" applyAlignment="1"/>
    <xf numFmtId="0" fontId="3" fillId="0" borderId="0" xfId="0" applyFont="1" applyAlignment="1">
      <alignment horizontal="left"/>
    </xf>
    <xf numFmtId="43" fontId="3" fillId="0" borderId="0" xfId="1" applyFont="1" applyFill="1" applyAlignment="1"/>
    <xf numFmtId="0" fontId="6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/>
    <xf numFmtId="168" fontId="2" fillId="0" borderId="0" xfId="1" applyNumberFormat="1" applyFont="1" applyFill="1" applyAlignment="1">
      <alignment horizontal="center"/>
    </xf>
    <xf numFmtId="0" fontId="2" fillId="0" borderId="0" xfId="9" applyFont="1"/>
    <xf numFmtId="166" fontId="21" fillId="0" borderId="0" xfId="2" applyNumberFormat="1" applyFont="1" applyFill="1" applyBorder="1" applyAlignment="1">
      <alignment vertical="center"/>
    </xf>
    <xf numFmtId="43" fontId="3" fillId="0" borderId="2" xfId="3" applyFont="1" applyFill="1" applyBorder="1" applyAlignment="1"/>
    <xf numFmtId="43" fontId="21" fillId="0" borderId="0" xfId="2" applyFont="1" applyFill="1" applyBorder="1" applyAlignment="1">
      <alignment vertical="center"/>
    </xf>
    <xf numFmtId="43" fontId="2" fillId="0" borderId="0" xfId="10" quotePrefix="1" applyNumberFormat="1" applyFont="1" applyAlignment="1">
      <alignment horizontal="right"/>
    </xf>
    <xf numFmtId="164" fontId="2" fillId="0" borderId="0" xfId="8" applyNumberFormat="1" applyFont="1" applyAlignment="1">
      <alignment vertical="center"/>
    </xf>
    <xf numFmtId="43" fontId="21" fillId="0" borderId="0" xfId="3" applyFont="1" applyFill="1" applyBorder="1" applyAlignment="1">
      <alignment vertical="center"/>
    </xf>
    <xf numFmtId="165" fontId="3" fillId="0" borderId="2" xfId="9" applyNumberFormat="1" applyFont="1" applyBorder="1"/>
    <xf numFmtId="166" fontId="2" fillId="0" borderId="0" xfId="2" applyNumberFormat="1" applyFont="1" applyFill="1" applyAlignment="1">
      <alignment horizontal="right"/>
    </xf>
    <xf numFmtId="43" fontId="3" fillId="0" borderId="2" xfId="2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3" fontId="3" fillId="0" borderId="0" xfId="3" applyFont="1" applyFill="1" applyBorder="1" applyAlignment="1"/>
    <xf numFmtId="49" fontId="3" fillId="0" borderId="0" xfId="0" applyNumberFormat="1" applyFont="1"/>
    <xf numFmtId="166" fontId="2" fillId="0" borderId="0" xfId="2" applyNumberFormat="1" applyFont="1" applyFill="1" applyBorder="1" applyAlignment="1">
      <alignment horizontal="right"/>
    </xf>
    <xf numFmtId="168" fontId="2" fillId="0" borderId="3" xfId="1" quotePrefix="1" applyNumberFormat="1" applyFont="1" applyFill="1" applyBorder="1" applyAlignment="1"/>
    <xf numFmtId="0" fontId="2" fillId="0" borderId="0" xfId="0" quotePrefix="1" applyFont="1"/>
    <xf numFmtId="168" fontId="2" fillId="0" borderId="3" xfId="1" applyNumberFormat="1" applyFont="1" applyFill="1" applyBorder="1" applyAlignment="1">
      <alignment horizontal="center"/>
    </xf>
    <xf numFmtId="15" fontId="2" fillId="0" borderId="0" xfId="12" quotePrefix="1" applyNumberFormat="1" applyFont="1" applyAlignment="1">
      <alignment horizontal="center"/>
    </xf>
    <xf numFmtId="168" fontId="2" fillId="0" borderId="0" xfId="1" quotePrefix="1" applyNumberFormat="1" applyFont="1" applyFill="1" applyBorder="1" applyAlignment="1"/>
    <xf numFmtId="0" fontId="2" fillId="0" borderId="0" xfId="0" quotePrefix="1" applyFont="1" applyAlignment="1">
      <alignment horizontal="center"/>
    </xf>
    <xf numFmtId="15" fontId="2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center"/>
    </xf>
    <xf numFmtId="41" fontId="2" fillId="0" borderId="0" xfId="2" applyNumberFormat="1" applyFont="1" applyFill="1" applyBorder="1" applyAlignment="1">
      <alignment horizontal="left"/>
    </xf>
    <xf numFmtId="14" fontId="2" fillId="0" borderId="0" xfId="0" applyNumberFormat="1" applyFont="1"/>
    <xf numFmtId="0" fontId="17" fillId="0" borderId="0" xfId="0" applyFont="1"/>
    <xf numFmtId="49" fontId="14" fillId="0" borderId="0" xfId="0" applyNumberFormat="1" applyFont="1"/>
    <xf numFmtId="49" fontId="6" fillId="0" borderId="0" xfId="0" applyNumberFormat="1" applyFont="1" applyAlignment="1">
      <alignment horizontal="left"/>
    </xf>
    <xf numFmtId="0" fontId="16" fillId="0" borderId="0" xfId="0" applyFont="1"/>
    <xf numFmtId="10" fontId="2" fillId="0" borderId="0" xfId="13" applyNumberFormat="1" applyFont="1" applyAlignment="1"/>
    <xf numFmtId="37" fontId="2" fillId="0" borderId="0" xfId="6" applyNumberFormat="1" applyFont="1" applyAlignment="1">
      <alignment horizontal="left"/>
    </xf>
    <xf numFmtId="15" fontId="2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165" fontId="2" fillId="0" borderId="0" xfId="12" quotePrefix="1" applyNumberFormat="1" applyFont="1" applyAlignment="1">
      <alignment horizontal="center"/>
    </xf>
    <xf numFmtId="37" fontId="2" fillId="0" borderId="0" xfId="0" applyNumberFormat="1" applyFont="1"/>
    <xf numFmtId="41" fontId="2" fillId="0" borderId="0" xfId="1" applyNumberFormat="1" applyFont="1" applyFill="1" applyBorder="1" applyAlignment="1"/>
    <xf numFmtId="49" fontId="12" fillId="0" borderId="0" xfId="0" applyNumberFormat="1" applyFont="1"/>
    <xf numFmtId="0" fontId="6" fillId="0" borderId="0" xfId="12" applyFont="1" applyAlignment="1">
      <alignment horizontal="center"/>
    </xf>
    <xf numFmtId="0" fontId="4" fillId="0" borderId="0" xfId="10" applyFont="1"/>
    <xf numFmtId="0" fontId="6" fillId="0" borderId="0" xfId="12" applyFont="1"/>
    <xf numFmtId="41" fontId="2" fillId="0" borderId="0" xfId="12" applyNumberFormat="1" applyFont="1"/>
    <xf numFmtId="166" fontId="2" fillId="0" borderId="0" xfId="12" applyNumberFormat="1" applyFont="1"/>
    <xf numFmtId="43" fontId="2" fillId="0" borderId="0" xfId="12" applyNumberFormat="1" applyFont="1"/>
    <xf numFmtId="2" fontId="2" fillId="0" borderId="0" xfId="9" applyNumberFormat="1" applyFont="1" applyAlignment="1">
      <alignment horizontal="right"/>
    </xf>
    <xf numFmtId="0" fontId="2" fillId="0" borderId="5" xfId="12" applyFont="1" applyBorder="1"/>
    <xf numFmtId="166" fontId="3" fillId="0" borderId="3" xfId="12" applyNumberFormat="1" applyFont="1" applyBorder="1"/>
    <xf numFmtId="166" fontId="3" fillId="0" borderId="0" xfId="12" applyNumberFormat="1" applyFont="1"/>
    <xf numFmtId="43" fontId="3" fillId="0" borderId="3" xfId="12" applyNumberFormat="1" applyFont="1" applyBorder="1"/>
    <xf numFmtId="166" fontId="3" fillId="0" borderId="1" xfId="12" applyNumberFormat="1" applyFont="1" applyBorder="1"/>
    <xf numFmtId="0" fontId="2" fillId="0" borderId="6" xfId="12" applyFont="1" applyBorder="1"/>
    <xf numFmtId="165" fontId="3" fillId="0" borderId="1" xfId="12" applyNumberFormat="1" applyFont="1" applyBorder="1"/>
    <xf numFmtId="43" fontId="3" fillId="0" borderId="1" xfId="12" applyNumberFormat="1" applyFont="1" applyBorder="1"/>
    <xf numFmtId="41" fontId="2" fillId="0" borderId="3" xfId="12" applyNumberFormat="1" applyFont="1" applyBorder="1"/>
    <xf numFmtId="49" fontId="1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49" fontId="4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9" fontId="2" fillId="0" borderId="0" xfId="0" applyNumberFormat="1" applyFont="1" applyProtection="1"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0" xfId="0" quotePrefix="1" applyNumberFormat="1" applyFont="1" applyProtection="1">
      <protection locked="0"/>
    </xf>
    <xf numFmtId="49" fontId="2" fillId="0" borderId="0" xfId="0" quotePrefix="1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49" fontId="2" fillId="0" borderId="0" xfId="0" quotePrefix="1" applyNumberFormat="1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6" fontId="2" fillId="0" borderId="0" xfId="1" applyNumberFormat="1" applyFont="1" applyFill="1" applyAlignment="1" applyProtection="1"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43" fontId="2" fillId="0" borderId="0" xfId="1" applyFont="1" applyFill="1" applyAlignment="1" applyProtection="1">
      <protection locked="0"/>
    </xf>
    <xf numFmtId="166" fontId="2" fillId="0" borderId="0" xfId="0" applyNumberFormat="1" applyFont="1" applyProtection="1"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166" fontId="2" fillId="0" borderId="3" xfId="1" applyNumberFormat="1" applyFont="1" applyFill="1" applyBorder="1" applyAlignment="1" applyProtection="1">
      <protection locked="0"/>
    </xf>
    <xf numFmtId="49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49" fontId="5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6" fontId="2" fillId="0" borderId="1" xfId="1" applyNumberFormat="1" applyFont="1" applyFill="1" applyBorder="1" applyAlignment="1" applyProtection="1">
      <protection locked="0"/>
    </xf>
    <xf numFmtId="166" fontId="2" fillId="0" borderId="0" xfId="1" applyNumberFormat="1" applyFont="1" applyFill="1" applyBorder="1" applyAlignment="1" applyProtection="1">
      <protection locked="0"/>
    </xf>
    <xf numFmtId="166" fontId="3" fillId="0" borderId="3" xfId="1" applyNumberFormat="1" applyFont="1" applyFill="1" applyBorder="1" applyAlignment="1" applyProtection="1"/>
    <xf numFmtId="166" fontId="3" fillId="0" borderId="1" xfId="1" applyNumberFormat="1" applyFont="1" applyFill="1" applyBorder="1" applyAlignment="1" applyProtection="1"/>
    <xf numFmtId="0" fontId="2" fillId="0" borderId="0" xfId="12" applyFont="1" applyProtection="1">
      <protection locked="0"/>
    </xf>
    <xf numFmtId="0" fontId="4" fillId="0" borderId="0" xfId="10" applyFont="1" applyProtection="1">
      <protection locked="0"/>
    </xf>
    <xf numFmtId="0" fontId="3" fillId="0" borderId="0" xfId="10" applyFont="1" applyProtection="1">
      <protection locked="0"/>
    </xf>
    <xf numFmtId="0" fontId="3" fillId="0" borderId="0" xfId="12" applyFont="1" applyProtection="1">
      <protection locked="0"/>
    </xf>
    <xf numFmtId="16" fontId="3" fillId="0" borderId="0" xfId="10" applyNumberFormat="1" applyFont="1" applyProtection="1">
      <protection locked="0"/>
    </xf>
    <xf numFmtId="0" fontId="26" fillId="0" borderId="0" xfId="0" applyFont="1" applyProtection="1">
      <protection locked="0"/>
    </xf>
    <xf numFmtId="0" fontId="2" fillId="0" borderId="0" xfId="12" applyFont="1" applyAlignment="1" applyProtection="1">
      <alignment horizontal="center"/>
      <protection locked="0"/>
    </xf>
    <xf numFmtId="167" fontId="2" fillId="0" borderId="0" xfId="12" applyNumberFormat="1" applyFont="1" applyAlignment="1" applyProtection="1">
      <alignment horizontal="center"/>
      <protection locked="0"/>
    </xf>
    <xf numFmtId="0" fontId="6" fillId="0" borderId="0" xfId="12" applyFont="1" applyAlignment="1" applyProtection="1">
      <alignment horizontal="center"/>
      <protection locked="0"/>
    </xf>
    <xf numFmtId="0" fontId="2" fillId="0" borderId="0" xfId="10" applyFont="1" applyProtection="1">
      <protection locked="0"/>
    </xf>
    <xf numFmtId="0" fontId="2" fillId="0" borderId="0" xfId="10" quotePrefix="1" applyFont="1" applyProtection="1">
      <protection locked="0"/>
    </xf>
    <xf numFmtId="167" fontId="2" fillId="0" borderId="0" xfId="10" applyNumberFormat="1" applyFont="1" applyAlignment="1" applyProtection="1">
      <alignment horizontal="right"/>
      <protection locked="0"/>
    </xf>
    <xf numFmtId="41" fontId="2" fillId="0" borderId="0" xfId="10" applyNumberFormat="1" applyFont="1" applyAlignment="1" applyProtection="1">
      <alignment horizontal="right"/>
      <protection locked="0"/>
    </xf>
    <xf numFmtId="39" fontId="2" fillId="0" borderId="0" xfId="10" quotePrefix="1" applyNumberFormat="1" applyFont="1" applyAlignment="1" applyProtection="1">
      <alignment horizontal="right"/>
      <protection locked="0"/>
    </xf>
    <xf numFmtId="0" fontId="8" fillId="0" borderId="0" xfId="10" applyFont="1" applyProtection="1">
      <protection locked="0"/>
    </xf>
    <xf numFmtId="0" fontId="2" fillId="0" borderId="0" xfId="10" applyFont="1" applyAlignment="1" applyProtection="1">
      <alignment horizontal="right"/>
      <protection locked="0"/>
    </xf>
    <xf numFmtId="0" fontId="2" fillId="0" borderId="0" xfId="10" applyFont="1" applyAlignment="1" applyProtection="1">
      <alignment horizontal="center"/>
      <protection locked="0"/>
    </xf>
    <xf numFmtId="166" fontId="2" fillId="0" borderId="0" xfId="15" applyNumberFormat="1" applyFont="1" applyFill="1" applyAlignment="1" applyProtection="1">
      <protection locked="0"/>
    </xf>
    <xf numFmtId="0" fontId="23" fillId="0" borderId="0" xfId="9" applyFont="1" applyAlignment="1" applyProtection="1">
      <alignment vertical="center"/>
      <protection locked="0"/>
    </xf>
    <xf numFmtId="164" fontId="23" fillId="0" borderId="0" xfId="9" applyNumberFormat="1" applyFont="1" applyAlignment="1" applyProtection="1">
      <alignment horizontal="right" vertical="center"/>
      <protection locked="0"/>
    </xf>
    <xf numFmtId="0" fontId="2" fillId="0" borderId="0" xfId="9" applyFont="1" applyProtection="1">
      <protection locked="0"/>
    </xf>
    <xf numFmtId="166" fontId="2" fillId="0" borderId="0" xfId="1" applyNumberFormat="1" applyFont="1" applyFill="1" applyBorder="1" applyAlignment="1" applyProtection="1">
      <alignment horizontal="right"/>
      <protection locked="0"/>
    </xf>
    <xf numFmtId="164" fontId="23" fillId="0" borderId="0" xfId="9" applyNumberFormat="1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center"/>
      <protection locked="0"/>
    </xf>
    <xf numFmtId="166" fontId="3" fillId="0" borderId="2" xfId="15" applyNumberFormat="1" applyFont="1" applyFill="1" applyBorder="1" applyAlignment="1" applyProtection="1">
      <alignment horizontal="right"/>
      <protection locked="0"/>
    </xf>
    <xf numFmtId="41" fontId="3" fillId="0" borderId="0" xfId="10" applyNumberFormat="1" applyFont="1" applyAlignment="1" applyProtection="1">
      <alignment horizontal="right"/>
      <protection locked="0"/>
    </xf>
    <xf numFmtId="166" fontId="24" fillId="0" borderId="0" xfId="15" applyNumberFormat="1" applyFont="1" applyFill="1" applyBorder="1" applyAlignment="1" applyProtection="1">
      <alignment vertical="center"/>
      <protection locked="0"/>
    </xf>
    <xf numFmtId="43" fontId="24" fillId="0" borderId="0" xfId="15" applyFont="1" applyFill="1" applyBorder="1" applyAlignment="1" applyProtection="1">
      <alignment vertical="center"/>
      <protection locked="0"/>
    </xf>
    <xf numFmtId="166" fontId="3" fillId="0" borderId="0" xfId="15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0" fontId="3" fillId="0" borderId="0" xfId="12" applyFont="1" applyAlignment="1" applyProtection="1">
      <alignment horizontal="center"/>
      <protection locked="0"/>
    </xf>
    <xf numFmtId="167" fontId="2" fillId="0" borderId="0" xfId="12" applyNumberFormat="1" applyFont="1" applyProtection="1">
      <protection locked="0"/>
    </xf>
    <xf numFmtId="3" fontId="2" fillId="0" borderId="0" xfId="10" applyNumberFormat="1" applyFont="1" applyProtection="1">
      <protection locked="0"/>
    </xf>
    <xf numFmtId="39" fontId="2" fillId="0" borderId="0" xfId="10" applyNumberFormat="1" applyFont="1" applyAlignment="1" applyProtection="1">
      <alignment horizontal="right"/>
      <protection locked="0"/>
    </xf>
    <xf numFmtId="3" fontId="2" fillId="0" borderId="0" xfId="10" quotePrefix="1" applyNumberFormat="1" applyFont="1" applyAlignment="1" applyProtection="1">
      <alignment horizontal="center"/>
      <protection locked="0"/>
    </xf>
    <xf numFmtId="166" fontId="2" fillId="0" borderId="3" xfId="1" applyNumberFormat="1" applyFont="1" applyFill="1" applyBorder="1" applyAlignment="1" applyProtection="1">
      <alignment horizontal="right"/>
      <protection locked="0"/>
    </xf>
    <xf numFmtId="2" fontId="3" fillId="0" borderId="0" xfId="13" applyNumberFormat="1" applyFont="1" applyFill="1" applyBorder="1" applyAlignment="1" applyProtection="1">
      <protection locked="0"/>
    </xf>
    <xf numFmtId="0" fontId="3" fillId="0" borderId="0" xfId="13" applyNumberFormat="1" applyFont="1" applyFill="1" applyBorder="1" applyAlignment="1" applyProtection="1">
      <protection locked="0"/>
    </xf>
    <xf numFmtId="0" fontId="25" fillId="0" borderId="0" xfId="0" applyFont="1" applyProtection="1">
      <protection locked="0"/>
    </xf>
    <xf numFmtId="0" fontId="3" fillId="0" borderId="0" xfId="11" applyFont="1" applyAlignment="1" applyProtection="1">
      <alignment vertical="center"/>
      <protection locked="0"/>
    </xf>
    <xf numFmtId="166" fontId="3" fillId="0" borderId="0" xfId="1" applyNumberFormat="1" applyFont="1" applyFill="1" applyBorder="1" applyAlignment="1" applyProtection="1">
      <protection locked="0"/>
    </xf>
    <xf numFmtId="167" fontId="2" fillId="0" borderId="0" xfId="12" applyNumberFormat="1" applyFont="1" applyAlignment="1" applyProtection="1">
      <alignment horizontal="right"/>
      <protection locked="0"/>
    </xf>
    <xf numFmtId="0" fontId="2" fillId="2" borderId="0" xfId="12" applyFont="1" applyFill="1" applyProtection="1">
      <protection locked="0"/>
    </xf>
    <xf numFmtId="166" fontId="3" fillId="0" borderId="2" xfId="15" applyNumberFormat="1" applyFont="1" applyFill="1" applyBorder="1" applyAlignment="1" applyProtection="1">
      <alignment horizontal="right"/>
    </xf>
    <xf numFmtId="166" fontId="3" fillId="0" borderId="3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/>
    <xf numFmtId="0" fontId="11" fillId="0" borderId="0" xfId="16" applyFont="1" applyProtection="1">
      <protection locked="0"/>
    </xf>
    <xf numFmtId="0" fontId="2" fillId="0" borderId="0" xfId="16" applyFont="1" applyProtection="1">
      <protection locked="0"/>
    </xf>
    <xf numFmtId="0" fontId="11" fillId="0" borderId="0" xfId="16" applyFont="1" applyAlignment="1" applyProtection="1">
      <alignment horizontal="left"/>
      <protection locked="0"/>
    </xf>
    <xf numFmtId="0" fontId="2" fillId="0" borderId="0" xfId="16" applyFont="1" applyAlignment="1" applyProtection="1">
      <alignment horizontal="center"/>
      <protection locked="0"/>
    </xf>
    <xf numFmtId="0" fontId="4" fillId="0" borderId="0" xfId="12" applyFont="1" applyProtection="1">
      <protection locked="0"/>
    </xf>
    <xf numFmtId="16" fontId="2" fillId="0" borderId="0" xfId="12" applyNumberFormat="1" applyFont="1" applyProtection="1">
      <protection locked="0"/>
    </xf>
    <xf numFmtId="15" fontId="2" fillId="0" borderId="0" xfId="12" quotePrefix="1" applyNumberFormat="1" applyFont="1" applyAlignment="1" applyProtection="1">
      <alignment horizontal="center"/>
      <protection locked="0"/>
    </xf>
    <xf numFmtId="166" fontId="2" fillId="0" borderId="0" xfId="12" applyNumberFormat="1" applyFont="1" applyProtection="1">
      <protection locked="0"/>
    </xf>
    <xf numFmtId="2" fontId="2" fillId="0" borderId="0" xfId="9" applyNumberFormat="1" applyFont="1" applyAlignment="1" applyProtection="1">
      <alignment horizontal="right"/>
      <protection locked="0"/>
    </xf>
    <xf numFmtId="10" fontId="2" fillId="0" borderId="0" xfId="13" applyNumberFormat="1" applyFont="1" applyAlignment="1" applyProtection="1">
      <protection locked="0"/>
    </xf>
    <xf numFmtId="41" fontId="2" fillId="0" borderId="0" xfId="12" applyNumberFormat="1" applyFont="1" applyProtection="1">
      <protection locked="0"/>
    </xf>
    <xf numFmtId="41" fontId="2" fillId="0" borderId="0" xfId="12" applyNumberFormat="1" applyFont="1" applyAlignment="1" applyProtection="1">
      <alignment horizontal="right"/>
      <protection locked="0"/>
    </xf>
    <xf numFmtId="166" fontId="3" fillId="0" borderId="0" xfId="12" applyNumberFormat="1" applyFont="1" applyAlignment="1" applyProtection="1">
      <alignment horizontal="center"/>
      <protection locked="0"/>
    </xf>
    <xf numFmtId="41" fontId="2" fillId="0" borderId="5" xfId="12" applyNumberFormat="1" applyFont="1" applyBorder="1" applyAlignment="1" applyProtection="1">
      <alignment horizontal="right"/>
      <protection locked="0"/>
    </xf>
    <xf numFmtId="0" fontId="2" fillId="0" borderId="0" xfId="12" applyFont="1" applyAlignment="1" applyProtection="1">
      <alignment horizontal="right"/>
      <protection locked="0"/>
    </xf>
    <xf numFmtId="0" fontId="2" fillId="0" borderId="5" xfId="12" applyFont="1" applyBorder="1" applyAlignment="1" applyProtection="1">
      <alignment horizontal="right"/>
      <protection locked="0"/>
    </xf>
    <xf numFmtId="0" fontId="2" fillId="0" borderId="5" xfId="12" applyFont="1" applyBorder="1" applyAlignment="1" applyProtection="1">
      <alignment horizontal="center"/>
      <protection locked="0"/>
    </xf>
    <xf numFmtId="41" fontId="3" fillId="0" borderId="0" xfId="12" applyNumberFormat="1" applyFont="1" applyAlignment="1" applyProtection="1">
      <alignment horizontal="right"/>
      <protection locked="0"/>
    </xf>
    <xf numFmtId="166" fontId="3" fillId="0" borderId="0" xfId="12" applyNumberFormat="1" applyFont="1" applyAlignment="1" applyProtection="1">
      <alignment horizontal="right"/>
      <protection locked="0"/>
    </xf>
    <xf numFmtId="41" fontId="3" fillId="0" borderId="0" xfId="12" applyNumberFormat="1" applyFont="1" applyProtection="1">
      <protection locked="0"/>
    </xf>
    <xf numFmtId="166" fontId="3" fillId="0" borderId="0" xfId="12" applyNumberFormat="1" applyFont="1" applyProtection="1">
      <protection locked="0"/>
    </xf>
    <xf numFmtId="0" fontId="2" fillId="0" borderId="6" xfId="12" applyFont="1" applyBorder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164" fontId="15" fillId="0" borderId="0" xfId="5" applyNumberFormat="1" applyFont="1" applyFill="1" applyAlignment="1" applyProtection="1">
      <alignment vertical="center"/>
      <protection locked="0"/>
    </xf>
    <xf numFmtId="166" fontId="2" fillId="0" borderId="0" xfId="1" applyNumberFormat="1" applyFont="1" applyFill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164" fontId="15" fillId="0" borderId="0" xfId="7" applyNumberFormat="1" applyAlignment="1" applyProtection="1">
      <alignment vertical="center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left"/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0" fontId="2" fillId="0" borderId="0" xfId="0" quotePrefix="1" applyFont="1" applyAlignment="1" applyProtection="1">
      <alignment horizontal="left"/>
      <protection locked="0"/>
    </xf>
    <xf numFmtId="166" fontId="2" fillId="0" borderId="0" xfId="1" applyNumberFormat="1" applyFont="1" applyFill="1" applyBorder="1" applyAlignment="1" applyProtection="1">
      <alignment horizontal="center"/>
      <protection locked="0"/>
    </xf>
    <xf numFmtId="166" fontId="2" fillId="0" borderId="3" xfId="1" applyNumberFormat="1" applyFont="1" applyFill="1" applyBorder="1" applyAlignment="1" applyProtection="1">
      <alignment horizontal="center"/>
      <protection locked="0"/>
    </xf>
    <xf numFmtId="41" fontId="2" fillId="0" borderId="3" xfId="0" applyNumberFormat="1" applyFont="1" applyBorder="1" applyAlignment="1" applyProtection="1">
      <alignment horizontal="right"/>
      <protection locked="0"/>
    </xf>
    <xf numFmtId="169" fontId="3" fillId="0" borderId="0" xfId="13" applyNumberFormat="1" applyFont="1" applyFill="1" applyAlignment="1" applyProtection="1">
      <protection locked="0"/>
    </xf>
    <xf numFmtId="166" fontId="3" fillId="0" borderId="2" xfId="1" applyNumberFormat="1" applyFont="1" applyFill="1" applyBorder="1" applyAlignment="1" applyProtection="1"/>
    <xf numFmtId="166" fontId="3" fillId="0" borderId="2" xfId="1" applyNumberFormat="1" applyFont="1" applyFill="1" applyBorder="1" applyAlignment="1" applyProtection="1">
      <alignment horizontal="center"/>
    </xf>
    <xf numFmtId="166" fontId="3" fillId="0" borderId="1" xfId="1" applyNumberFormat="1" applyFont="1" applyFill="1" applyBorder="1" applyAlignment="1" applyProtection="1">
      <alignment horizontal="center"/>
    </xf>
    <xf numFmtId="0" fontId="14" fillId="0" borderId="0" xfId="0" applyFont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166" fontId="3" fillId="0" borderId="5" xfId="1" applyNumberFormat="1" applyFont="1" applyFill="1" applyBorder="1" applyAlignment="1" applyProtection="1">
      <protection locked="0"/>
    </xf>
    <xf numFmtId="0" fontId="2" fillId="0" borderId="0" xfId="0" quotePrefix="1" applyFon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166" fontId="2" fillId="0" borderId="0" xfId="5" applyNumberFormat="1" applyFont="1" applyFill="1" applyAlignment="1" applyProtection="1">
      <protection locked="0"/>
    </xf>
    <xf numFmtId="165" fontId="2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/>
    <xf numFmtId="166" fontId="3" fillId="0" borderId="4" xfId="1" applyNumberFormat="1" applyFont="1" applyFill="1" applyBorder="1" applyAlignment="1" applyProtection="1"/>
    <xf numFmtId="166" fontId="2" fillId="0" borderId="0" xfId="1" applyNumberFormat="1" applyFont="1" applyFill="1" applyAlignment="1" applyProtection="1"/>
    <xf numFmtId="0" fontId="17" fillId="0" borderId="0" xfId="0" applyFont="1" applyProtection="1">
      <protection locked="0"/>
    </xf>
    <xf numFmtId="0" fontId="0" fillId="0" borderId="0" xfId="0" applyProtection="1">
      <protection locked="0"/>
    </xf>
    <xf numFmtId="49" fontId="14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6" fontId="6" fillId="0" borderId="0" xfId="0" applyNumberFormat="1" applyFont="1" applyProtection="1"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2" fillId="0" borderId="0" xfId="1" applyNumberFormat="1" applyFont="1" applyFill="1" applyAlignment="1" applyProtection="1">
      <alignment horizontal="right"/>
      <protection locked="0"/>
    </xf>
    <xf numFmtId="0" fontId="2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166" fontId="6" fillId="0" borderId="0" xfId="0" applyNumberFormat="1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41" fontId="2" fillId="0" borderId="0" xfId="1" applyNumberFormat="1" applyFont="1" applyFill="1" applyBorder="1" applyAlignment="1" applyProtection="1">
      <protection locked="0"/>
    </xf>
    <xf numFmtId="166" fontId="2" fillId="0" borderId="3" xfId="1" applyNumberFormat="1" applyFont="1" applyFill="1" applyBorder="1" applyAlignment="1" applyProtection="1"/>
    <xf numFmtId="0" fontId="15" fillId="0" borderId="0" xfId="9" applyAlignment="1" applyProtection="1">
      <alignment vertical="center"/>
      <protection locked="0"/>
    </xf>
    <xf numFmtId="166" fontId="15" fillId="0" borderId="0" xfId="9" applyNumberFormat="1" applyAlignment="1" applyProtection="1">
      <alignment horizontal="right" vertical="center"/>
      <protection locked="0"/>
    </xf>
    <xf numFmtId="164" fontId="15" fillId="0" borderId="0" xfId="9" applyNumberFormat="1" applyAlignment="1" applyProtection="1">
      <alignment horizontal="right" vertical="center"/>
      <protection locked="0"/>
    </xf>
    <xf numFmtId="43" fontId="21" fillId="0" borderId="0" xfId="17" applyFont="1" applyFill="1" applyBorder="1" applyAlignment="1" applyProtection="1">
      <alignment vertical="center"/>
      <protection locked="0"/>
    </xf>
    <xf numFmtId="164" fontId="21" fillId="0" borderId="0" xfId="9" applyNumberFormat="1" applyFont="1" applyAlignment="1" applyProtection="1">
      <alignment vertical="center"/>
      <protection locked="0"/>
    </xf>
    <xf numFmtId="166" fontId="2" fillId="0" borderId="3" xfId="15" applyNumberFormat="1" applyFont="1" applyFill="1" applyBorder="1" applyAlignment="1" applyProtection="1">
      <protection locked="0"/>
    </xf>
    <xf numFmtId="2" fontId="2" fillId="0" borderId="0" xfId="10" quotePrefix="1" applyNumberFormat="1" applyFont="1" applyAlignment="1" applyProtection="1">
      <alignment horizontal="right"/>
      <protection locked="0"/>
    </xf>
    <xf numFmtId="2" fontId="2" fillId="0" borderId="0" xfId="10" applyNumberFormat="1" applyFont="1" applyAlignment="1" applyProtection="1">
      <alignment horizontal="right"/>
      <protection locked="0"/>
    </xf>
    <xf numFmtId="2" fontId="2" fillId="0" borderId="0" xfId="12" applyNumberFormat="1" applyFont="1" applyAlignment="1" applyProtection="1">
      <alignment horizontal="right"/>
      <protection locked="0"/>
    </xf>
    <xf numFmtId="2" fontId="2" fillId="0" borderId="0" xfId="0" applyNumberFormat="1" applyFont="1" applyAlignment="1" applyProtection="1">
      <alignment horizontal="right"/>
      <protection locked="0"/>
    </xf>
    <xf numFmtId="2" fontId="15" fillId="0" borderId="0" xfId="9" applyNumberFormat="1" applyAlignment="1" applyProtection="1">
      <alignment horizontal="right" vertical="center"/>
      <protection locked="0"/>
    </xf>
    <xf numFmtId="2" fontId="2" fillId="0" borderId="0" xfId="15" applyNumberFormat="1" applyFont="1" applyFill="1" applyAlignment="1" applyProtection="1">
      <alignment horizontal="right"/>
      <protection locked="0"/>
    </xf>
    <xf numFmtId="2" fontId="2" fillId="0" borderId="3" xfId="15" applyNumberFormat="1" applyFont="1" applyFill="1" applyBorder="1" applyAlignment="1" applyProtection="1">
      <alignment horizontal="right"/>
      <protection locked="0"/>
    </xf>
    <xf numFmtId="2" fontId="3" fillId="0" borderId="0" xfId="1" applyNumberFormat="1" applyFont="1" applyFill="1" applyBorder="1" applyAlignment="1" applyProtection="1">
      <alignment horizontal="right"/>
      <protection locked="0"/>
    </xf>
    <xf numFmtId="2" fontId="3" fillId="0" borderId="0" xfId="13" applyNumberFormat="1" applyFont="1" applyFill="1" applyBorder="1" applyAlignment="1" applyProtection="1">
      <alignment horizontal="right"/>
      <protection locked="0"/>
    </xf>
    <xf numFmtId="2" fontId="21" fillId="0" borderId="0" xfId="17" applyNumberFormat="1" applyFont="1" applyFill="1" applyBorder="1" applyAlignment="1" applyProtection="1">
      <alignment horizontal="right" vertical="center"/>
      <protection locked="0"/>
    </xf>
    <xf numFmtId="2" fontId="3" fillId="0" borderId="2" xfId="15" applyNumberFormat="1" applyFont="1" applyFill="1" applyBorder="1" applyAlignment="1" applyProtection="1">
      <alignment horizontal="right"/>
    </xf>
    <xf numFmtId="2" fontId="3" fillId="0" borderId="1" xfId="1" applyNumberFormat="1" applyFont="1" applyFill="1" applyBorder="1" applyAlignment="1" applyProtection="1">
      <alignment horizontal="right"/>
    </xf>
    <xf numFmtId="166" fontId="3" fillId="0" borderId="3" xfId="15" applyNumberFormat="1" applyFont="1" applyFill="1" applyBorder="1" applyAlignment="1" applyProtection="1">
      <protection locked="0"/>
    </xf>
    <xf numFmtId="166" fontId="3" fillId="0" borderId="0" xfId="15" applyNumberFormat="1" applyFont="1" applyFill="1" applyAlignment="1" applyProtection="1">
      <protection locked="0"/>
    </xf>
    <xf numFmtId="170" fontId="3" fillId="0" borderId="3" xfId="12" applyNumberFormat="1" applyFont="1" applyBorder="1" applyAlignment="1">
      <alignment horizontal="right"/>
    </xf>
    <xf numFmtId="170" fontId="3" fillId="0" borderId="4" xfId="12" applyNumberFormat="1" applyFont="1" applyBorder="1" applyAlignment="1">
      <alignment horizontal="right"/>
    </xf>
    <xf numFmtId="2" fontId="3" fillId="0" borderId="0" xfId="15" applyNumberFormat="1" applyFont="1" applyFill="1" applyAlignment="1" applyProtection="1">
      <alignment horizontal="right"/>
      <protection locked="0"/>
    </xf>
    <xf numFmtId="166" fontId="3" fillId="0" borderId="4" xfId="0" applyNumberFormat="1" applyFont="1" applyBorder="1"/>
    <xf numFmtId="168" fontId="2" fillId="0" borderId="0" xfId="0" applyNumberFormat="1" applyFont="1"/>
    <xf numFmtId="166" fontId="3" fillId="0" borderId="3" xfId="15" applyNumberFormat="1" applyFont="1" applyFill="1" applyBorder="1" applyAlignment="1" applyProtection="1"/>
    <xf numFmtId="41" fontId="3" fillId="0" borderId="3" xfId="12" applyNumberFormat="1" applyFont="1" applyBorder="1" applyAlignment="1">
      <alignment horizontal="right"/>
    </xf>
    <xf numFmtId="41" fontId="3" fillId="0" borderId="1" xfId="12" applyNumberFormat="1" applyFont="1" applyBorder="1"/>
    <xf numFmtId="170" fontId="3" fillId="0" borderId="1" xfId="12" applyNumberFormat="1" applyFont="1" applyBorder="1"/>
    <xf numFmtId="166" fontId="3" fillId="0" borderId="1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right"/>
    </xf>
    <xf numFmtId="43" fontId="2" fillId="0" borderId="0" xfId="9" applyNumberFormat="1" applyFont="1" applyProtection="1">
      <protection locked="0"/>
    </xf>
    <xf numFmtId="43" fontId="3" fillId="0" borderId="2" xfId="15" applyFont="1" applyFill="1" applyBorder="1" applyAlignment="1" applyProtection="1">
      <alignment horizontal="right"/>
      <protection locked="0"/>
    </xf>
    <xf numFmtId="2" fontId="6" fillId="0" borderId="0" xfId="12" applyNumberFormat="1" applyFont="1" applyAlignment="1" applyProtection="1">
      <alignment horizontal="center"/>
      <protection locked="0"/>
    </xf>
    <xf numFmtId="2" fontId="2" fillId="0" borderId="0" xfId="12" applyNumberFormat="1" applyFont="1" applyAlignment="1" applyProtection="1">
      <alignment horizontal="center"/>
      <protection locked="0"/>
    </xf>
    <xf numFmtId="166" fontId="2" fillId="0" borderId="0" xfId="15" applyNumberFormat="1" applyFont="1" applyFill="1" applyBorder="1" applyAlignment="1" applyProtection="1">
      <protection locked="0"/>
    </xf>
    <xf numFmtId="166" fontId="3" fillId="0" borderId="2" xfId="1" applyNumberFormat="1" applyFont="1" applyFill="1" applyBorder="1" applyAlignment="1" applyProtection="1">
      <protection locked="0"/>
    </xf>
    <xf numFmtId="166" fontId="3" fillId="0" borderId="2" xfId="1" applyNumberFormat="1" applyFont="1" applyFill="1" applyBorder="1" applyAlignment="1" applyProtection="1">
      <alignment horizontal="center"/>
      <protection locked="0"/>
    </xf>
    <xf numFmtId="166" fontId="3" fillId="0" borderId="3" xfId="1" applyNumberFormat="1" applyFont="1" applyFill="1" applyBorder="1" applyAlignment="1" applyProtection="1">
      <alignment horizontal="center"/>
      <protection locked="0"/>
    </xf>
    <xf numFmtId="166" fontId="3" fillId="0" borderId="3" xfId="0" applyNumberFormat="1" applyFont="1" applyBorder="1" applyProtection="1">
      <protection locked="0"/>
    </xf>
    <xf numFmtId="166" fontId="3" fillId="0" borderId="1" xfId="0" applyNumberFormat="1" applyFont="1" applyBorder="1" applyAlignment="1" applyProtection="1">
      <alignment horizontal="center"/>
      <protection locked="0"/>
    </xf>
    <xf numFmtId="170" fontId="2" fillId="0" borderId="0" xfId="0" applyNumberFormat="1" applyFont="1" applyAlignment="1" applyProtection="1">
      <alignment horizontal="right"/>
      <protection locked="0"/>
    </xf>
    <xf numFmtId="0" fontId="15" fillId="0" borderId="0" xfId="9" applyProtection="1">
      <protection locked="0"/>
    </xf>
    <xf numFmtId="41" fontId="2" fillId="0" borderId="0" xfId="1" applyNumberFormat="1" applyFont="1" applyFill="1" applyBorder="1" applyAlignment="1" applyProtection="1">
      <alignment horizontal="right"/>
    </xf>
    <xf numFmtId="15" fontId="2" fillId="0" borderId="0" xfId="0" applyNumberFormat="1" applyFont="1" applyAlignment="1" applyProtection="1">
      <alignment horizontal="center"/>
      <protection locked="0"/>
    </xf>
    <xf numFmtId="15" fontId="2" fillId="0" borderId="0" xfId="0" quotePrefix="1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10" applyFont="1" applyAlignment="1">
      <alignment horizontal="left"/>
    </xf>
    <xf numFmtId="15" fontId="3" fillId="0" borderId="0" xfId="12" quotePrefix="1" applyNumberFormat="1" applyFont="1" applyAlignment="1">
      <alignment horizontal="center"/>
    </xf>
    <xf numFmtId="0" fontId="3" fillId="0" borderId="0" xfId="12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3" xfId="12" quotePrefix="1" applyFont="1" applyBorder="1" applyAlignment="1" applyProtection="1">
      <alignment horizontal="center"/>
      <protection locked="0"/>
    </xf>
    <xf numFmtId="0" fontId="2" fillId="0" borderId="3" xfId="12" applyFont="1" applyBorder="1" applyAlignment="1" applyProtection="1">
      <alignment horizontal="center"/>
      <protection locked="0"/>
    </xf>
    <xf numFmtId="0" fontId="2" fillId="0" borderId="0" xfId="12" applyFont="1" applyAlignment="1" applyProtection="1">
      <alignment horizontal="left"/>
      <protection locked="0"/>
    </xf>
    <xf numFmtId="0" fontId="2" fillId="0" borderId="0" xfId="12" applyFont="1" applyAlignment="1" applyProtection="1">
      <alignment horizontal="center"/>
      <protection locked="0"/>
    </xf>
    <xf numFmtId="0" fontId="6" fillId="0" borderId="0" xfId="16" applyFont="1" applyAlignment="1" applyProtection="1">
      <alignment horizontal="center"/>
      <protection locked="0"/>
    </xf>
    <xf numFmtId="0" fontId="2" fillId="0" borderId="3" xfId="12" quotePrefix="1" applyFont="1" applyBorder="1" applyAlignment="1">
      <alignment horizontal="center"/>
    </xf>
    <xf numFmtId="0" fontId="2" fillId="0" borderId="3" xfId="12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2 2" xfId="15" xr:uid="{F507F620-C952-4E67-95E9-7115EFF3E4FA}"/>
    <cellStyle name="Comma 2 4" xfId="3" xr:uid="{00000000-0005-0000-0000-000002000000}"/>
    <cellStyle name="Comma 2 4 2 2" xfId="17" xr:uid="{0868992B-D16C-4488-B0C4-55E36FDEE930}"/>
    <cellStyle name="Comma 3" xfId="4" xr:uid="{00000000-0005-0000-0000-000003000000}"/>
    <cellStyle name="Comma 4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16" xr:uid="{EC8F2044-5076-4AC2-A5AB-DE635DAFEF71}"/>
    <cellStyle name="Normal_cpn001a071a-12t-1 Rev 1" xfId="9" xr:uid="{00000000-0005-0000-0000-000009000000}"/>
    <cellStyle name="Normal_CPNRFE2" xfId="10" xr:uid="{00000000-0005-0000-0000-00000A000000}"/>
    <cellStyle name="Normal_MJLFT2" xfId="11" xr:uid="{00000000-0005-0000-0000-00000B000000}"/>
    <cellStyle name="Normal_TAF1-thai47" xfId="12" xr:uid="{00000000-0005-0000-0000-00000C000000}"/>
    <cellStyle name="Percent" xfId="13" builtinId="5"/>
    <cellStyle name="Percent 2" xfId="14" xr:uid="{00000000-0005-0000-0000-00000E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0</xdr:colOff>
      <xdr:row>43</xdr:row>
      <xdr:rowOff>0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381375" y="918210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996950</xdr:colOff>
      <xdr:row>86</xdr:row>
      <xdr:rowOff>257175</xdr:rowOff>
    </xdr:from>
    <xdr:to>
      <xdr:col>12</xdr:col>
      <xdr:colOff>112636</xdr:colOff>
      <xdr:row>87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10350" y="16078200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10</xdr:col>
      <xdr:colOff>996950</xdr:colOff>
      <xdr:row>87</xdr:row>
      <xdr:rowOff>0</xdr:rowOff>
    </xdr:from>
    <xdr:to>
      <xdr:col>12</xdr:col>
      <xdr:colOff>112636</xdr:colOff>
      <xdr:row>87</xdr:row>
      <xdr:rowOff>205215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610350" y="16325850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10</xdr:col>
      <xdr:colOff>1005205</xdr:colOff>
      <xdr:row>87</xdr:row>
      <xdr:rowOff>247650</xdr:rowOff>
    </xdr:from>
    <xdr:to>
      <xdr:col>12</xdr:col>
      <xdr:colOff>140967</xdr:colOff>
      <xdr:row>88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619875" y="16602075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</xdr:row>
      <xdr:rowOff>0</xdr:rowOff>
    </xdr:from>
    <xdr:to>
      <xdr:col>1</xdr:col>
      <xdr:colOff>0</xdr:colOff>
      <xdr:row>37</xdr:row>
      <xdr:rowOff>0</xdr:rowOff>
    </xdr:to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00000000-0008-0000-0600-0000012C0000}"/>
            </a:ext>
          </a:extLst>
        </xdr:cNvPr>
        <xdr:cNvSpPr txBox="1">
          <a:spLocks noChangeArrowheads="1"/>
        </xdr:cNvSpPr>
      </xdr:nvSpPr>
      <xdr:spPr bwMode="auto">
        <a:xfrm>
          <a:off x="3381375" y="6829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700-000001280000}"/>
            </a:ext>
          </a:extLst>
        </xdr:cNvPr>
        <xdr:cNvSpPr txBox="1">
          <a:spLocks noChangeArrowheads="1"/>
        </xdr:cNvSpPr>
      </xdr:nvSpPr>
      <xdr:spPr bwMode="auto">
        <a:xfrm>
          <a:off x="6096000" y="0"/>
          <a:ext cx="1143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29751" name="Text Box 2">
          <a:extLst>
            <a:ext uri="{FF2B5EF4-FFF2-40B4-BE49-F238E27FC236}">
              <a16:creationId xmlns:a16="http://schemas.microsoft.com/office/drawing/2014/main" id="{00000000-0008-0000-0700-000037740000}"/>
            </a:ext>
          </a:extLst>
        </xdr:cNvPr>
        <xdr:cNvSpPr txBox="1">
          <a:spLocks noChangeArrowheads="1"/>
        </xdr:cNvSpPr>
      </xdr:nvSpPr>
      <xdr:spPr bwMode="auto">
        <a:xfrm>
          <a:off x="628650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0243" name="Text Box 3">
          <a:extLst>
            <a:ext uri="{FF2B5EF4-FFF2-40B4-BE49-F238E27FC236}">
              <a16:creationId xmlns:a16="http://schemas.microsoft.com/office/drawing/2014/main" id="{00000000-0008-0000-0700-000003280000}"/>
            </a:ext>
          </a:extLst>
        </xdr:cNvPr>
        <xdr:cNvSpPr txBox="1">
          <a:spLocks noChangeArrowheads="1"/>
        </xdr:cNvSpPr>
      </xdr:nvSpPr>
      <xdr:spPr bwMode="auto">
        <a:xfrm>
          <a:off x="6210300" y="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supisaraj_kpmg_co_th/Documents/FS%20Q126/FS%20V.1/FSA_ALLY%20REIT%2031%20MAR%2026%20V.1.xlsx" TargetMode="External"/><Relationship Id="rId1" Type="http://schemas.openxmlformats.org/officeDocument/2006/relationships/externalLinkPath" Target="https://onedrive-global.kpmg.com/personal/supisaraj_kpmg_co_th/Documents/FS%20Q126/FS%20V.1/FSA_ALLY%20REIT%2031%20MAR%2026%20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4"/>
      <sheetName val="Investment 5-12"/>
      <sheetName val="Securities 13 "/>
      <sheetName val="PL 14"/>
      <sheetName val="Security"/>
      <sheetName val="Changes 15"/>
      <sheetName val="CF 16-17"/>
      <sheetName val="ratio"/>
      <sheetName val="DS_INTERNAL_SETTINGS_STORAGE"/>
      <sheetName val="DS_INTERNAL_DOCGROUP_STORAGE"/>
      <sheetName val="DS_INTERNAL_DOCUMENT_STORAGE"/>
      <sheetName val="DS_INTERNAL_SNIP_STOR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4"/>
  <sheetViews>
    <sheetView tabSelected="1" view="pageBreakPreview" zoomScale="80" zoomScaleNormal="100" zoomScaleSheetLayoutView="80" workbookViewId="0"/>
  </sheetViews>
  <sheetFormatPr defaultColWidth="9.1796875" defaultRowHeight="21" customHeight="1" x14ac:dyDescent="0.3"/>
  <cols>
    <col min="1" max="1" width="55.1796875" style="137" customWidth="1"/>
    <col min="2" max="2" width="7.453125" style="132" customWidth="1"/>
    <col min="3" max="3" width="1.453125" style="132" customWidth="1"/>
    <col min="4" max="4" width="15.81640625" style="132" customWidth="1"/>
    <col min="5" max="5" width="1.453125" style="132" customWidth="1"/>
    <col min="6" max="6" width="15.81640625" style="132" customWidth="1"/>
    <col min="7" max="7" width="1.81640625" style="133" customWidth="1"/>
    <col min="8" max="16384" width="9.1796875" style="132"/>
  </cols>
  <sheetData>
    <row r="1" spans="1:10" ht="20.149999999999999" customHeight="1" x14ac:dyDescent="0.35">
      <c r="A1" s="131" t="s">
        <v>0</v>
      </c>
    </row>
    <row r="2" spans="1:10" s="135" customFormat="1" ht="20.149999999999999" customHeight="1" x14ac:dyDescent="0.35">
      <c r="A2" s="134" t="s">
        <v>1</v>
      </c>
      <c r="G2" s="136"/>
    </row>
    <row r="3" spans="1:10" ht="20.25" customHeight="1" x14ac:dyDescent="0.3"/>
    <row r="4" spans="1:10" ht="20.25" customHeight="1" x14ac:dyDescent="0.3">
      <c r="D4" s="138" t="s">
        <v>349</v>
      </c>
      <c r="E4" s="139"/>
      <c r="F4" s="140" t="s">
        <v>2</v>
      </c>
    </row>
    <row r="5" spans="1:10" ht="20.25" customHeight="1" x14ac:dyDescent="0.3">
      <c r="A5" s="141"/>
      <c r="B5" s="142" t="s">
        <v>3</v>
      </c>
      <c r="C5" s="142"/>
      <c r="D5" s="140" t="s">
        <v>335</v>
      </c>
      <c r="E5" s="143"/>
      <c r="F5" s="140" t="s">
        <v>301</v>
      </c>
      <c r="G5" s="132"/>
    </row>
    <row r="6" spans="1:10" ht="20.25" customHeight="1" x14ac:dyDescent="0.3">
      <c r="A6" s="141"/>
      <c r="B6" s="144"/>
      <c r="C6" s="144"/>
      <c r="D6" s="145" t="s">
        <v>4</v>
      </c>
      <c r="E6" s="146"/>
      <c r="F6" s="147"/>
      <c r="G6" s="132"/>
    </row>
    <row r="7" spans="1:10" ht="20.25" customHeight="1" x14ac:dyDescent="0.3">
      <c r="B7" s="145"/>
      <c r="C7" s="145"/>
      <c r="D7" s="328" t="s">
        <v>5</v>
      </c>
      <c r="E7" s="328"/>
      <c r="F7" s="328"/>
      <c r="G7" s="148"/>
    </row>
    <row r="8" spans="1:10" ht="16.5" customHeight="1" x14ac:dyDescent="0.3">
      <c r="A8" s="149" t="s">
        <v>6</v>
      </c>
      <c r="B8" s="145"/>
      <c r="C8" s="145"/>
      <c r="D8" s="145"/>
      <c r="E8" s="145"/>
      <c r="G8" s="132"/>
    </row>
    <row r="9" spans="1:10" ht="20.25" customHeight="1" x14ac:dyDescent="0.3">
      <c r="A9" s="133" t="s">
        <v>7</v>
      </c>
      <c r="B9" s="150" t="s">
        <v>360</v>
      </c>
      <c r="D9" s="151">
        <v>12782920</v>
      </c>
      <c r="F9" s="151">
        <v>12721455</v>
      </c>
      <c r="G9" s="132"/>
    </row>
    <row r="10" spans="1:10" ht="20.25" customHeight="1" x14ac:dyDescent="0.3">
      <c r="A10" s="132" t="s">
        <v>8</v>
      </c>
      <c r="B10" s="150" t="s">
        <v>361</v>
      </c>
      <c r="C10" s="150"/>
      <c r="D10" s="152">
        <v>157345</v>
      </c>
      <c r="E10" s="150"/>
      <c r="F10" s="152">
        <v>400184</v>
      </c>
      <c r="G10" s="153"/>
    </row>
    <row r="11" spans="1:10" ht="20.25" customHeight="1" x14ac:dyDescent="0.3">
      <c r="A11" s="132" t="s">
        <v>9</v>
      </c>
      <c r="B11" s="150" t="s">
        <v>362</v>
      </c>
      <c r="C11" s="150"/>
      <c r="D11" s="151">
        <v>413857</v>
      </c>
      <c r="E11" s="150"/>
      <c r="F11" s="152">
        <v>196800</v>
      </c>
      <c r="G11" s="153"/>
    </row>
    <row r="12" spans="1:10" ht="20.25" customHeight="1" x14ac:dyDescent="0.3">
      <c r="A12" s="132" t="s">
        <v>10</v>
      </c>
      <c r="B12" s="150" t="s">
        <v>363</v>
      </c>
      <c r="C12" s="150"/>
      <c r="D12" s="151">
        <v>188108</v>
      </c>
      <c r="E12" s="150"/>
      <c r="F12" s="151">
        <v>179085</v>
      </c>
      <c r="G12" s="132"/>
      <c r="H12" s="154"/>
      <c r="I12" s="154"/>
      <c r="J12" s="154"/>
    </row>
    <row r="13" spans="1:10" ht="20.25" customHeight="1" x14ac:dyDescent="0.3">
      <c r="A13" s="132" t="s">
        <v>11</v>
      </c>
      <c r="B13" s="150"/>
      <c r="C13" s="150"/>
      <c r="D13" s="151">
        <v>1095</v>
      </c>
      <c r="E13" s="150"/>
      <c r="F13" s="151">
        <v>17451</v>
      </c>
      <c r="G13" s="132"/>
    </row>
    <row r="14" spans="1:10" ht="20.25" customHeight="1" x14ac:dyDescent="0.3">
      <c r="A14" s="132" t="s">
        <v>12</v>
      </c>
      <c r="B14" s="150">
        <v>3</v>
      </c>
      <c r="C14" s="150"/>
      <c r="D14" s="151">
        <v>7</v>
      </c>
      <c r="E14" s="150"/>
      <c r="F14" s="151">
        <v>6</v>
      </c>
      <c r="G14" s="132"/>
    </row>
    <row r="15" spans="1:10" ht="20.25" hidden="1" customHeight="1" x14ac:dyDescent="0.3">
      <c r="A15" s="132" t="s">
        <v>13</v>
      </c>
      <c r="B15" s="150">
        <v>8</v>
      </c>
      <c r="C15" s="150"/>
      <c r="D15" s="155"/>
      <c r="E15" s="150"/>
      <c r="F15" s="155"/>
      <c r="G15" s="132"/>
    </row>
    <row r="16" spans="1:10" ht="20.25" hidden="1" customHeight="1" x14ac:dyDescent="0.3">
      <c r="A16" s="132" t="s">
        <v>14</v>
      </c>
      <c r="B16" s="150"/>
      <c r="C16" s="150"/>
      <c r="D16" s="155"/>
      <c r="E16" s="150"/>
      <c r="F16" s="155"/>
      <c r="G16" s="132"/>
    </row>
    <row r="17" spans="1:9" ht="20.25" customHeight="1" x14ac:dyDescent="0.3">
      <c r="A17" s="132" t="s">
        <v>15</v>
      </c>
      <c r="B17" s="150"/>
      <c r="C17" s="150"/>
      <c r="D17" s="151">
        <v>36363</v>
      </c>
      <c r="E17" s="150"/>
      <c r="F17" s="151">
        <v>36363</v>
      </c>
      <c r="G17" s="132"/>
    </row>
    <row r="18" spans="1:9" ht="20.25" customHeight="1" x14ac:dyDescent="0.3">
      <c r="A18" s="132" t="s">
        <v>16</v>
      </c>
      <c r="B18" s="150">
        <v>3</v>
      </c>
      <c r="C18" s="150"/>
      <c r="D18" s="156">
        <v>75833</v>
      </c>
      <c r="E18" s="150"/>
      <c r="F18" s="156">
        <v>46369</v>
      </c>
      <c r="G18" s="132"/>
      <c r="I18" s="154"/>
    </row>
    <row r="19" spans="1:9" ht="20.25" customHeight="1" x14ac:dyDescent="0.3">
      <c r="A19" s="157" t="s">
        <v>17</v>
      </c>
      <c r="B19" s="158"/>
      <c r="C19" s="158"/>
      <c r="D19" s="167">
        <f>SUM(D9:D18)</f>
        <v>13655528</v>
      </c>
      <c r="E19" s="158"/>
      <c r="F19" s="167">
        <f>SUM(F9:F18)</f>
        <v>13597713</v>
      </c>
      <c r="G19" s="158"/>
    </row>
    <row r="20" spans="1:9" ht="9" customHeight="1" x14ac:dyDescent="0.3">
      <c r="A20" s="159"/>
      <c r="B20" s="142"/>
      <c r="C20" s="142"/>
      <c r="E20" s="142"/>
      <c r="G20" s="132"/>
    </row>
    <row r="21" spans="1:9" ht="16.5" customHeight="1" x14ac:dyDescent="0.3">
      <c r="A21" s="159" t="s">
        <v>18</v>
      </c>
      <c r="B21" s="142"/>
      <c r="C21" s="142"/>
      <c r="E21" s="142"/>
      <c r="G21" s="132"/>
    </row>
    <row r="22" spans="1:9" ht="20.25" customHeight="1" x14ac:dyDescent="0.3">
      <c r="A22" s="132" t="s">
        <v>19</v>
      </c>
      <c r="B22" s="142">
        <v>3</v>
      </c>
      <c r="C22" s="142"/>
      <c r="D22" s="151">
        <v>37193</v>
      </c>
      <c r="E22" s="142"/>
      <c r="F22" s="151">
        <v>38911</v>
      </c>
      <c r="G22" s="160"/>
    </row>
    <row r="23" spans="1:9" ht="20.25" customHeight="1" x14ac:dyDescent="0.3">
      <c r="A23" s="132" t="s">
        <v>20</v>
      </c>
      <c r="B23" s="142">
        <v>3</v>
      </c>
      <c r="C23" s="142"/>
      <c r="D23" s="151">
        <v>126509</v>
      </c>
      <c r="E23" s="142"/>
      <c r="F23" s="151">
        <v>124640</v>
      </c>
      <c r="G23" s="160"/>
    </row>
    <row r="24" spans="1:9" ht="20.25" customHeight="1" x14ac:dyDescent="0.3">
      <c r="A24" s="132" t="s">
        <v>21</v>
      </c>
      <c r="B24" s="142"/>
      <c r="C24" s="142"/>
      <c r="D24" s="151">
        <v>9144</v>
      </c>
      <c r="E24" s="142"/>
      <c r="F24" s="151">
        <v>10449</v>
      </c>
      <c r="G24" s="160"/>
    </row>
    <row r="25" spans="1:9" ht="20.25" customHeight="1" x14ac:dyDescent="0.3">
      <c r="A25" s="132" t="s">
        <v>22</v>
      </c>
      <c r="B25" s="142">
        <v>3</v>
      </c>
      <c r="C25" s="142"/>
      <c r="D25" s="151">
        <v>419319</v>
      </c>
      <c r="E25" s="142"/>
      <c r="F25" s="152">
        <v>420227</v>
      </c>
      <c r="G25" s="160"/>
    </row>
    <row r="26" spans="1:9" ht="20.25" customHeight="1" x14ac:dyDescent="0.3">
      <c r="A26" s="132" t="s">
        <v>23</v>
      </c>
      <c r="B26" s="142">
        <v>8</v>
      </c>
      <c r="C26" s="142"/>
      <c r="D26" s="151">
        <v>3475456</v>
      </c>
      <c r="E26" s="142"/>
      <c r="F26" s="151">
        <v>3572494</v>
      </c>
      <c r="G26" s="160"/>
    </row>
    <row r="27" spans="1:9" ht="20.25" customHeight="1" x14ac:dyDescent="0.3">
      <c r="A27" s="132" t="s">
        <v>24</v>
      </c>
      <c r="B27" s="142"/>
      <c r="C27" s="142"/>
      <c r="D27" s="151">
        <v>790956</v>
      </c>
      <c r="E27" s="142"/>
      <c r="F27" s="151">
        <v>804266</v>
      </c>
      <c r="G27" s="160"/>
      <c r="I27" s="154"/>
    </row>
    <row r="28" spans="1:9" ht="20.25" customHeight="1" x14ac:dyDescent="0.3">
      <c r="A28" s="132" t="s">
        <v>25</v>
      </c>
      <c r="B28" s="142"/>
      <c r="C28" s="142"/>
      <c r="D28" s="156">
        <v>5081</v>
      </c>
      <c r="E28" s="142"/>
      <c r="F28" s="156">
        <v>5313</v>
      </c>
      <c r="G28" s="160"/>
    </row>
    <row r="29" spans="1:9" ht="20.25" customHeight="1" x14ac:dyDescent="0.3">
      <c r="A29" s="157" t="s">
        <v>26</v>
      </c>
      <c r="B29" s="158"/>
      <c r="C29" s="158"/>
      <c r="D29" s="167">
        <f>SUM(D22:D28)</f>
        <v>4863658</v>
      </c>
      <c r="E29" s="158"/>
      <c r="F29" s="167">
        <f>SUM(F22:F28)</f>
        <v>4976300</v>
      </c>
      <c r="G29" s="158"/>
    </row>
    <row r="30" spans="1:9" ht="9" customHeight="1" x14ac:dyDescent="0.3">
      <c r="A30" s="159"/>
      <c r="B30" s="142"/>
      <c r="C30" s="142"/>
      <c r="E30" s="142"/>
      <c r="G30" s="132"/>
    </row>
    <row r="31" spans="1:9" s="161" customFormat="1" ht="20.25" customHeight="1" thickBot="1" x14ac:dyDescent="0.35">
      <c r="A31" s="161" t="s">
        <v>27</v>
      </c>
      <c r="B31" s="162"/>
      <c r="C31" s="162"/>
      <c r="D31" s="168">
        <f>+D19-D29</f>
        <v>8791870</v>
      </c>
      <c r="E31" s="162"/>
      <c r="F31" s="168">
        <f>+F19-F29</f>
        <v>8621413</v>
      </c>
      <c r="G31" s="158"/>
    </row>
    <row r="32" spans="1:9" ht="9" customHeight="1" thickTop="1" x14ac:dyDescent="0.3">
      <c r="A32" s="159"/>
      <c r="B32" s="142"/>
      <c r="C32" s="142"/>
      <c r="E32" s="142"/>
      <c r="G32" s="132"/>
    </row>
    <row r="33" spans="1:8" ht="16.5" customHeight="1" x14ac:dyDescent="0.3">
      <c r="A33" s="163" t="s">
        <v>28</v>
      </c>
      <c r="B33" s="142"/>
      <c r="C33" s="142"/>
      <c r="D33" s="164"/>
      <c r="E33" s="142"/>
      <c r="F33" s="164"/>
      <c r="G33" s="160"/>
    </row>
    <row r="34" spans="1:8" ht="20.25" customHeight="1" thickBot="1" x14ac:dyDescent="0.35">
      <c r="A34" s="132" t="s">
        <v>29</v>
      </c>
      <c r="B34" s="142"/>
      <c r="C34" s="142"/>
      <c r="D34" s="165">
        <v>8565830</v>
      </c>
      <c r="E34" s="142"/>
      <c r="F34" s="165">
        <v>8565830</v>
      </c>
      <c r="G34" s="160"/>
    </row>
    <row r="35" spans="1:8" ht="20.25" customHeight="1" thickTop="1" x14ac:dyDescent="0.3">
      <c r="A35" s="132" t="s">
        <v>30</v>
      </c>
      <c r="B35" s="142"/>
      <c r="C35" s="142"/>
      <c r="D35" s="151">
        <v>8565830</v>
      </c>
      <c r="E35" s="142"/>
      <c r="F35" s="151">
        <v>8565830</v>
      </c>
      <c r="G35" s="160"/>
    </row>
    <row r="36" spans="1:8" ht="21" customHeight="1" x14ac:dyDescent="0.3">
      <c r="A36" s="132" t="s">
        <v>31</v>
      </c>
      <c r="B36" s="142"/>
      <c r="C36" s="142"/>
      <c r="D36" s="151">
        <v>-317465</v>
      </c>
      <c r="E36" s="142"/>
      <c r="F36" s="151">
        <v>-317465</v>
      </c>
      <c r="G36" s="160"/>
    </row>
    <row r="37" spans="1:8" ht="20.25" customHeight="1" x14ac:dyDescent="0.3">
      <c r="A37" s="132" t="s">
        <v>32</v>
      </c>
      <c r="B37" s="142">
        <v>9</v>
      </c>
      <c r="C37" s="142"/>
      <c r="D37" s="156">
        <v>543505</v>
      </c>
      <c r="E37" s="142"/>
      <c r="F37" s="152">
        <v>373048</v>
      </c>
      <c r="G37" s="160"/>
      <c r="H37" s="154"/>
    </row>
    <row r="38" spans="1:8" ht="20.25" customHeight="1" thickBot="1" x14ac:dyDescent="0.35">
      <c r="A38" s="161" t="s">
        <v>27</v>
      </c>
      <c r="B38" s="150"/>
      <c r="C38" s="150"/>
      <c r="D38" s="305">
        <f>SUM(D35:D37)</f>
        <v>8791870</v>
      </c>
      <c r="E38" s="150"/>
      <c r="F38" s="305">
        <f>SUM(F35:F37)</f>
        <v>8621413</v>
      </c>
      <c r="G38" s="160"/>
    </row>
    <row r="39" spans="1:8" ht="9" customHeight="1" thickTop="1" x14ac:dyDescent="0.3">
      <c r="A39" s="159"/>
      <c r="B39" s="142"/>
      <c r="C39" s="142"/>
      <c r="E39" s="142"/>
      <c r="G39" s="132"/>
    </row>
    <row r="40" spans="1:8" ht="20.25" customHeight="1" x14ac:dyDescent="0.3">
      <c r="A40" s="132" t="s">
        <v>33</v>
      </c>
      <c r="B40" s="142"/>
      <c r="C40" s="142"/>
      <c r="D40" s="306">
        <f>ROUND(D31/D43,4)</f>
        <v>10.058199999999999</v>
      </c>
      <c r="E40" s="142"/>
      <c r="F40" s="306">
        <f>ROUNDDOWN(F31/F43,4)</f>
        <v>9.8630999999999993</v>
      </c>
      <c r="G40" s="160"/>
    </row>
    <row r="41" spans="1:8" ht="9" customHeight="1" x14ac:dyDescent="0.3">
      <c r="A41" s="159"/>
      <c r="B41" s="142"/>
      <c r="C41" s="142"/>
      <c r="E41" s="142"/>
      <c r="G41" s="132"/>
    </row>
    <row r="42" spans="1:8" ht="14" x14ac:dyDescent="0.3">
      <c r="A42" s="132" t="s">
        <v>34</v>
      </c>
      <c r="B42" s="142"/>
      <c r="C42" s="142"/>
      <c r="E42" s="142"/>
      <c r="G42" s="132"/>
    </row>
    <row r="43" spans="1:8" ht="18" customHeight="1" x14ac:dyDescent="0.3">
      <c r="A43" s="132" t="s">
        <v>35</v>
      </c>
      <c r="B43" s="142"/>
      <c r="C43" s="142"/>
      <c r="D43" s="166">
        <v>874100</v>
      </c>
      <c r="E43" s="142"/>
      <c r="F43" s="166">
        <v>874100</v>
      </c>
      <c r="G43" s="158"/>
    </row>
    <row r="44" spans="1:8" ht="21.65" customHeight="1" x14ac:dyDescent="0.3">
      <c r="A44" s="132"/>
      <c r="B44" s="142"/>
      <c r="C44" s="142"/>
      <c r="D44" s="142"/>
      <c r="E44" s="142"/>
      <c r="F44" s="142"/>
      <c r="G44" s="160"/>
    </row>
  </sheetData>
  <sheetProtection formatCells="0" formatColumns="0" formatRows="0" insertColumns="0" insertRows="0" insertHyperlinks="0" deleteColumns="0" deleteRows="0" sort="0" autoFilter="0" pivotTables="0"/>
  <mergeCells count="1">
    <mergeCell ref="D7:F7"/>
  </mergeCells>
  <phoneticPr fontId="7" type="noConversion"/>
  <pageMargins left="0.8" right="0.8" top="0.48" bottom="0.5" header="0.5" footer="0.5"/>
  <pageSetup paperSize="9" scale="89" firstPageNumber="2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5"/>
  <sheetViews>
    <sheetView view="pageBreakPreview" zoomScaleNormal="100" zoomScaleSheetLayoutView="100" workbookViewId="0">
      <selection sqref="A1:IV65536"/>
    </sheetView>
  </sheetViews>
  <sheetFormatPr defaultColWidth="9.1796875" defaultRowHeight="21" customHeight="1" x14ac:dyDescent="0.3"/>
  <cols>
    <col min="1" max="3" width="2.1796875" style="16" customWidth="1"/>
    <col min="4" max="4" width="8.81640625" style="16" customWidth="1"/>
    <col min="5" max="5" width="34" style="16" customWidth="1"/>
    <col min="6" max="6" width="1.81640625" style="16" customWidth="1"/>
    <col min="7" max="7" width="15" style="16" customWidth="1"/>
    <col min="8" max="8" width="1.453125" style="16" customWidth="1"/>
    <col min="9" max="9" width="16.81640625" style="22" customWidth="1"/>
    <col min="10" max="10" width="1.453125" style="22" customWidth="1"/>
    <col min="11" max="11" width="16.453125" style="22" customWidth="1"/>
    <col min="12" max="12" width="1.1796875" style="22" customWidth="1"/>
    <col min="13" max="13" width="12.81640625" style="16" customWidth="1"/>
    <col min="14" max="16384" width="9.1796875" style="16"/>
  </cols>
  <sheetData>
    <row r="1" spans="1:13" s="12" customFormat="1" ht="21" customHeight="1" x14ac:dyDescent="0.35">
      <c r="A1" s="7" t="s">
        <v>138</v>
      </c>
      <c r="B1" s="10"/>
      <c r="C1" s="10"/>
      <c r="D1" s="10"/>
      <c r="E1" s="10"/>
      <c r="F1" s="11"/>
      <c r="G1" s="7"/>
      <c r="H1" s="7"/>
      <c r="I1" s="3"/>
      <c r="J1" s="7"/>
      <c r="K1" s="7"/>
      <c r="L1" s="7"/>
      <c r="M1" s="2"/>
    </row>
    <row r="2" spans="1:13" s="14" customFormat="1" ht="21" customHeight="1" x14ac:dyDescent="0.35">
      <c r="A2" s="329" t="s">
        <v>139</v>
      </c>
      <c r="B2" s="329"/>
      <c r="C2" s="329"/>
      <c r="D2" s="329"/>
      <c r="E2" s="329"/>
      <c r="F2" s="13"/>
      <c r="G2" s="5"/>
      <c r="H2" s="5"/>
      <c r="I2" s="1"/>
      <c r="J2" s="5"/>
      <c r="K2" s="6"/>
      <c r="L2" s="5"/>
      <c r="M2" s="2"/>
    </row>
    <row r="3" spans="1:13" s="14" customFormat="1" ht="13.75" customHeight="1" x14ac:dyDescent="0.35">
      <c r="A3" s="329"/>
      <c r="B3" s="329"/>
      <c r="C3" s="329"/>
      <c r="D3" s="329"/>
      <c r="E3" s="329"/>
      <c r="F3" s="13"/>
      <c r="G3" s="5"/>
      <c r="H3" s="5"/>
      <c r="I3" s="1"/>
      <c r="J3" s="5"/>
      <c r="K3" s="6"/>
      <c r="L3" s="5"/>
      <c r="M3" s="1"/>
    </row>
    <row r="4" spans="1:13" s="15" customFormat="1" ht="18" customHeight="1" x14ac:dyDescent="0.3">
      <c r="H4" s="330" t="s">
        <v>140</v>
      </c>
      <c r="I4" s="331"/>
      <c r="J4" s="331"/>
      <c r="K4" s="331"/>
      <c r="L4" s="331"/>
      <c r="M4" s="331"/>
    </row>
    <row r="5" spans="1:13" ht="21" customHeight="1" x14ac:dyDescent="0.3">
      <c r="G5" s="17" t="s">
        <v>141</v>
      </c>
      <c r="H5" s="18"/>
      <c r="I5" s="19"/>
      <c r="J5" s="19"/>
      <c r="K5" s="20"/>
      <c r="L5" s="19"/>
      <c r="M5" s="19" t="s">
        <v>39</v>
      </c>
    </row>
    <row r="6" spans="1:13" ht="21" customHeight="1" x14ac:dyDescent="0.3">
      <c r="A6" s="15" t="s">
        <v>40</v>
      </c>
      <c r="G6" s="17" t="s">
        <v>142</v>
      </c>
      <c r="H6" s="18"/>
      <c r="I6" s="19" t="s">
        <v>42</v>
      </c>
      <c r="J6" s="19"/>
      <c r="K6" s="19" t="s">
        <v>43</v>
      </c>
      <c r="L6" s="19"/>
      <c r="M6" s="19" t="s">
        <v>143</v>
      </c>
    </row>
    <row r="7" spans="1:13" ht="21" customHeight="1" x14ac:dyDescent="0.3">
      <c r="I7" s="332" t="s">
        <v>144</v>
      </c>
      <c r="J7" s="332"/>
      <c r="K7" s="332"/>
      <c r="M7" s="23"/>
    </row>
    <row r="8" spans="1:13" ht="21" customHeight="1" x14ac:dyDescent="0.3">
      <c r="A8" s="24" t="s">
        <v>145</v>
      </c>
      <c r="B8" s="25"/>
      <c r="C8" s="25"/>
      <c r="D8" s="25"/>
      <c r="E8" s="25"/>
      <c r="F8" s="25"/>
      <c r="G8" s="25"/>
      <c r="H8" s="25"/>
      <c r="I8" s="26"/>
      <c r="J8" s="27"/>
      <c r="K8" s="26"/>
      <c r="L8" s="25"/>
      <c r="M8" s="27"/>
    </row>
    <row r="9" spans="1:13" ht="21" customHeight="1" x14ac:dyDescent="0.3">
      <c r="A9" s="25"/>
      <c r="B9" s="25" t="s">
        <v>146</v>
      </c>
      <c r="C9" s="25"/>
      <c r="D9" s="25"/>
      <c r="E9" s="25"/>
      <c r="F9" s="25"/>
      <c r="G9" s="25"/>
      <c r="H9" s="25"/>
      <c r="I9" s="26"/>
      <c r="J9" s="27"/>
      <c r="K9" s="26"/>
      <c r="L9" s="28"/>
      <c r="M9" s="29"/>
    </row>
    <row r="10" spans="1:13" ht="21" customHeight="1" x14ac:dyDescent="0.3">
      <c r="A10" s="25"/>
      <c r="C10" s="25" t="s">
        <v>147</v>
      </c>
      <c r="D10" s="25"/>
      <c r="E10" s="25"/>
      <c r="F10" s="25"/>
      <c r="G10" s="25"/>
      <c r="H10" s="25"/>
      <c r="I10" s="26"/>
      <c r="J10" s="27"/>
      <c r="K10" s="26"/>
      <c r="L10" s="28"/>
      <c r="M10" s="29"/>
    </row>
    <row r="11" spans="1:13" ht="21" customHeight="1" x14ac:dyDescent="0.3">
      <c r="A11" s="30"/>
      <c r="B11" s="31" t="s">
        <v>48</v>
      </c>
      <c r="C11" s="25" t="s">
        <v>148</v>
      </c>
      <c r="D11" s="25"/>
      <c r="E11" s="25"/>
      <c r="F11" s="25"/>
      <c r="H11" s="25"/>
      <c r="I11" s="26"/>
      <c r="J11" s="27"/>
      <c r="K11" s="26"/>
      <c r="L11" s="25"/>
      <c r="M11" s="29"/>
    </row>
    <row r="12" spans="1:13" ht="21" customHeight="1" x14ac:dyDescent="0.3">
      <c r="A12" s="25"/>
      <c r="B12" s="25"/>
      <c r="C12" s="32" t="s">
        <v>50</v>
      </c>
      <c r="D12" s="25"/>
      <c r="E12" s="25" t="s">
        <v>149</v>
      </c>
      <c r="F12" s="25"/>
      <c r="G12" s="33"/>
      <c r="H12" s="25"/>
      <c r="I12" s="26"/>
      <c r="J12" s="27"/>
      <c r="K12" s="26"/>
      <c r="L12" s="25"/>
      <c r="M12" s="29"/>
    </row>
    <row r="13" spans="1:13" ht="21" customHeight="1" x14ac:dyDescent="0.3">
      <c r="A13" s="30"/>
      <c r="B13" s="25"/>
      <c r="D13" s="25"/>
      <c r="E13" s="25" t="s">
        <v>150</v>
      </c>
      <c r="F13" s="25"/>
      <c r="G13" s="33"/>
      <c r="H13" s="25"/>
      <c r="I13" s="26"/>
      <c r="J13" s="27"/>
      <c r="K13" s="26"/>
      <c r="L13" s="27"/>
      <c r="M13" s="29"/>
    </row>
    <row r="14" spans="1:13" ht="21" customHeight="1" x14ac:dyDescent="0.3">
      <c r="A14" s="30"/>
      <c r="C14" s="25"/>
      <c r="D14" s="25" t="s">
        <v>151</v>
      </c>
      <c r="E14" s="25"/>
      <c r="F14" s="25"/>
      <c r="G14" s="34" t="s">
        <v>152</v>
      </c>
      <c r="H14" s="25"/>
      <c r="I14" s="55"/>
      <c r="J14" s="62"/>
      <c r="K14" s="63"/>
      <c r="L14" s="63"/>
      <c r="M14" s="77"/>
    </row>
    <row r="15" spans="1:13" ht="21" customHeight="1" x14ac:dyDescent="0.3">
      <c r="A15" s="30"/>
      <c r="C15" s="25"/>
      <c r="D15" s="25" t="s">
        <v>153</v>
      </c>
      <c r="E15" s="25"/>
      <c r="F15" s="25"/>
      <c r="G15" s="34"/>
      <c r="H15" s="25"/>
      <c r="I15" s="55"/>
      <c r="J15" s="62"/>
      <c r="K15" s="63"/>
      <c r="L15" s="63"/>
      <c r="M15" s="77"/>
    </row>
    <row r="16" spans="1:13" ht="21" customHeight="1" x14ac:dyDescent="0.3">
      <c r="A16" s="30"/>
      <c r="D16" s="16" t="s">
        <v>154</v>
      </c>
      <c r="E16" s="25"/>
      <c r="F16" s="25"/>
      <c r="G16" s="35" t="s">
        <v>155</v>
      </c>
      <c r="H16" s="25"/>
      <c r="I16" s="55"/>
      <c r="J16" s="62"/>
      <c r="K16" s="63"/>
      <c r="L16" s="63"/>
      <c r="M16" s="77"/>
    </row>
    <row r="17" spans="1:13" ht="21" customHeight="1" x14ac:dyDescent="0.3">
      <c r="A17" s="30"/>
      <c r="C17" s="25"/>
      <c r="D17" s="25" t="s">
        <v>156</v>
      </c>
      <c r="E17" s="25"/>
      <c r="F17" s="25"/>
      <c r="G17" s="34"/>
      <c r="H17" s="25"/>
      <c r="I17" s="55"/>
      <c r="J17" s="62"/>
      <c r="K17" s="64"/>
      <c r="L17" s="64"/>
      <c r="M17" s="77"/>
    </row>
    <row r="18" spans="1:13" ht="21" customHeight="1" x14ac:dyDescent="0.3">
      <c r="A18" s="30"/>
      <c r="C18" s="25"/>
      <c r="D18" s="25" t="s">
        <v>157</v>
      </c>
      <c r="E18" s="25"/>
      <c r="F18" s="25"/>
      <c r="G18" s="34"/>
      <c r="H18" s="25"/>
      <c r="I18" s="55"/>
      <c r="J18" s="62"/>
      <c r="K18" s="64"/>
      <c r="L18" s="64"/>
      <c r="M18" s="77"/>
    </row>
    <row r="19" spans="1:13" ht="21" customHeight="1" x14ac:dyDescent="0.3">
      <c r="A19" s="30"/>
      <c r="C19" s="25"/>
      <c r="D19" s="25" t="s">
        <v>158</v>
      </c>
      <c r="E19" s="25"/>
      <c r="F19" s="25"/>
      <c r="G19" s="34"/>
      <c r="H19" s="25"/>
      <c r="I19" s="55"/>
      <c r="J19" s="62"/>
      <c r="K19" s="64"/>
      <c r="L19" s="64"/>
      <c r="M19" s="77"/>
    </row>
    <row r="20" spans="1:13" s="15" customFormat="1" ht="21" customHeight="1" x14ac:dyDescent="0.3">
      <c r="A20" s="30"/>
      <c r="B20" s="30"/>
      <c r="D20" s="30"/>
      <c r="E20" s="30"/>
      <c r="F20" s="30"/>
      <c r="G20" s="38"/>
      <c r="H20" s="30"/>
      <c r="I20" s="56">
        <f>SUM(I14:I19)</f>
        <v>0</v>
      </c>
      <c r="J20" s="39"/>
      <c r="K20" s="56">
        <v>0</v>
      </c>
      <c r="L20" s="78"/>
      <c r="M20" s="79"/>
    </row>
    <row r="21" spans="1:13" ht="12.75" customHeight="1" x14ac:dyDescent="0.3">
      <c r="A21" s="15"/>
      <c r="G21" s="18"/>
      <c r="I21" s="16"/>
      <c r="J21" s="16"/>
      <c r="K21" s="16"/>
      <c r="L21" s="16"/>
      <c r="M21" s="29"/>
    </row>
    <row r="22" spans="1:13" ht="21" customHeight="1" x14ac:dyDescent="0.3">
      <c r="A22" s="25"/>
      <c r="B22" s="31" t="s">
        <v>56</v>
      </c>
      <c r="C22" s="25" t="s">
        <v>159</v>
      </c>
      <c r="D22" s="25"/>
      <c r="E22" s="25"/>
      <c r="F22" s="25"/>
      <c r="G22" s="18"/>
      <c r="H22" s="25"/>
      <c r="I22" s="26"/>
      <c r="J22" s="27"/>
      <c r="K22" s="26"/>
      <c r="L22" s="27"/>
      <c r="M22" s="29"/>
    </row>
    <row r="23" spans="1:13" ht="21" customHeight="1" x14ac:dyDescent="0.3">
      <c r="A23" s="25"/>
      <c r="B23" s="25"/>
      <c r="C23" s="32" t="s">
        <v>50</v>
      </c>
      <c r="D23" s="25"/>
      <c r="E23" s="25" t="s">
        <v>160</v>
      </c>
      <c r="F23" s="25"/>
      <c r="G23" s="34"/>
      <c r="H23" s="25"/>
      <c r="I23" s="26"/>
      <c r="J23" s="27"/>
      <c r="K23" s="26"/>
      <c r="L23" s="27"/>
      <c r="M23" s="25"/>
    </row>
    <row r="24" spans="1:13" ht="21" customHeight="1" x14ac:dyDescent="0.3">
      <c r="A24" s="25"/>
      <c r="B24" s="25"/>
      <c r="D24" s="25"/>
      <c r="E24" s="25" t="s">
        <v>161</v>
      </c>
      <c r="F24" s="25"/>
      <c r="G24" s="18"/>
      <c r="H24" s="25"/>
      <c r="I24" s="26"/>
      <c r="J24" s="27"/>
      <c r="K24" s="26"/>
      <c r="L24" s="28"/>
      <c r="M24" s="40"/>
    </row>
    <row r="25" spans="1:13" ht="21" customHeight="1" x14ac:dyDescent="0.3">
      <c r="A25" s="25"/>
      <c r="B25" s="25"/>
      <c r="C25" s="25"/>
      <c r="D25" s="25" t="s">
        <v>162</v>
      </c>
      <c r="E25" s="25"/>
      <c r="F25" s="25"/>
      <c r="G25" s="18" t="s">
        <v>163</v>
      </c>
      <c r="H25" s="25"/>
      <c r="I25" s="55"/>
      <c r="J25" s="27"/>
      <c r="K25" s="26"/>
      <c r="L25" s="28"/>
      <c r="M25" s="40"/>
    </row>
    <row r="26" spans="1:13" ht="21" customHeight="1" x14ac:dyDescent="0.3">
      <c r="A26" s="25"/>
      <c r="B26" s="25"/>
      <c r="C26" s="25"/>
      <c r="D26" s="25" t="s">
        <v>164</v>
      </c>
      <c r="E26" s="25"/>
      <c r="F26" s="25"/>
      <c r="G26" s="18"/>
      <c r="H26" s="25"/>
      <c r="I26" s="55"/>
      <c r="J26" s="27"/>
      <c r="K26" s="26"/>
      <c r="L26" s="28"/>
      <c r="M26" s="40"/>
    </row>
    <row r="27" spans="1:13" ht="21" customHeight="1" x14ac:dyDescent="0.3">
      <c r="A27" s="25"/>
      <c r="B27" s="25"/>
      <c r="C27" s="25"/>
      <c r="D27" s="25" t="s">
        <v>165</v>
      </c>
      <c r="E27" s="25"/>
      <c r="F27" s="25"/>
      <c r="G27" s="35" t="s">
        <v>166</v>
      </c>
      <c r="H27" s="25"/>
      <c r="I27" s="55"/>
      <c r="J27" s="27"/>
      <c r="K27" s="26"/>
      <c r="L27" s="28"/>
      <c r="M27" s="40"/>
    </row>
    <row r="28" spans="1:13" ht="21" customHeight="1" x14ac:dyDescent="0.3">
      <c r="A28" s="25"/>
      <c r="B28" s="25"/>
      <c r="C28" s="25"/>
      <c r="D28" s="25" t="s">
        <v>167</v>
      </c>
      <c r="E28" s="25"/>
      <c r="F28" s="25"/>
      <c r="H28" s="25"/>
      <c r="I28" s="55"/>
      <c r="J28" s="27"/>
      <c r="K28" s="26"/>
      <c r="L28" s="28"/>
      <c r="M28" s="40"/>
    </row>
    <row r="29" spans="1:13" ht="21" customHeight="1" x14ac:dyDescent="0.3">
      <c r="A29" s="25"/>
      <c r="B29" s="25"/>
      <c r="C29" s="25"/>
      <c r="D29" s="25" t="s">
        <v>156</v>
      </c>
      <c r="E29" s="25"/>
      <c r="F29" s="25"/>
      <c r="H29" s="25"/>
      <c r="I29" s="55"/>
      <c r="J29" s="27"/>
      <c r="K29" s="26"/>
      <c r="L29" s="28"/>
    </row>
    <row r="30" spans="1:13" ht="21" customHeight="1" x14ac:dyDescent="0.3">
      <c r="A30" s="25"/>
      <c r="B30" s="25"/>
      <c r="C30" s="25"/>
      <c r="D30" s="25" t="s">
        <v>157</v>
      </c>
      <c r="E30" s="25"/>
      <c r="F30" s="25"/>
      <c r="H30" s="25"/>
      <c r="I30" s="55"/>
      <c r="J30" s="27"/>
      <c r="K30" s="26"/>
      <c r="L30" s="28"/>
    </row>
    <row r="31" spans="1:13" ht="21" customHeight="1" x14ac:dyDescent="0.3">
      <c r="A31" s="25"/>
      <c r="B31" s="25"/>
      <c r="C31" s="25"/>
      <c r="D31" s="25" t="s">
        <v>158</v>
      </c>
      <c r="E31" s="25"/>
      <c r="F31" s="25"/>
      <c r="H31" s="25"/>
      <c r="I31" s="55"/>
      <c r="J31" s="27"/>
      <c r="K31" s="36"/>
      <c r="L31" s="28"/>
      <c r="M31" s="41"/>
    </row>
    <row r="32" spans="1:13" s="15" customFormat="1" ht="21" customHeight="1" x14ac:dyDescent="0.3">
      <c r="A32" s="30"/>
      <c r="B32" s="30"/>
      <c r="C32" s="30"/>
      <c r="D32" s="30"/>
      <c r="E32" s="30"/>
      <c r="F32" s="30"/>
      <c r="H32" s="30"/>
      <c r="I32" s="56">
        <f>SUM(I25:I31)</f>
        <v>0</v>
      </c>
      <c r="J32" s="39"/>
      <c r="K32" s="56">
        <v>0</v>
      </c>
      <c r="L32" s="80"/>
      <c r="M32" s="79"/>
    </row>
    <row r="33" spans="1:13" s="15" customFormat="1" ht="12.75" customHeight="1" x14ac:dyDescent="0.3">
      <c r="A33" s="30"/>
      <c r="B33" s="30"/>
      <c r="C33" s="30"/>
      <c r="D33" s="30"/>
      <c r="E33" s="30"/>
      <c r="F33" s="30"/>
      <c r="H33" s="30"/>
      <c r="I33" s="43"/>
      <c r="J33" s="39"/>
      <c r="K33" s="43"/>
      <c r="L33" s="42"/>
      <c r="M33" s="58"/>
    </row>
    <row r="34" spans="1:13" ht="21" customHeight="1" x14ac:dyDescent="0.3">
      <c r="A34" s="30"/>
      <c r="B34" s="31" t="s">
        <v>61</v>
      </c>
      <c r="C34" s="25" t="s">
        <v>168</v>
      </c>
      <c r="D34" s="25"/>
      <c r="E34" s="25"/>
      <c r="F34" s="25"/>
      <c r="H34" s="25"/>
      <c r="I34" s="26"/>
      <c r="J34" s="27"/>
      <c r="K34" s="26"/>
      <c r="L34" s="25"/>
      <c r="M34" s="29"/>
    </row>
    <row r="35" spans="1:13" ht="21" customHeight="1" x14ac:dyDescent="0.3">
      <c r="A35" s="25"/>
      <c r="B35" s="25"/>
      <c r="C35" s="32" t="s">
        <v>50</v>
      </c>
      <c r="D35" s="25"/>
      <c r="E35" s="25" t="s">
        <v>169</v>
      </c>
      <c r="F35" s="25"/>
      <c r="G35" s="33"/>
      <c r="H35" s="25"/>
      <c r="I35" s="26"/>
      <c r="J35" s="27"/>
      <c r="K35" s="26"/>
      <c r="L35" s="25"/>
      <c r="M35" s="29"/>
    </row>
    <row r="36" spans="1:13" ht="21" customHeight="1" x14ac:dyDescent="0.3">
      <c r="A36" s="30"/>
      <c r="B36" s="25"/>
      <c r="D36" s="25"/>
      <c r="E36" s="25" t="s">
        <v>170</v>
      </c>
      <c r="F36" s="25"/>
      <c r="G36" s="33"/>
      <c r="H36" s="25"/>
      <c r="I36" s="26"/>
      <c r="J36" s="27"/>
      <c r="K36" s="26"/>
      <c r="L36" s="27"/>
      <c r="M36" s="29"/>
    </row>
    <row r="37" spans="1:13" ht="21" customHeight="1" x14ac:dyDescent="0.3">
      <c r="A37" s="30"/>
      <c r="C37" s="25"/>
      <c r="D37" s="25" t="s">
        <v>151</v>
      </c>
      <c r="E37" s="25"/>
      <c r="F37" s="25"/>
      <c r="G37" s="34" t="s">
        <v>171</v>
      </c>
      <c r="H37" s="25"/>
      <c r="I37" s="55"/>
      <c r="J37" s="27"/>
      <c r="K37" s="26"/>
      <c r="L37" s="27"/>
      <c r="M37" s="29"/>
    </row>
    <row r="38" spans="1:13" ht="21" customHeight="1" x14ac:dyDescent="0.3">
      <c r="A38" s="30"/>
      <c r="C38" s="25"/>
      <c r="D38" s="25" t="s">
        <v>172</v>
      </c>
      <c r="E38" s="25"/>
      <c r="F38" s="25"/>
      <c r="G38" s="34"/>
      <c r="H38" s="25"/>
      <c r="I38" s="55"/>
      <c r="J38" s="27"/>
      <c r="K38" s="26"/>
      <c r="L38" s="27"/>
      <c r="M38" s="29"/>
    </row>
    <row r="39" spans="1:13" ht="21" customHeight="1" x14ac:dyDescent="0.3">
      <c r="A39" s="30"/>
      <c r="D39" s="16" t="s">
        <v>173</v>
      </c>
      <c r="E39" s="25"/>
      <c r="F39" s="25"/>
      <c r="G39" s="35" t="s">
        <v>174</v>
      </c>
      <c r="H39" s="25"/>
      <c r="I39" s="55"/>
      <c r="J39" s="27"/>
      <c r="K39" s="26"/>
      <c r="L39" s="27"/>
      <c r="M39" s="29"/>
    </row>
    <row r="40" spans="1:13" ht="21" customHeight="1" x14ac:dyDescent="0.3">
      <c r="A40" s="30"/>
      <c r="C40" s="25"/>
      <c r="D40" s="25" t="s">
        <v>156</v>
      </c>
      <c r="E40" s="25"/>
      <c r="F40" s="25"/>
      <c r="G40" s="34"/>
      <c r="H40" s="25"/>
      <c r="I40" s="55"/>
      <c r="J40" s="25"/>
      <c r="K40" s="26"/>
      <c r="L40" s="27"/>
      <c r="M40" s="29"/>
    </row>
    <row r="41" spans="1:13" ht="21" customHeight="1" x14ac:dyDescent="0.3">
      <c r="A41" s="30"/>
      <c r="C41" s="25"/>
      <c r="D41" s="25" t="s">
        <v>157</v>
      </c>
      <c r="E41" s="25"/>
      <c r="F41" s="25"/>
      <c r="G41" s="34"/>
      <c r="H41" s="25"/>
      <c r="I41" s="55"/>
      <c r="J41" s="25"/>
      <c r="K41" s="26"/>
      <c r="L41" s="27"/>
      <c r="M41" s="29"/>
    </row>
    <row r="42" spans="1:13" ht="21" customHeight="1" x14ac:dyDescent="0.3">
      <c r="A42" s="30"/>
      <c r="C42" s="25"/>
      <c r="D42" s="25" t="s">
        <v>158</v>
      </c>
      <c r="E42" s="25"/>
      <c r="F42" s="25"/>
      <c r="G42" s="34"/>
      <c r="H42" s="25"/>
      <c r="I42" s="55"/>
      <c r="J42" s="25"/>
      <c r="K42" s="36"/>
      <c r="L42" s="27"/>
      <c r="M42" s="37"/>
    </row>
    <row r="43" spans="1:13" s="15" customFormat="1" ht="21" customHeight="1" x14ac:dyDescent="0.3">
      <c r="A43" s="30"/>
      <c r="B43" s="30"/>
      <c r="D43" s="30"/>
      <c r="E43" s="30"/>
      <c r="F43" s="30"/>
      <c r="G43" s="38"/>
      <c r="H43" s="30"/>
      <c r="I43" s="56">
        <f>SUM(I37:I42)</f>
        <v>0</v>
      </c>
      <c r="K43" s="56">
        <v>0</v>
      </c>
      <c r="L43" s="80"/>
      <c r="M43" s="79"/>
    </row>
    <row r="44" spans="1:13" ht="21" customHeight="1" x14ac:dyDescent="0.3">
      <c r="A44" s="30"/>
      <c r="B44" s="31" t="s">
        <v>69</v>
      </c>
      <c r="C44" s="25" t="s">
        <v>175</v>
      </c>
      <c r="D44" s="25"/>
      <c r="E44" s="25"/>
      <c r="F44" s="25"/>
      <c r="H44" s="25"/>
      <c r="I44" s="26"/>
      <c r="J44" s="27"/>
      <c r="K44" s="26"/>
      <c r="L44" s="25"/>
      <c r="M44" s="81"/>
    </row>
    <row r="45" spans="1:13" ht="21" customHeight="1" x14ac:dyDescent="0.3">
      <c r="A45" s="25"/>
      <c r="B45" s="25"/>
      <c r="C45" s="32" t="s">
        <v>50</v>
      </c>
      <c r="D45" s="25"/>
      <c r="E45" s="25" t="s">
        <v>176</v>
      </c>
      <c r="F45" s="25"/>
      <c r="G45" s="33"/>
      <c r="H45" s="25"/>
      <c r="I45" s="26"/>
      <c r="J45" s="27"/>
      <c r="K45" s="26"/>
      <c r="L45" s="25"/>
      <c r="M45" s="81"/>
    </row>
    <row r="46" spans="1:13" ht="21" customHeight="1" x14ac:dyDescent="0.3">
      <c r="A46" s="30"/>
      <c r="B46" s="25"/>
      <c r="D46" s="25"/>
      <c r="E46" s="25" t="s">
        <v>177</v>
      </c>
      <c r="F46" s="25"/>
      <c r="G46" s="33"/>
      <c r="H46" s="25"/>
      <c r="I46" s="26"/>
      <c r="J46" s="27"/>
      <c r="K46" s="26"/>
      <c r="L46" s="27"/>
      <c r="M46" s="81"/>
    </row>
    <row r="47" spans="1:13" ht="21" customHeight="1" x14ac:dyDescent="0.3">
      <c r="A47" s="30"/>
      <c r="B47" s="25"/>
      <c r="D47" s="25"/>
      <c r="E47" s="25" t="s">
        <v>178</v>
      </c>
      <c r="F47" s="25"/>
      <c r="G47" s="33"/>
      <c r="H47" s="25"/>
      <c r="I47" s="26"/>
      <c r="J47" s="27"/>
      <c r="K47" s="26"/>
      <c r="L47" s="27"/>
      <c r="M47" s="81"/>
    </row>
    <row r="48" spans="1:13" ht="21" customHeight="1" x14ac:dyDescent="0.3">
      <c r="A48" s="30"/>
      <c r="C48" s="25"/>
      <c r="D48" s="25" t="s">
        <v>162</v>
      </c>
      <c r="E48" s="25"/>
      <c r="F48" s="25"/>
      <c r="G48" s="34" t="s">
        <v>179</v>
      </c>
      <c r="H48" s="25"/>
      <c r="I48" s="82"/>
      <c r="J48" s="27"/>
      <c r="K48" s="26"/>
      <c r="L48" s="27"/>
      <c r="M48" s="81"/>
    </row>
    <row r="49" spans="1:13" ht="21" customHeight="1" x14ac:dyDescent="0.3">
      <c r="A49" s="30"/>
      <c r="C49" s="25"/>
      <c r="D49" s="25" t="s">
        <v>153</v>
      </c>
      <c r="E49" s="25"/>
      <c r="F49" s="25"/>
      <c r="G49" s="34"/>
      <c r="H49" s="25"/>
      <c r="I49" s="82"/>
      <c r="J49" s="27"/>
      <c r="K49" s="26"/>
      <c r="L49" s="27"/>
      <c r="M49" s="81"/>
    </row>
    <row r="50" spans="1:13" ht="21" customHeight="1" x14ac:dyDescent="0.3">
      <c r="A50" s="30"/>
      <c r="C50" s="25"/>
      <c r="D50" s="25" t="s">
        <v>180</v>
      </c>
      <c r="E50" s="25"/>
      <c r="F50" s="25"/>
      <c r="G50" s="34"/>
      <c r="H50" s="25"/>
      <c r="I50" s="82"/>
      <c r="J50" s="27"/>
      <c r="K50" s="26"/>
      <c r="L50" s="27"/>
      <c r="M50" s="81"/>
    </row>
    <row r="51" spans="1:13" ht="21" customHeight="1" x14ac:dyDescent="0.3">
      <c r="A51" s="30"/>
      <c r="D51" s="25" t="s">
        <v>181</v>
      </c>
      <c r="E51" s="25"/>
      <c r="F51" s="25"/>
      <c r="G51" s="35" t="s">
        <v>182</v>
      </c>
      <c r="H51" s="25"/>
      <c r="I51" s="82"/>
      <c r="J51" s="27"/>
      <c r="K51" s="26"/>
      <c r="L51" s="27"/>
      <c r="M51" s="81"/>
    </row>
    <row r="52" spans="1:13" ht="21" customHeight="1" x14ac:dyDescent="0.3">
      <c r="A52" s="30"/>
      <c r="C52" s="25"/>
      <c r="D52" s="25" t="s">
        <v>156</v>
      </c>
      <c r="E52" s="25"/>
      <c r="F52" s="25"/>
      <c r="G52" s="34"/>
      <c r="H52" s="25"/>
      <c r="I52" s="82"/>
      <c r="J52" s="25"/>
      <c r="K52" s="26"/>
      <c r="L52" s="27"/>
      <c r="M52" s="81"/>
    </row>
    <row r="53" spans="1:13" ht="21" customHeight="1" x14ac:dyDescent="0.3">
      <c r="A53" s="30"/>
      <c r="C53" s="25"/>
      <c r="D53" s="25" t="s">
        <v>157</v>
      </c>
      <c r="E53" s="25"/>
      <c r="F53" s="25"/>
      <c r="G53" s="34"/>
      <c r="H53" s="25"/>
      <c r="I53" s="82"/>
      <c r="J53" s="25"/>
      <c r="K53" s="26"/>
      <c r="L53" s="27"/>
      <c r="M53" s="81"/>
    </row>
    <row r="54" spans="1:13" s="15" customFormat="1" ht="21" customHeight="1" x14ac:dyDescent="0.3">
      <c r="A54" s="30"/>
      <c r="B54" s="30"/>
      <c r="D54" s="25" t="s">
        <v>158</v>
      </c>
      <c r="E54" s="30"/>
      <c r="F54" s="30"/>
      <c r="G54" s="38"/>
      <c r="H54" s="30"/>
      <c r="I54" s="82"/>
      <c r="K54" s="57"/>
      <c r="L54" s="83"/>
      <c r="M54" s="88"/>
    </row>
    <row r="55" spans="1:13" s="15" customFormat="1" ht="21" customHeight="1" x14ac:dyDescent="0.3">
      <c r="A55" s="30"/>
      <c r="B55" s="30"/>
      <c r="D55" s="25"/>
      <c r="E55" s="30"/>
      <c r="F55" s="30"/>
      <c r="G55" s="38"/>
      <c r="H55" s="30"/>
      <c r="I55" s="56">
        <f>SUM(I48:I54)</f>
        <v>0</v>
      </c>
      <c r="K55" s="56">
        <v>0</v>
      </c>
      <c r="L55" s="83"/>
      <c r="M55" s="79"/>
    </row>
    <row r="56" spans="1:13" ht="21" customHeight="1" x14ac:dyDescent="0.3">
      <c r="A56" s="30"/>
      <c r="B56" s="31">
        <v>5</v>
      </c>
      <c r="C56" s="25" t="s">
        <v>183</v>
      </c>
      <c r="D56" s="25"/>
      <c r="E56" s="25"/>
      <c r="F56" s="25"/>
      <c r="H56" s="25"/>
      <c r="I56" s="26"/>
      <c r="J56" s="27"/>
      <c r="K56" s="26"/>
      <c r="L56" s="25"/>
      <c r="M56" s="81"/>
    </row>
    <row r="57" spans="1:13" ht="21" customHeight="1" x14ac:dyDescent="0.3">
      <c r="A57" s="25"/>
      <c r="B57" s="25"/>
      <c r="C57" s="32" t="s">
        <v>50</v>
      </c>
      <c r="D57" s="25"/>
      <c r="E57" s="25" t="s">
        <v>184</v>
      </c>
      <c r="F57" s="25"/>
      <c r="G57" s="33"/>
      <c r="H57" s="25"/>
      <c r="I57" s="26"/>
      <c r="J57" s="27"/>
      <c r="K57" s="26"/>
      <c r="L57" s="25"/>
      <c r="M57" s="81"/>
    </row>
    <row r="58" spans="1:13" ht="21" customHeight="1" x14ac:dyDescent="0.3">
      <c r="A58" s="30"/>
      <c r="B58" s="25"/>
      <c r="D58" s="25"/>
      <c r="E58" s="25" t="s">
        <v>185</v>
      </c>
      <c r="F58" s="25"/>
      <c r="G58" s="33"/>
      <c r="H58" s="25"/>
      <c r="I58" s="26"/>
      <c r="J58" s="27"/>
      <c r="K58" s="26"/>
      <c r="L58" s="27"/>
      <c r="M58" s="81"/>
    </row>
    <row r="59" spans="1:13" ht="21" customHeight="1" x14ac:dyDescent="0.3">
      <c r="A59" s="30"/>
      <c r="C59" s="25"/>
      <c r="D59" s="25" t="s">
        <v>162</v>
      </c>
      <c r="E59" s="25"/>
      <c r="F59" s="25"/>
      <c r="G59" s="34" t="s">
        <v>186</v>
      </c>
      <c r="H59" s="25"/>
      <c r="I59" s="82"/>
      <c r="J59" s="27"/>
      <c r="K59" s="26"/>
      <c r="L59" s="27"/>
      <c r="M59" s="81"/>
    </row>
    <row r="60" spans="1:13" ht="21" customHeight="1" x14ac:dyDescent="0.3">
      <c r="A60" s="30"/>
      <c r="C60" s="25"/>
      <c r="D60" s="25" t="s">
        <v>153</v>
      </c>
      <c r="E60" s="25"/>
      <c r="F60" s="25"/>
      <c r="G60" s="34"/>
      <c r="H60" s="25"/>
      <c r="I60" s="82"/>
      <c r="J60" s="27"/>
      <c r="K60" s="26"/>
      <c r="L60" s="27"/>
      <c r="M60" s="81"/>
    </row>
    <row r="61" spans="1:13" ht="21" customHeight="1" x14ac:dyDescent="0.3">
      <c r="A61" s="30"/>
      <c r="C61" s="25"/>
      <c r="D61" s="25" t="s">
        <v>180</v>
      </c>
      <c r="E61" s="25"/>
      <c r="F61" s="25"/>
      <c r="G61" s="34"/>
      <c r="H61" s="25"/>
      <c r="I61" s="82"/>
      <c r="J61" s="27"/>
      <c r="K61" s="26"/>
      <c r="L61" s="27"/>
      <c r="M61" s="81"/>
    </row>
    <row r="62" spans="1:13" ht="21" customHeight="1" x14ac:dyDescent="0.3">
      <c r="A62" s="30"/>
      <c r="D62" s="25" t="s">
        <v>181</v>
      </c>
      <c r="E62" s="25"/>
      <c r="F62" s="25"/>
      <c r="G62" s="35" t="s">
        <v>187</v>
      </c>
      <c r="H62" s="25"/>
      <c r="I62" s="82"/>
      <c r="J62" s="27"/>
      <c r="K62" s="26"/>
      <c r="L62" s="27"/>
      <c r="M62" s="81"/>
    </row>
    <row r="63" spans="1:13" ht="21" customHeight="1" x14ac:dyDescent="0.3">
      <c r="A63" s="30"/>
      <c r="C63" s="25"/>
      <c r="D63" s="25" t="s">
        <v>156</v>
      </c>
      <c r="E63" s="25"/>
      <c r="F63" s="25"/>
      <c r="G63" s="34"/>
      <c r="H63" s="25"/>
      <c r="I63" s="82"/>
      <c r="J63" s="25"/>
      <c r="K63" s="26"/>
      <c r="L63" s="27"/>
      <c r="M63" s="81"/>
    </row>
    <row r="64" spans="1:13" ht="21" customHeight="1" x14ac:dyDescent="0.3">
      <c r="A64" s="30"/>
      <c r="C64" s="25"/>
      <c r="D64" s="25" t="s">
        <v>157</v>
      </c>
      <c r="E64" s="25"/>
      <c r="F64" s="25"/>
      <c r="G64" s="34"/>
      <c r="H64" s="25"/>
      <c r="I64" s="82"/>
      <c r="J64" s="25"/>
      <c r="K64" s="26"/>
      <c r="L64" s="27"/>
      <c r="M64" s="81"/>
    </row>
    <row r="65" spans="1:13" s="15" customFormat="1" ht="21" customHeight="1" x14ac:dyDescent="0.3">
      <c r="A65" s="30"/>
      <c r="B65" s="30"/>
      <c r="D65" s="25" t="s">
        <v>158</v>
      </c>
      <c r="E65" s="30"/>
      <c r="F65" s="30"/>
      <c r="G65" s="38"/>
      <c r="H65" s="30"/>
      <c r="I65" s="82"/>
      <c r="K65" s="57"/>
      <c r="L65" s="83"/>
      <c r="M65" s="88"/>
    </row>
    <row r="66" spans="1:13" s="15" customFormat="1" ht="21" customHeight="1" x14ac:dyDescent="0.3">
      <c r="A66" s="30"/>
      <c r="B66" s="30"/>
      <c r="D66" s="25"/>
      <c r="E66" s="30"/>
      <c r="F66" s="30"/>
      <c r="G66" s="38"/>
      <c r="H66" s="30"/>
      <c r="I66" s="56">
        <f>SUM(I59:I65)</f>
        <v>0</v>
      </c>
      <c r="K66" s="56">
        <v>0</v>
      </c>
      <c r="L66" s="83"/>
      <c r="M66" s="79"/>
    </row>
    <row r="67" spans="1:13" ht="21" customHeight="1" x14ac:dyDescent="0.3">
      <c r="A67" s="30"/>
      <c r="B67" s="31" t="s">
        <v>69</v>
      </c>
      <c r="C67" s="25" t="s">
        <v>188</v>
      </c>
      <c r="D67" s="25"/>
      <c r="E67" s="25"/>
      <c r="F67" s="25"/>
      <c r="H67" s="25"/>
      <c r="I67" s="26"/>
      <c r="J67" s="27"/>
      <c r="K67" s="26"/>
      <c r="L67" s="25"/>
      <c r="M67" s="81"/>
    </row>
    <row r="68" spans="1:13" ht="21" customHeight="1" x14ac:dyDescent="0.3">
      <c r="A68" s="25"/>
      <c r="B68" s="25"/>
      <c r="C68" s="32" t="s">
        <v>50</v>
      </c>
      <c r="D68" s="25"/>
      <c r="E68" s="25" t="s">
        <v>184</v>
      </c>
      <c r="F68" s="25"/>
      <c r="G68" s="33"/>
      <c r="H68" s="25"/>
      <c r="I68" s="26"/>
      <c r="J68" s="27"/>
      <c r="K68" s="26"/>
      <c r="L68" s="25"/>
      <c r="M68" s="81"/>
    </row>
    <row r="69" spans="1:13" ht="21" customHeight="1" x14ac:dyDescent="0.3">
      <c r="A69" s="30"/>
      <c r="B69" s="25"/>
      <c r="D69" s="25"/>
      <c r="E69" s="25" t="s">
        <v>185</v>
      </c>
      <c r="F69" s="25"/>
      <c r="G69" s="33"/>
      <c r="H69" s="25"/>
      <c r="I69" s="26"/>
      <c r="J69" s="27"/>
      <c r="K69" s="26"/>
      <c r="L69" s="27"/>
      <c r="M69" s="81"/>
    </row>
    <row r="70" spans="1:13" ht="21" customHeight="1" x14ac:dyDescent="0.3">
      <c r="A70" s="30"/>
      <c r="C70" s="25"/>
      <c r="D70" s="25" t="s">
        <v>162</v>
      </c>
      <c r="E70" s="25"/>
      <c r="F70" s="25"/>
      <c r="G70" s="34" t="s">
        <v>186</v>
      </c>
      <c r="H70" s="25"/>
      <c r="I70" s="82"/>
      <c r="J70" s="27"/>
      <c r="K70" s="26"/>
      <c r="L70" s="27"/>
      <c r="M70" s="81"/>
    </row>
    <row r="71" spans="1:13" ht="21" customHeight="1" x14ac:dyDescent="0.3">
      <c r="A71" s="30"/>
      <c r="C71" s="25"/>
      <c r="D71" s="25" t="s">
        <v>153</v>
      </c>
      <c r="E71" s="25"/>
      <c r="F71" s="25"/>
      <c r="G71" s="34"/>
      <c r="H71" s="25"/>
      <c r="I71" s="82"/>
      <c r="J71" s="27"/>
      <c r="K71" s="26"/>
      <c r="L71" s="27"/>
      <c r="M71" s="81"/>
    </row>
    <row r="72" spans="1:13" ht="21" customHeight="1" x14ac:dyDescent="0.3">
      <c r="A72" s="30"/>
      <c r="C72" s="25"/>
      <c r="D72" s="25" t="s">
        <v>180</v>
      </c>
      <c r="E72" s="25"/>
      <c r="F72" s="25"/>
      <c r="G72" s="34"/>
      <c r="H72" s="25"/>
      <c r="I72" s="82"/>
      <c r="J72" s="27"/>
      <c r="K72" s="26"/>
      <c r="L72" s="27"/>
      <c r="M72" s="81"/>
    </row>
    <row r="73" spans="1:13" ht="21" customHeight="1" x14ac:dyDescent="0.3">
      <c r="A73" s="30"/>
      <c r="D73" s="25" t="s">
        <v>181</v>
      </c>
      <c r="E73" s="25"/>
      <c r="F73" s="25"/>
      <c r="G73" s="35" t="s">
        <v>189</v>
      </c>
      <c r="H73" s="25"/>
      <c r="I73" s="82"/>
      <c r="J73" s="27"/>
      <c r="K73" s="26"/>
      <c r="L73" s="27"/>
      <c r="M73" s="81"/>
    </row>
    <row r="74" spans="1:13" ht="21" customHeight="1" x14ac:dyDescent="0.3">
      <c r="A74" s="30"/>
      <c r="C74" s="25"/>
      <c r="D74" s="25" t="s">
        <v>156</v>
      </c>
      <c r="E74" s="25"/>
      <c r="F74" s="25"/>
      <c r="G74" s="34"/>
      <c r="H74" s="25"/>
      <c r="I74" s="82"/>
      <c r="J74" s="25"/>
      <c r="K74" s="26"/>
      <c r="L74" s="27"/>
      <c r="M74" s="81"/>
    </row>
    <row r="75" spans="1:13" ht="21" customHeight="1" x14ac:dyDescent="0.3">
      <c r="A75" s="30"/>
      <c r="C75" s="25"/>
      <c r="D75" s="25" t="s">
        <v>157</v>
      </c>
      <c r="E75" s="25"/>
      <c r="F75" s="25"/>
      <c r="G75" s="34"/>
      <c r="H75" s="25"/>
      <c r="I75" s="82"/>
      <c r="J75" s="25"/>
      <c r="K75" s="26"/>
      <c r="L75" s="27"/>
      <c r="M75" s="81"/>
    </row>
    <row r="76" spans="1:13" s="15" customFormat="1" ht="21" customHeight="1" x14ac:dyDescent="0.3">
      <c r="A76" s="30"/>
      <c r="B76" s="30"/>
      <c r="D76" s="25" t="s">
        <v>158</v>
      </c>
      <c r="E76" s="30"/>
      <c r="F76" s="30"/>
      <c r="G76" s="38"/>
      <c r="H76" s="30"/>
      <c r="I76" s="82"/>
      <c r="K76" s="57"/>
      <c r="L76" s="83"/>
      <c r="M76" s="88"/>
    </row>
    <row r="77" spans="1:13" s="15" customFormat="1" ht="21" customHeight="1" x14ac:dyDescent="0.3">
      <c r="A77" s="30"/>
      <c r="B77" s="30"/>
      <c r="D77" s="25"/>
      <c r="E77" s="30"/>
      <c r="F77" s="30"/>
      <c r="G77" s="38"/>
      <c r="H77" s="30"/>
      <c r="I77" s="56">
        <f>SUM(I70:I76)</f>
        <v>0</v>
      </c>
      <c r="K77" s="56">
        <v>0</v>
      </c>
      <c r="L77" s="83"/>
      <c r="M77" s="79"/>
    </row>
    <row r="78" spans="1:13" s="15" customFormat="1" ht="21" customHeight="1" x14ac:dyDescent="0.3">
      <c r="A78" s="30"/>
      <c r="B78" s="30" t="s">
        <v>190</v>
      </c>
      <c r="D78" s="30"/>
      <c r="E78" s="30"/>
      <c r="F78" s="30"/>
      <c r="G78" s="44"/>
      <c r="H78" s="30"/>
      <c r="I78" s="56">
        <f>I20+I32+I43+I77</f>
        <v>0</v>
      </c>
      <c r="J78" s="39"/>
      <c r="K78" s="56">
        <f>+K43+K32+K20+K77</f>
        <v>0</v>
      </c>
      <c r="L78" s="83"/>
      <c r="M78" s="84">
        <f>+M43+M32+M20+M77</f>
        <v>0</v>
      </c>
    </row>
    <row r="79" spans="1:13" ht="12.75" customHeight="1" x14ac:dyDescent="0.3">
      <c r="A79" s="15"/>
      <c r="I79" s="45"/>
      <c r="J79" s="45"/>
      <c r="M79" s="45"/>
    </row>
    <row r="80" spans="1:13" ht="21" customHeight="1" x14ac:dyDescent="0.3">
      <c r="A80" s="15"/>
      <c r="I80" s="45"/>
      <c r="J80" s="45"/>
      <c r="M80" s="19" t="s">
        <v>39</v>
      </c>
    </row>
    <row r="81" spans="1:13" ht="21" customHeight="1" x14ac:dyDescent="0.3">
      <c r="A81" s="30"/>
      <c r="B81" s="25"/>
      <c r="C81" s="25"/>
      <c r="D81" s="25"/>
      <c r="E81" s="25"/>
      <c r="F81" s="25"/>
      <c r="G81" s="38" t="s">
        <v>191</v>
      </c>
      <c r="H81" s="38"/>
      <c r="I81" s="46" t="s">
        <v>192</v>
      </c>
      <c r="J81" s="47"/>
      <c r="K81" s="46" t="s">
        <v>43</v>
      </c>
      <c r="L81" s="28"/>
      <c r="M81" s="19" t="s">
        <v>143</v>
      </c>
    </row>
    <row r="82" spans="1:13" ht="21" customHeight="1" x14ac:dyDescent="0.3">
      <c r="A82" s="30"/>
      <c r="B82" s="25"/>
      <c r="C82" s="25"/>
      <c r="D82" s="25"/>
      <c r="E82" s="25"/>
      <c r="F82" s="25"/>
      <c r="G82" s="38"/>
      <c r="H82" s="38"/>
      <c r="I82" s="332" t="s">
        <v>144</v>
      </c>
      <c r="J82" s="332"/>
      <c r="K82" s="332"/>
      <c r="L82" s="28"/>
      <c r="M82" s="40"/>
    </row>
    <row r="83" spans="1:13" ht="21" customHeight="1" x14ac:dyDescent="0.3">
      <c r="A83" s="24" t="s">
        <v>193</v>
      </c>
      <c r="B83" s="25"/>
      <c r="C83" s="25"/>
      <c r="D83" s="25"/>
      <c r="E83" s="25"/>
      <c r="F83" s="25"/>
      <c r="G83" s="38"/>
      <c r="H83" s="38"/>
      <c r="I83" s="21"/>
      <c r="J83" s="21"/>
      <c r="K83" s="21"/>
      <c r="L83" s="28"/>
      <c r="M83" s="40"/>
    </row>
    <row r="84" spans="1:13" ht="21" customHeight="1" x14ac:dyDescent="0.3">
      <c r="A84" s="52" t="s">
        <v>194</v>
      </c>
      <c r="F84" s="25"/>
      <c r="G84" s="53"/>
      <c r="H84" s="25"/>
      <c r="I84" s="16"/>
      <c r="J84" s="16"/>
      <c r="K84" s="16"/>
      <c r="L84" s="28"/>
      <c r="M84" s="29"/>
    </row>
    <row r="85" spans="1:13" ht="21" customHeight="1" x14ac:dyDescent="0.3">
      <c r="A85" s="25" t="s">
        <v>195</v>
      </c>
      <c r="C85" s="25"/>
      <c r="G85" s="54"/>
      <c r="H85" s="25"/>
      <c r="I85" s="55"/>
      <c r="J85" s="48"/>
      <c r="K85" s="90"/>
      <c r="L85" s="16"/>
    </row>
    <row r="86" spans="1:13" ht="21" customHeight="1" x14ac:dyDescent="0.3">
      <c r="A86" s="25"/>
      <c r="C86" s="25"/>
      <c r="G86" s="54"/>
      <c r="H86" s="25"/>
      <c r="I86" s="55"/>
      <c r="J86" s="55"/>
      <c r="K86" s="90"/>
      <c r="L86" s="16"/>
    </row>
    <row r="87" spans="1:13" ht="21" customHeight="1" x14ac:dyDescent="0.3">
      <c r="A87" s="52" t="s">
        <v>196</v>
      </c>
      <c r="C87" s="25"/>
      <c r="G87" s="54"/>
      <c r="H87" s="25"/>
      <c r="I87" s="55"/>
      <c r="J87" s="55"/>
      <c r="K87" s="90"/>
      <c r="L87" s="16"/>
    </row>
    <row r="88" spans="1:13" ht="21" customHeight="1" x14ac:dyDescent="0.3">
      <c r="A88" s="25" t="s">
        <v>197</v>
      </c>
      <c r="C88" s="25"/>
      <c r="G88" s="54" t="s">
        <v>198</v>
      </c>
      <c r="H88" s="25"/>
      <c r="I88" s="55"/>
      <c r="J88" s="55"/>
      <c r="K88" s="90"/>
      <c r="L88" s="16"/>
      <c r="M88" s="57"/>
    </row>
    <row r="89" spans="1:13" ht="21" hidden="1" customHeight="1" x14ac:dyDescent="0.3">
      <c r="A89" s="25" t="s">
        <v>199</v>
      </c>
      <c r="C89" s="25"/>
      <c r="G89" s="54"/>
      <c r="H89" s="25"/>
      <c r="I89" s="55"/>
      <c r="J89" s="55"/>
      <c r="K89" s="85"/>
      <c r="L89" s="16"/>
      <c r="M89" s="57"/>
    </row>
    <row r="90" spans="1:13" ht="21" customHeight="1" x14ac:dyDescent="0.3">
      <c r="A90" s="30" t="s">
        <v>200</v>
      </c>
      <c r="C90" s="30"/>
      <c r="D90" s="30"/>
      <c r="E90" s="30"/>
      <c r="F90" s="30"/>
      <c r="G90" s="30"/>
      <c r="H90" s="30"/>
      <c r="I90" s="59">
        <f>SUM(I85:I88)</f>
        <v>0</v>
      </c>
      <c r="J90" s="57"/>
      <c r="K90" s="59">
        <f>SUM(K85:K88)</f>
        <v>0</v>
      </c>
      <c r="L90" s="30"/>
      <c r="M90" s="86"/>
    </row>
    <row r="91" spans="1:13" ht="21" customHeight="1" x14ac:dyDescent="0.3">
      <c r="A91" s="30"/>
      <c r="B91" s="30"/>
      <c r="C91" s="30"/>
      <c r="D91" s="30"/>
      <c r="E91" s="30"/>
      <c r="F91" s="30"/>
      <c r="G91" s="30"/>
      <c r="H91" s="30"/>
      <c r="I91" s="59"/>
      <c r="J91" s="57"/>
      <c r="K91" s="59"/>
      <c r="L91" s="30"/>
      <c r="M91" s="60"/>
    </row>
    <row r="92" spans="1:13" ht="21" customHeight="1" thickBot="1" x14ac:dyDescent="0.35">
      <c r="A92" s="30" t="s">
        <v>201</v>
      </c>
      <c r="B92" s="30"/>
      <c r="C92" s="30"/>
      <c r="D92" s="30"/>
      <c r="E92" s="30"/>
      <c r="F92" s="30"/>
      <c r="G92" s="15"/>
      <c r="H92" s="30"/>
      <c r="I92" s="87">
        <f>I78+I90</f>
        <v>0</v>
      </c>
      <c r="J92" s="57"/>
      <c r="K92" s="87">
        <f>K78+K90</f>
        <v>0</v>
      </c>
      <c r="L92" s="30"/>
      <c r="M92" s="61">
        <v>100</v>
      </c>
    </row>
    <row r="93" spans="1:13" ht="21" customHeight="1" thickTop="1" x14ac:dyDescent="0.3">
      <c r="A93" s="30"/>
      <c r="B93" s="25"/>
      <c r="C93" s="25"/>
      <c r="D93" s="25"/>
      <c r="E93" s="25"/>
      <c r="F93" s="25"/>
      <c r="H93" s="25"/>
      <c r="I93" s="26"/>
      <c r="J93" s="27"/>
      <c r="K93" s="49"/>
      <c r="L93" s="25"/>
      <c r="M93" s="40"/>
    </row>
    <row r="94" spans="1:13" ht="21" customHeight="1" x14ac:dyDescent="0.3">
      <c r="A94" s="25" t="s">
        <v>202</v>
      </c>
      <c r="B94" s="25"/>
      <c r="C94" s="25"/>
      <c r="D94" s="25"/>
      <c r="E94" s="25"/>
      <c r="F94" s="25"/>
      <c r="H94" s="25"/>
      <c r="I94" s="26"/>
      <c r="J94" s="27"/>
      <c r="K94" s="49"/>
      <c r="L94" s="25"/>
      <c r="M94" s="40"/>
    </row>
    <row r="95" spans="1:13" ht="21" customHeight="1" x14ac:dyDescent="0.3">
      <c r="I95" s="55"/>
      <c r="J95" s="55"/>
      <c r="K95" s="55"/>
      <c r="L95" s="16"/>
    </row>
  </sheetData>
  <mergeCells count="5">
    <mergeCell ref="A2:E2"/>
    <mergeCell ref="A3:E3"/>
    <mergeCell ref="H4:M4"/>
    <mergeCell ref="I7:K7"/>
    <mergeCell ref="I82:K82"/>
  </mergeCells>
  <pageMargins left="0.8" right="0.6" top="0.48" bottom="0.5" header="0.5" footer="0.5"/>
  <pageSetup paperSize="9" scale="76" firstPageNumber="6" orientation="portrait" useFirstPageNumber="1" r:id="rId1"/>
  <headerFooter>
    <oddFooter>&amp;L&amp;"Times New Roman,Regular"&amp;11   The accompanying notes are an integral part of these financial statements.
&amp;C&amp;"Times New Roman,Regular"&amp;11&amp;P</oddFooter>
  </headerFooter>
  <rowBreaks count="2" manualBreakCount="2">
    <brk id="43" max="16383" man="1"/>
    <brk id="78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213"/>
  <sheetViews>
    <sheetView view="pageBreakPreview" zoomScale="85" zoomScaleNormal="70" zoomScaleSheetLayoutView="85" zoomScalePageLayoutView="55" workbookViewId="0"/>
  </sheetViews>
  <sheetFormatPr defaultColWidth="9.1796875" defaultRowHeight="21" customHeight="1" x14ac:dyDescent="0.3"/>
  <cols>
    <col min="1" max="1" width="2.1796875" style="169" customWidth="1"/>
    <col min="2" max="2" width="3.453125" style="169" customWidth="1"/>
    <col min="3" max="3" width="1.81640625" style="169" customWidth="1"/>
    <col min="4" max="4" width="6.453125" style="169" customWidth="1"/>
    <col min="5" max="5" width="46.26953125" style="169" customWidth="1"/>
    <col min="6" max="6" width="17.54296875" style="169" customWidth="1"/>
    <col min="7" max="7" width="0.81640625" style="169" customWidth="1"/>
    <col min="8" max="8" width="16.453125" style="169" customWidth="1"/>
    <col min="9" max="9" width="0.81640625" style="169" customWidth="1"/>
    <col min="10" max="10" width="16.453125" style="169" customWidth="1"/>
    <col min="11" max="11" width="0.81640625" style="169" customWidth="1"/>
    <col min="12" max="12" width="14.1796875" style="211" customWidth="1"/>
    <col min="13" max="13" width="0.81640625" style="169" customWidth="1"/>
    <col min="14" max="14" width="16.453125" style="200" customWidth="1"/>
    <col min="15" max="15" width="0.81640625" style="200" customWidth="1"/>
    <col min="16" max="16" width="16.453125" style="200" customWidth="1"/>
    <col min="17" max="17" width="0.81640625" style="200" customWidth="1"/>
    <col min="18" max="18" width="14.1796875" style="290" customWidth="1"/>
    <col min="19" max="16384" width="9.1796875" style="169"/>
  </cols>
  <sheetData>
    <row r="1" spans="1:18" ht="21" customHeight="1" x14ac:dyDescent="0.35">
      <c r="A1" s="131" t="s">
        <v>0</v>
      </c>
      <c r="L1" s="169"/>
      <c r="N1" s="169"/>
      <c r="O1" s="169"/>
      <c r="P1" s="169"/>
      <c r="Q1" s="169"/>
    </row>
    <row r="2" spans="1:18" s="172" customFormat="1" ht="20.5" customHeight="1" x14ac:dyDescent="0.3">
      <c r="A2" s="170" t="s">
        <v>36</v>
      </c>
      <c r="B2" s="171"/>
      <c r="C2" s="171"/>
      <c r="D2" s="171"/>
      <c r="E2" s="171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291"/>
    </row>
    <row r="3" spans="1:18" s="172" customFormat="1" ht="10" customHeight="1" x14ac:dyDescent="0.3">
      <c r="A3" s="171"/>
      <c r="B3" s="171"/>
      <c r="C3" s="171"/>
      <c r="D3" s="171"/>
      <c r="E3" s="171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291"/>
    </row>
    <row r="4" spans="1:18" s="172" customFormat="1" ht="21" customHeight="1" x14ac:dyDescent="0.3">
      <c r="A4" s="169" t="s">
        <v>37</v>
      </c>
      <c r="B4" s="171"/>
      <c r="C4" s="171"/>
      <c r="D4" s="173"/>
      <c r="E4" s="171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291"/>
    </row>
    <row r="5" spans="1:18" ht="21" customHeight="1" x14ac:dyDescent="0.6">
      <c r="D5" s="174"/>
      <c r="F5" s="175"/>
      <c r="G5" s="175"/>
      <c r="H5" s="333" t="s">
        <v>350</v>
      </c>
      <c r="I5" s="334"/>
      <c r="J5" s="334"/>
      <c r="K5" s="334"/>
      <c r="L5" s="334"/>
      <c r="M5" s="175"/>
      <c r="N5" s="333" t="s">
        <v>336</v>
      </c>
      <c r="O5" s="334"/>
      <c r="P5" s="334"/>
      <c r="Q5" s="334"/>
      <c r="R5" s="334"/>
    </row>
    <row r="6" spans="1:18" ht="21" customHeight="1" x14ac:dyDescent="0.3">
      <c r="F6" s="175" t="s">
        <v>38</v>
      </c>
      <c r="G6" s="175"/>
      <c r="H6" s="175"/>
      <c r="I6" s="175"/>
      <c r="J6" s="175"/>
      <c r="K6" s="175"/>
      <c r="L6" s="176" t="s">
        <v>39</v>
      </c>
      <c r="M6" s="175"/>
      <c r="N6" s="175"/>
      <c r="O6" s="175"/>
      <c r="P6" s="175"/>
      <c r="Q6" s="175"/>
      <c r="R6" s="316" t="s">
        <v>39</v>
      </c>
    </row>
    <row r="7" spans="1:18" ht="21" customHeight="1" x14ac:dyDescent="0.3">
      <c r="A7" s="335" t="s">
        <v>40</v>
      </c>
      <c r="B7" s="335"/>
      <c r="C7" s="335"/>
      <c r="D7" s="335"/>
      <c r="E7" s="335"/>
      <c r="F7" s="175" t="s">
        <v>41</v>
      </c>
      <c r="G7" s="175"/>
      <c r="H7" s="176" t="s">
        <v>42</v>
      </c>
      <c r="I7" s="175"/>
      <c r="J7" s="176" t="s">
        <v>43</v>
      </c>
      <c r="K7" s="175"/>
      <c r="L7" s="176" t="s">
        <v>44</v>
      </c>
      <c r="M7" s="175"/>
      <c r="N7" s="176" t="s">
        <v>42</v>
      </c>
      <c r="O7" s="175"/>
      <c r="P7" s="176" t="s">
        <v>43</v>
      </c>
      <c r="Q7" s="175"/>
      <c r="R7" s="316" t="s">
        <v>44</v>
      </c>
    </row>
    <row r="8" spans="1:18" ht="21" customHeight="1" x14ac:dyDescent="0.3">
      <c r="F8" s="177" t="s">
        <v>45</v>
      </c>
      <c r="G8" s="177"/>
      <c r="H8" s="328" t="s">
        <v>5</v>
      </c>
      <c r="I8" s="328"/>
      <c r="J8" s="328"/>
      <c r="K8" s="177"/>
      <c r="L8" s="177" t="s">
        <v>46</v>
      </c>
      <c r="N8" s="328" t="s">
        <v>5</v>
      </c>
      <c r="O8" s="328"/>
      <c r="P8" s="328"/>
      <c r="Q8" s="177"/>
      <c r="R8" s="315" t="s">
        <v>46</v>
      </c>
    </row>
    <row r="9" spans="1:18" ht="21" customHeight="1" x14ac:dyDescent="0.3">
      <c r="A9" s="171" t="s">
        <v>300</v>
      </c>
      <c r="B9" s="178"/>
      <c r="C9" s="178"/>
      <c r="D9" s="178"/>
      <c r="E9" s="178"/>
      <c r="F9" s="178"/>
      <c r="G9" s="178"/>
      <c r="H9" s="148"/>
      <c r="I9" s="148"/>
      <c r="J9" s="148"/>
      <c r="K9" s="178"/>
      <c r="L9" s="178"/>
      <c r="M9" s="178"/>
      <c r="N9" s="148"/>
      <c r="O9" s="148"/>
      <c r="P9" s="148"/>
      <c r="Q9" s="178"/>
      <c r="R9" s="289"/>
    </row>
    <row r="10" spans="1:18" ht="21" customHeight="1" x14ac:dyDescent="0.3">
      <c r="A10" s="178" t="s">
        <v>47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289"/>
    </row>
    <row r="11" spans="1:18" ht="21" customHeight="1" x14ac:dyDescent="0.3">
      <c r="A11" s="178"/>
      <c r="B11" s="178" t="s">
        <v>338</v>
      </c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289"/>
    </row>
    <row r="12" spans="1:18" ht="21" customHeight="1" x14ac:dyDescent="0.3">
      <c r="A12" s="171"/>
      <c r="B12" s="179" t="s">
        <v>48</v>
      </c>
      <c r="C12" s="178" t="s">
        <v>49</v>
      </c>
      <c r="D12" s="178"/>
      <c r="E12" s="178"/>
      <c r="H12" s="180"/>
      <c r="I12" s="181"/>
      <c r="J12" s="180"/>
      <c r="K12" s="178"/>
      <c r="L12" s="182"/>
      <c r="M12" s="178"/>
      <c r="N12" s="180"/>
      <c r="O12" s="181"/>
      <c r="P12" s="180"/>
      <c r="Q12" s="178"/>
      <c r="R12" s="288"/>
    </row>
    <row r="13" spans="1:18" ht="21" customHeight="1" x14ac:dyDescent="0.3">
      <c r="A13" s="178"/>
      <c r="B13" s="178"/>
      <c r="C13" s="183" t="s">
        <v>50</v>
      </c>
      <c r="D13" s="178"/>
      <c r="E13" s="178" t="s">
        <v>51</v>
      </c>
      <c r="F13" s="184"/>
      <c r="G13" s="184"/>
      <c r="H13" s="180"/>
      <c r="I13" s="181"/>
      <c r="J13" s="180"/>
      <c r="K13" s="178"/>
      <c r="L13" s="182"/>
      <c r="M13" s="178"/>
      <c r="N13" s="180"/>
      <c r="O13" s="181"/>
      <c r="P13" s="180"/>
      <c r="Q13" s="178"/>
      <c r="R13" s="288"/>
    </row>
    <row r="14" spans="1:18" ht="21" customHeight="1" x14ac:dyDescent="0.3">
      <c r="A14" s="171"/>
      <c r="B14" s="178"/>
      <c r="D14" s="178"/>
      <c r="E14" s="178" t="s">
        <v>52</v>
      </c>
      <c r="F14" s="184"/>
      <c r="G14" s="184"/>
      <c r="H14" s="180"/>
      <c r="I14" s="181"/>
      <c r="J14" s="180"/>
      <c r="K14" s="181"/>
      <c r="L14" s="182"/>
      <c r="M14" s="178"/>
      <c r="N14" s="180"/>
      <c r="O14" s="181"/>
      <c r="P14" s="180"/>
      <c r="Q14" s="181"/>
      <c r="R14" s="288"/>
    </row>
    <row r="15" spans="1:18" ht="21" customHeight="1" x14ac:dyDescent="0.3">
      <c r="A15" s="171"/>
      <c r="C15" s="178"/>
      <c r="D15" s="178" t="s">
        <v>47</v>
      </c>
      <c r="E15" s="178"/>
      <c r="F15" s="185"/>
      <c r="G15" s="185"/>
      <c r="H15" s="186"/>
      <c r="I15" s="187"/>
      <c r="J15" s="188"/>
      <c r="K15" s="188"/>
      <c r="L15" s="189"/>
      <c r="M15" s="178"/>
      <c r="N15" s="186"/>
      <c r="O15" s="187"/>
      <c r="P15" s="188"/>
      <c r="Q15" s="188"/>
      <c r="R15" s="223"/>
    </row>
    <row r="16" spans="1:18" ht="21" customHeight="1" x14ac:dyDescent="0.3">
      <c r="A16" s="171"/>
      <c r="C16" s="178"/>
      <c r="D16" s="178" t="s">
        <v>322</v>
      </c>
      <c r="E16" s="178"/>
      <c r="F16" s="185"/>
      <c r="G16" s="185"/>
      <c r="H16" s="186"/>
      <c r="I16" s="187"/>
      <c r="J16" s="188"/>
      <c r="K16" s="188"/>
      <c r="L16" s="189"/>
      <c r="M16" s="178"/>
      <c r="N16" s="186"/>
      <c r="O16" s="187"/>
      <c r="P16" s="188"/>
      <c r="Q16" s="188"/>
      <c r="R16" s="223"/>
    </row>
    <row r="17" spans="1:18" ht="21" customHeight="1" x14ac:dyDescent="0.3">
      <c r="A17" s="171"/>
      <c r="D17" s="169" t="s">
        <v>323</v>
      </c>
      <c r="E17" s="178"/>
      <c r="F17" s="190" t="s">
        <v>304</v>
      </c>
      <c r="G17" s="190"/>
      <c r="H17" s="190">
        <v>3610000</v>
      </c>
      <c r="I17" s="187"/>
      <c r="J17" s="190"/>
      <c r="K17" s="188"/>
      <c r="L17" s="189"/>
      <c r="M17" s="178"/>
      <c r="N17" s="186">
        <v>3610000</v>
      </c>
      <c r="O17" s="282"/>
      <c r="P17" s="283"/>
      <c r="Q17" s="284"/>
      <c r="R17" s="292"/>
    </row>
    <row r="18" spans="1:18" ht="21" customHeight="1" x14ac:dyDescent="0.3">
      <c r="A18" s="171"/>
      <c r="D18" s="169" t="s">
        <v>53</v>
      </c>
      <c r="E18" s="178"/>
      <c r="F18" s="190"/>
      <c r="G18" s="190"/>
      <c r="H18" s="190">
        <v>1738</v>
      </c>
      <c r="I18" s="187"/>
      <c r="J18" s="190"/>
      <c r="K18" s="188"/>
      <c r="L18" s="189"/>
      <c r="M18" s="178"/>
      <c r="N18" s="186">
        <v>1738</v>
      </c>
      <c r="O18" s="186"/>
      <c r="P18" s="186"/>
      <c r="Q18" s="186"/>
      <c r="R18" s="293"/>
    </row>
    <row r="19" spans="1:18" ht="21" customHeight="1" x14ac:dyDescent="0.3">
      <c r="A19" s="171"/>
      <c r="C19" s="178"/>
      <c r="D19" s="178" t="s">
        <v>54</v>
      </c>
      <c r="E19" s="178"/>
      <c r="F19" s="185"/>
      <c r="G19" s="185"/>
      <c r="H19" s="186">
        <v>34102</v>
      </c>
      <c r="I19" s="187"/>
      <c r="J19" s="186"/>
      <c r="K19" s="191"/>
      <c r="L19" s="189"/>
      <c r="M19" s="178"/>
      <c r="N19" s="186">
        <v>31164</v>
      </c>
      <c r="O19" s="186"/>
      <c r="P19" s="186"/>
      <c r="Q19" s="186"/>
      <c r="R19" s="293"/>
    </row>
    <row r="20" spans="1:18" ht="20.5" customHeight="1" x14ac:dyDescent="0.3">
      <c r="A20" s="171"/>
      <c r="C20" s="178"/>
      <c r="D20" s="178" t="s">
        <v>55</v>
      </c>
      <c r="E20" s="178"/>
      <c r="F20" s="185"/>
      <c r="G20" s="185"/>
      <c r="H20" s="186">
        <v>118529</v>
      </c>
      <c r="I20" s="187"/>
      <c r="J20" s="191"/>
      <c r="K20" s="191"/>
      <c r="L20" s="189"/>
      <c r="M20" s="178"/>
      <c r="N20" s="287">
        <v>118528</v>
      </c>
      <c r="O20" s="186"/>
      <c r="P20" s="287"/>
      <c r="Q20" s="186"/>
      <c r="R20" s="294"/>
    </row>
    <row r="21" spans="1:18" s="172" customFormat="1" ht="21" customHeight="1" x14ac:dyDescent="0.3">
      <c r="A21" s="171"/>
      <c r="B21" s="171"/>
      <c r="D21" s="171"/>
      <c r="E21" s="171"/>
      <c r="F21" s="192"/>
      <c r="G21" s="192"/>
      <c r="H21" s="212">
        <f>SUM(H17:H20)</f>
        <v>3764369</v>
      </c>
      <c r="I21" s="194"/>
      <c r="J21" s="193">
        <v>3953602</v>
      </c>
      <c r="K21" s="195"/>
      <c r="L21" s="314">
        <f>ROUND((J21/$J$213)*100,2)</f>
        <v>30.55</v>
      </c>
      <c r="M21" s="171"/>
      <c r="N21" s="212">
        <f>SUM(N17:N20)</f>
        <v>3761430</v>
      </c>
      <c r="O21" s="301"/>
      <c r="P21" s="300">
        <v>3798239</v>
      </c>
      <c r="Q21" s="301"/>
      <c r="R21" s="298">
        <f>ROUND((P21/$P$213)*100,2)</f>
        <v>28.95</v>
      </c>
    </row>
    <row r="22" spans="1:18" s="172" customFormat="1" ht="10.5" customHeight="1" x14ac:dyDescent="0.3">
      <c r="B22" s="171"/>
      <c r="C22" s="171"/>
      <c r="D22" s="171"/>
      <c r="E22" s="171"/>
      <c r="F22" s="132"/>
      <c r="G22" s="132"/>
      <c r="H22" s="132"/>
      <c r="I22" s="132"/>
      <c r="J22" s="132"/>
      <c r="K22" s="132"/>
      <c r="L22" s="132"/>
      <c r="M22" s="132"/>
      <c r="N22" s="186"/>
      <c r="O22" s="186"/>
      <c r="P22" s="186"/>
      <c r="Q22" s="186"/>
      <c r="R22" s="293"/>
    </row>
    <row r="23" spans="1:18" ht="21" customHeight="1" x14ac:dyDescent="0.3">
      <c r="A23" s="178"/>
      <c r="B23" s="179" t="s">
        <v>56</v>
      </c>
      <c r="C23" s="178" t="s">
        <v>57</v>
      </c>
      <c r="D23" s="178"/>
      <c r="E23" s="178"/>
      <c r="F23" s="175"/>
      <c r="G23" s="175"/>
      <c r="H23" s="175"/>
      <c r="I23" s="175"/>
      <c r="J23" s="175"/>
      <c r="K23" s="175"/>
      <c r="L23" s="175"/>
      <c r="M23" s="178"/>
      <c r="N23" s="186"/>
      <c r="O23" s="186"/>
      <c r="P23" s="186"/>
      <c r="Q23" s="186"/>
      <c r="R23" s="293"/>
    </row>
    <row r="24" spans="1:18" ht="21" customHeight="1" x14ac:dyDescent="0.3">
      <c r="A24" s="178"/>
      <c r="B24" s="178"/>
      <c r="C24" s="183" t="s">
        <v>50</v>
      </c>
      <c r="D24" s="178"/>
      <c r="E24" s="178" t="s">
        <v>58</v>
      </c>
      <c r="F24" s="185"/>
      <c r="G24" s="185"/>
      <c r="H24" s="185"/>
      <c r="I24" s="185"/>
      <c r="J24" s="185"/>
      <c r="K24" s="185"/>
      <c r="L24" s="185"/>
      <c r="M24" s="178"/>
      <c r="N24" s="186"/>
      <c r="O24" s="186"/>
      <c r="P24" s="186"/>
      <c r="Q24" s="186"/>
      <c r="R24" s="293"/>
    </row>
    <row r="25" spans="1:18" ht="21" customHeight="1" x14ac:dyDescent="0.3">
      <c r="A25" s="178"/>
      <c r="B25" s="178"/>
      <c r="D25" s="178"/>
      <c r="E25" s="178" t="s">
        <v>59</v>
      </c>
      <c r="F25" s="175"/>
      <c r="G25" s="175"/>
      <c r="H25" s="175"/>
      <c r="I25" s="175"/>
      <c r="J25" s="175"/>
      <c r="K25" s="175"/>
      <c r="L25" s="175"/>
      <c r="M25" s="178"/>
      <c r="N25" s="186"/>
      <c r="O25" s="186"/>
      <c r="P25" s="186"/>
      <c r="Q25" s="186"/>
      <c r="R25" s="293"/>
    </row>
    <row r="26" spans="1:18" ht="21" customHeight="1" x14ac:dyDescent="0.3">
      <c r="A26" s="178"/>
      <c r="B26" s="178"/>
      <c r="C26" s="178"/>
      <c r="D26" s="178" t="s">
        <v>324</v>
      </c>
      <c r="E26" s="178"/>
      <c r="F26" s="175"/>
      <c r="G26" s="175"/>
      <c r="H26" s="175"/>
      <c r="I26" s="175"/>
      <c r="J26" s="175"/>
      <c r="K26" s="175"/>
      <c r="L26" s="175"/>
      <c r="M26" s="178"/>
      <c r="N26" s="186"/>
      <c r="O26" s="186"/>
      <c r="P26" s="186"/>
      <c r="Q26" s="186"/>
      <c r="R26" s="293"/>
    </row>
    <row r="27" spans="1:18" ht="21" customHeight="1" x14ac:dyDescent="0.3">
      <c r="A27" s="178"/>
      <c r="B27" s="178"/>
      <c r="C27" s="178"/>
      <c r="D27" s="169" t="s">
        <v>325</v>
      </c>
      <c r="E27" s="178"/>
      <c r="F27" s="175"/>
      <c r="G27" s="175"/>
      <c r="H27" s="175"/>
      <c r="I27" s="175"/>
      <c r="J27" s="175"/>
      <c r="K27" s="175"/>
      <c r="L27" s="175"/>
      <c r="M27" s="178"/>
      <c r="N27" s="186"/>
      <c r="O27" s="186"/>
      <c r="P27" s="186"/>
      <c r="Q27" s="186"/>
      <c r="R27" s="293"/>
    </row>
    <row r="28" spans="1:18" ht="21" customHeight="1" x14ac:dyDescent="0.3">
      <c r="A28" s="178"/>
      <c r="B28" s="178"/>
      <c r="C28" s="178"/>
      <c r="D28" s="169" t="s">
        <v>323</v>
      </c>
      <c r="E28" s="178"/>
      <c r="F28" s="190" t="s">
        <v>305</v>
      </c>
      <c r="G28" s="190"/>
      <c r="H28" s="190">
        <v>2668000</v>
      </c>
      <c r="I28" s="190"/>
      <c r="J28" s="190"/>
      <c r="K28" s="190"/>
      <c r="L28" s="190"/>
      <c r="M28" s="178"/>
      <c r="N28" s="186">
        <v>2668000</v>
      </c>
      <c r="O28" s="186"/>
      <c r="P28" s="186"/>
      <c r="Q28" s="186"/>
      <c r="R28" s="293"/>
    </row>
    <row r="29" spans="1:18" ht="21" customHeight="1" x14ac:dyDescent="0.3">
      <c r="A29" s="178"/>
      <c r="B29" s="178"/>
      <c r="C29" s="178"/>
      <c r="D29" s="169" t="s">
        <v>53</v>
      </c>
      <c r="E29" s="178"/>
      <c r="F29" s="190"/>
      <c r="G29" s="190"/>
      <c r="H29" s="190">
        <v>1217</v>
      </c>
      <c r="I29" s="190"/>
      <c r="J29" s="190"/>
      <c r="K29" s="190"/>
      <c r="L29" s="190"/>
      <c r="M29" s="178"/>
      <c r="N29" s="186">
        <v>1217</v>
      </c>
      <c r="O29" s="186"/>
      <c r="P29" s="186"/>
      <c r="Q29" s="186"/>
      <c r="R29" s="293"/>
    </row>
    <row r="30" spans="1:18" ht="21" customHeight="1" x14ac:dyDescent="0.3">
      <c r="A30" s="178"/>
      <c r="B30" s="178"/>
      <c r="C30" s="178"/>
      <c r="D30" s="178" t="s">
        <v>54</v>
      </c>
      <c r="E30" s="178"/>
      <c r="F30" s="190"/>
      <c r="G30" s="190"/>
      <c r="H30" s="190">
        <v>248569</v>
      </c>
      <c r="I30" s="190"/>
      <c r="J30" s="190"/>
      <c r="K30" s="190"/>
      <c r="L30" s="190"/>
      <c r="M30" s="178"/>
      <c r="N30" s="186">
        <v>247637</v>
      </c>
      <c r="O30" s="186"/>
      <c r="P30" s="186"/>
      <c r="Q30" s="186"/>
      <c r="R30" s="293"/>
    </row>
    <row r="31" spans="1:18" ht="21" customHeight="1" x14ac:dyDescent="0.3">
      <c r="A31" s="178"/>
      <c r="B31" s="178"/>
      <c r="C31" s="178"/>
      <c r="D31" s="178" t="s">
        <v>55</v>
      </c>
      <c r="E31" s="178"/>
      <c r="H31" s="156">
        <v>17889</v>
      </c>
      <c r="L31" s="169"/>
      <c r="M31" s="178"/>
      <c r="N31" s="287">
        <v>17889</v>
      </c>
      <c r="O31" s="186"/>
      <c r="P31" s="287"/>
      <c r="Q31" s="186"/>
      <c r="R31" s="294"/>
    </row>
    <row r="32" spans="1:18" s="172" customFormat="1" ht="21" customHeight="1" x14ac:dyDescent="0.3">
      <c r="A32" s="171"/>
      <c r="B32" s="171"/>
      <c r="C32" s="171"/>
      <c r="D32" s="178"/>
      <c r="E32" s="171"/>
      <c r="H32" s="307">
        <f>SUM(H28:H31)</f>
        <v>2935675</v>
      </c>
      <c r="I32" s="194"/>
      <c r="J32" s="193">
        <v>2939739</v>
      </c>
      <c r="K32" s="196"/>
      <c r="L32" s="314">
        <f>ROUND((J32/$J$213)*100,2)</f>
        <v>22.72</v>
      </c>
      <c r="M32" s="171"/>
      <c r="N32" s="307">
        <f>SUM(N28:N31)</f>
        <v>2934743</v>
      </c>
      <c r="O32" s="301"/>
      <c r="P32" s="300">
        <v>2937754</v>
      </c>
      <c r="Q32" s="301"/>
      <c r="R32" s="298">
        <f>ROUND((P32/$P$213)*100,2)</f>
        <v>22.39</v>
      </c>
    </row>
    <row r="33" spans="1:18" s="172" customFormat="1" ht="21" customHeight="1" x14ac:dyDescent="0.3">
      <c r="A33" s="171"/>
      <c r="B33" s="171"/>
      <c r="C33" s="171"/>
      <c r="D33" s="178"/>
      <c r="E33" s="171"/>
      <c r="H33" s="197"/>
      <c r="I33" s="194"/>
      <c r="J33" s="197"/>
      <c r="K33" s="196"/>
      <c r="L33" s="198"/>
      <c r="M33" s="171"/>
      <c r="N33" s="197"/>
      <c r="O33" s="194"/>
      <c r="P33" s="197"/>
      <c r="Q33" s="196"/>
      <c r="R33" s="295"/>
    </row>
    <row r="34" spans="1:18" s="172" customFormat="1" ht="20.5" customHeight="1" x14ac:dyDescent="0.35">
      <c r="A34" s="131" t="s">
        <v>0</v>
      </c>
      <c r="B34" s="171"/>
      <c r="C34" s="171"/>
      <c r="D34" s="171"/>
      <c r="E34" s="171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3"/>
      <c r="Q34" s="132"/>
      <c r="R34" s="291"/>
    </row>
    <row r="35" spans="1:18" s="172" customFormat="1" ht="20.5" customHeight="1" x14ac:dyDescent="0.35">
      <c r="A35" s="170" t="s">
        <v>60</v>
      </c>
      <c r="B35" s="171"/>
      <c r="C35" s="171"/>
      <c r="D35" s="171"/>
      <c r="E35" s="171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3"/>
      <c r="Q35" s="132"/>
      <c r="R35" s="291"/>
    </row>
    <row r="36" spans="1:18" s="172" customFormat="1" ht="20.5" customHeight="1" x14ac:dyDescent="0.3">
      <c r="A36" s="170"/>
      <c r="B36" s="171"/>
      <c r="C36" s="171"/>
      <c r="D36" s="171"/>
      <c r="E36" s="171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3"/>
      <c r="Q36" s="132"/>
      <c r="R36" s="291"/>
    </row>
    <row r="37" spans="1:18" s="172" customFormat="1" ht="20.5" customHeight="1" x14ac:dyDescent="0.3">
      <c r="A37" s="169"/>
      <c r="B37" s="169"/>
      <c r="C37" s="169"/>
      <c r="D37" s="169"/>
      <c r="E37" s="169"/>
      <c r="F37" s="199"/>
      <c r="G37" s="199"/>
      <c r="H37" s="333" t="s">
        <v>350</v>
      </c>
      <c r="I37" s="334"/>
      <c r="J37" s="334"/>
      <c r="K37" s="334"/>
      <c r="L37" s="334"/>
      <c r="M37" s="175"/>
      <c r="N37" s="333" t="s">
        <v>336</v>
      </c>
      <c r="O37" s="334"/>
      <c r="P37" s="334"/>
      <c r="Q37" s="334"/>
      <c r="R37" s="334"/>
    </row>
    <row r="38" spans="1:18" s="172" customFormat="1" ht="20.5" customHeight="1" x14ac:dyDescent="0.3">
      <c r="A38" s="169"/>
      <c r="B38" s="169"/>
      <c r="C38" s="169"/>
      <c r="D38" s="169"/>
      <c r="E38" s="169"/>
      <c r="F38" s="175" t="s">
        <v>38</v>
      </c>
      <c r="G38" s="175"/>
      <c r="H38" s="175"/>
      <c r="I38" s="175"/>
      <c r="J38" s="175"/>
      <c r="K38" s="175"/>
      <c r="L38" s="176" t="s">
        <v>39</v>
      </c>
      <c r="M38" s="175"/>
      <c r="N38" s="176"/>
      <c r="O38" s="176"/>
      <c r="P38" s="176"/>
      <c r="Q38" s="176"/>
      <c r="R38" s="316" t="s">
        <v>39</v>
      </c>
    </row>
    <row r="39" spans="1:18" s="172" customFormat="1" ht="20.5" customHeight="1" x14ac:dyDescent="0.3">
      <c r="A39" s="335" t="s">
        <v>40</v>
      </c>
      <c r="B39" s="335"/>
      <c r="C39" s="335"/>
      <c r="D39" s="335"/>
      <c r="E39" s="335"/>
      <c r="F39" s="175" t="s">
        <v>41</v>
      </c>
      <c r="G39" s="175"/>
      <c r="H39" s="176" t="s">
        <v>42</v>
      </c>
      <c r="I39" s="175"/>
      <c r="J39" s="176" t="s">
        <v>43</v>
      </c>
      <c r="K39" s="175"/>
      <c r="L39" s="176" t="s">
        <v>44</v>
      </c>
      <c r="M39" s="175"/>
      <c r="N39" s="176" t="s">
        <v>42</v>
      </c>
      <c r="O39" s="176"/>
      <c r="P39" s="176" t="s">
        <v>43</v>
      </c>
      <c r="Q39" s="176"/>
      <c r="R39" s="316" t="s">
        <v>44</v>
      </c>
    </row>
    <row r="40" spans="1:18" s="172" customFormat="1" ht="20.5" customHeight="1" x14ac:dyDescent="0.3">
      <c r="A40" s="169"/>
      <c r="B40" s="169"/>
      <c r="C40" s="169"/>
      <c r="D40" s="169"/>
      <c r="E40" s="169"/>
      <c r="F40" s="177" t="s">
        <v>45</v>
      </c>
      <c r="G40" s="177"/>
      <c r="H40" s="328" t="s">
        <v>5</v>
      </c>
      <c r="I40" s="328"/>
      <c r="J40" s="328"/>
      <c r="K40" s="177"/>
      <c r="L40" s="177" t="s">
        <v>46</v>
      </c>
      <c r="M40" s="169"/>
      <c r="N40" s="328" t="s">
        <v>5</v>
      </c>
      <c r="O40" s="328"/>
      <c r="P40" s="328"/>
      <c r="Q40" s="200"/>
      <c r="R40" s="315" t="s">
        <v>46</v>
      </c>
    </row>
    <row r="41" spans="1:18" s="172" customFormat="1" ht="21" customHeight="1" x14ac:dyDescent="0.3">
      <c r="A41" s="171"/>
      <c r="B41" s="179" t="s">
        <v>61</v>
      </c>
      <c r="C41" s="178" t="s">
        <v>62</v>
      </c>
      <c r="D41" s="178"/>
      <c r="E41" s="178"/>
      <c r="F41" s="175"/>
      <c r="G41" s="175"/>
      <c r="H41" s="175"/>
      <c r="I41" s="175"/>
      <c r="J41" s="175"/>
      <c r="K41" s="175"/>
      <c r="L41" s="175"/>
      <c r="M41" s="178"/>
      <c r="N41" s="180"/>
      <c r="O41" s="181"/>
      <c r="P41" s="180"/>
      <c r="Q41" s="181"/>
      <c r="R41" s="288"/>
    </row>
    <row r="42" spans="1:18" s="172" customFormat="1" ht="21" customHeight="1" x14ac:dyDescent="0.3">
      <c r="A42" s="171"/>
      <c r="B42" s="178"/>
      <c r="C42" s="183" t="s">
        <v>50</v>
      </c>
      <c r="D42" s="178"/>
      <c r="E42" s="178" t="s">
        <v>63</v>
      </c>
      <c r="F42" s="185"/>
      <c r="G42" s="185"/>
      <c r="H42" s="185"/>
      <c r="I42" s="185"/>
      <c r="J42" s="185"/>
      <c r="K42" s="185"/>
      <c r="L42" s="185"/>
      <c r="M42" s="178"/>
      <c r="N42" s="180"/>
      <c r="O42" s="181"/>
      <c r="P42" s="180"/>
      <c r="Q42" s="181"/>
      <c r="R42" s="289"/>
    </row>
    <row r="43" spans="1:18" s="172" customFormat="1" ht="21" customHeight="1" x14ac:dyDescent="0.3">
      <c r="A43" s="171"/>
      <c r="B43" s="178"/>
      <c r="C43" s="169"/>
      <c r="D43" s="178"/>
      <c r="E43" s="178" t="s">
        <v>64</v>
      </c>
      <c r="F43" s="175"/>
      <c r="G43" s="175"/>
      <c r="H43" s="175"/>
      <c r="I43" s="175"/>
      <c r="J43" s="175"/>
      <c r="K43" s="175"/>
      <c r="L43" s="175"/>
      <c r="M43" s="178"/>
      <c r="N43" s="180"/>
      <c r="O43" s="181"/>
      <c r="P43" s="180"/>
      <c r="Q43" s="201"/>
      <c r="R43" s="289"/>
    </row>
    <row r="44" spans="1:18" s="172" customFormat="1" ht="21" customHeight="1" x14ac:dyDescent="0.3">
      <c r="A44" s="171"/>
      <c r="B44" s="178"/>
      <c r="C44" s="178"/>
      <c r="D44" s="178" t="s">
        <v>65</v>
      </c>
      <c r="E44" s="178"/>
      <c r="F44" s="175"/>
      <c r="G44" s="175"/>
      <c r="H44" s="175"/>
      <c r="I44" s="175"/>
      <c r="J44" s="175"/>
      <c r="K44" s="175"/>
      <c r="L44" s="175"/>
      <c r="M44" s="178"/>
      <c r="N44" s="186"/>
      <c r="O44" s="181"/>
      <c r="P44" s="180"/>
      <c r="Q44" s="201"/>
      <c r="R44" s="289"/>
    </row>
    <row r="45" spans="1:18" s="172" customFormat="1" ht="21" customHeight="1" x14ac:dyDescent="0.3">
      <c r="A45" s="171"/>
      <c r="B45" s="178"/>
      <c r="C45" s="178"/>
      <c r="D45" s="178" t="s">
        <v>66</v>
      </c>
      <c r="E45" s="178"/>
      <c r="F45" s="203"/>
      <c r="G45" s="203"/>
      <c r="H45" s="203"/>
      <c r="I45" s="203"/>
      <c r="J45" s="203"/>
      <c r="K45" s="203"/>
      <c r="L45" s="203"/>
      <c r="M45" s="178"/>
      <c r="N45" s="186"/>
      <c r="O45" s="181"/>
      <c r="P45" s="180"/>
      <c r="Q45" s="201"/>
      <c r="R45" s="289"/>
    </row>
    <row r="46" spans="1:18" s="172" customFormat="1" ht="21" customHeight="1" x14ac:dyDescent="0.3">
      <c r="A46" s="171"/>
      <c r="B46" s="178"/>
      <c r="C46" s="178"/>
      <c r="D46" s="169" t="s">
        <v>67</v>
      </c>
      <c r="E46" s="178"/>
      <c r="F46" s="190" t="s">
        <v>306</v>
      </c>
      <c r="G46" s="190"/>
      <c r="H46" s="190">
        <v>1535000</v>
      </c>
      <c r="I46" s="190"/>
      <c r="J46" s="190"/>
      <c r="K46" s="190"/>
      <c r="L46" s="190"/>
      <c r="M46" s="178"/>
      <c r="N46" s="186">
        <v>1535000</v>
      </c>
      <c r="O46" s="186"/>
      <c r="P46" s="186"/>
      <c r="Q46" s="186"/>
      <c r="R46" s="293"/>
    </row>
    <row r="47" spans="1:18" s="172" customFormat="1" ht="21" customHeight="1" x14ac:dyDescent="0.3">
      <c r="A47" s="171"/>
      <c r="B47" s="178"/>
      <c r="C47" s="178"/>
      <c r="D47" s="178" t="s">
        <v>54</v>
      </c>
      <c r="E47" s="178"/>
      <c r="F47" s="190"/>
      <c r="G47" s="190"/>
      <c r="H47" s="190">
        <v>223760</v>
      </c>
      <c r="I47" s="190"/>
      <c r="J47" s="190"/>
      <c r="K47" s="190"/>
      <c r="L47" s="190"/>
      <c r="M47" s="178"/>
      <c r="N47" s="186">
        <v>224328</v>
      </c>
      <c r="O47" s="186"/>
      <c r="P47" s="186"/>
      <c r="Q47" s="186"/>
      <c r="R47" s="293"/>
    </row>
    <row r="48" spans="1:18" s="172" customFormat="1" ht="21" customHeight="1" x14ac:dyDescent="0.3">
      <c r="A48" s="171"/>
      <c r="B48" s="178"/>
      <c r="C48" s="178"/>
      <c r="D48" s="178" t="s">
        <v>68</v>
      </c>
      <c r="E48" s="178"/>
      <c r="F48" s="169"/>
      <c r="G48" s="169"/>
      <c r="H48" s="204">
        <v>84083</v>
      </c>
      <c r="I48" s="169"/>
      <c r="J48" s="169"/>
      <c r="K48" s="169"/>
      <c r="L48" s="169"/>
      <c r="M48" s="178"/>
      <c r="N48" s="287">
        <v>84083</v>
      </c>
      <c r="O48" s="186"/>
      <c r="P48" s="287"/>
      <c r="Q48" s="186"/>
      <c r="R48" s="294"/>
    </row>
    <row r="49" spans="1:18" s="172" customFormat="1" ht="21" customHeight="1" x14ac:dyDescent="0.3">
      <c r="A49" s="171"/>
      <c r="B49" s="171"/>
      <c r="C49" s="171"/>
      <c r="D49" s="178"/>
      <c r="E49" s="171"/>
      <c r="H49" s="213">
        <f>SUM(H46:H48)</f>
        <v>1842843</v>
      </c>
      <c r="I49" s="194"/>
      <c r="J49" s="193">
        <v>1629604</v>
      </c>
      <c r="K49" s="196"/>
      <c r="L49" s="314">
        <f>ROUND((J49/$J$213)*100,2)</f>
        <v>12.59</v>
      </c>
      <c r="M49" s="171"/>
      <c r="N49" s="213">
        <f>SUM(N46:N48)</f>
        <v>1843411</v>
      </c>
      <c r="O49" s="301"/>
      <c r="P49" s="300">
        <v>1696507</v>
      </c>
      <c r="Q49" s="301"/>
      <c r="R49" s="298">
        <f>ROUND((P49/$P$213)*100,2)</f>
        <v>12.93</v>
      </c>
    </row>
    <row r="50" spans="1:18" s="172" customFormat="1" ht="21" customHeight="1" x14ac:dyDescent="0.3">
      <c r="A50" s="171"/>
      <c r="B50" s="171"/>
      <c r="C50" s="171"/>
      <c r="D50" s="178"/>
      <c r="E50" s="171"/>
      <c r="H50" s="197"/>
      <c r="I50" s="194"/>
      <c r="J50" s="197"/>
      <c r="K50" s="196"/>
      <c r="L50" s="205"/>
      <c r="M50" s="171"/>
      <c r="N50" s="186"/>
      <c r="O50" s="186"/>
      <c r="P50" s="186"/>
      <c r="Q50" s="186"/>
      <c r="R50" s="293"/>
    </row>
    <row r="51" spans="1:18" s="172" customFormat="1" ht="21" customHeight="1" x14ac:dyDescent="0.3">
      <c r="A51" s="171"/>
      <c r="B51" s="179" t="s">
        <v>69</v>
      </c>
      <c r="C51" s="178" t="s">
        <v>70</v>
      </c>
      <c r="D51" s="178"/>
      <c r="E51" s="178"/>
      <c r="F51" s="175"/>
      <c r="G51" s="175"/>
      <c r="H51" s="175"/>
      <c r="I51" s="175"/>
      <c r="J51" s="175"/>
      <c r="K51" s="175"/>
      <c r="L51" s="175"/>
      <c r="M51" s="178"/>
      <c r="N51" s="186"/>
      <c r="O51" s="186"/>
      <c r="P51" s="186"/>
      <c r="Q51" s="186"/>
      <c r="R51" s="293"/>
    </row>
    <row r="52" spans="1:18" s="172" customFormat="1" ht="21" customHeight="1" x14ac:dyDescent="0.3">
      <c r="A52" s="171"/>
      <c r="B52" s="178"/>
      <c r="C52" s="183" t="s">
        <v>50</v>
      </c>
      <c r="D52" s="178"/>
      <c r="E52" s="178" t="s">
        <v>71</v>
      </c>
      <c r="F52" s="185"/>
      <c r="G52" s="185"/>
      <c r="H52" s="185"/>
      <c r="I52" s="185"/>
      <c r="J52" s="185"/>
      <c r="K52" s="185"/>
      <c r="L52" s="185"/>
      <c r="M52" s="178"/>
      <c r="N52" s="186"/>
      <c r="O52" s="186"/>
      <c r="P52" s="186"/>
      <c r="Q52" s="186"/>
      <c r="R52" s="293"/>
    </row>
    <row r="53" spans="1:18" s="172" customFormat="1" ht="21" customHeight="1" x14ac:dyDescent="0.3">
      <c r="A53" s="171"/>
      <c r="B53" s="178"/>
      <c r="C53" s="169"/>
      <c r="D53" s="178"/>
      <c r="E53" s="178" t="s">
        <v>72</v>
      </c>
      <c r="F53" s="175"/>
      <c r="G53" s="175"/>
      <c r="H53" s="175"/>
      <c r="I53" s="175"/>
      <c r="J53" s="175"/>
      <c r="K53" s="175"/>
      <c r="L53" s="175"/>
      <c r="M53" s="178"/>
      <c r="N53" s="186"/>
      <c r="O53" s="186"/>
      <c r="P53" s="186"/>
      <c r="Q53" s="186"/>
      <c r="R53" s="293"/>
    </row>
    <row r="54" spans="1:18" s="172" customFormat="1" ht="21" customHeight="1" x14ac:dyDescent="0.3">
      <c r="A54" s="171"/>
      <c r="B54" s="178"/>
      <c r="C54" s="178"/>
      <c r="D54" s="178" t="s">
        <v>73</v>
      </c>
      <c r="E54" s="178"/>
      <c r="F54" s="175"/>
      <c r="G54" s="175"/>
      <c r="H54" s="175"/>
      <c r="I54" s="175"/>
      <c r="J54" s="175"/>
      <c r="K54" s="175"/>
      <c r="L54" s="175"/>
      <c r="M54" s="178"/>
      <c r="N54" s="186"/>
      <c r="O54" s="186"/>
      <c r="P54" s="186"/>
      <c r="Q54" s="186"/>
      <c r="R54" s="293"/>
    </row>
    <row r="55" spans="1:18" s="172" customFormat="1" ht="21" customHeight="1" x14ac:dyDescent="0.3">
      <c r="A55" s="171"/>
      <c r="B55" s="178"/>
      <c r="C55" s="178"/>
      <c r="D55" s="169" t="s">
        <v>74</v>
      </c>
      <c r="E55" s="178"/>
      <c r="F55" s="190" t="s">
        <v>293</v>
      </c>
      <c r="G55" s="190"/>
      <c r="H55" s="190">
        <v>316924</v>
      </c>
      <c r="I55" s="190"/>
      <c r="J55" s="190"/>
      <c r="K55" s="190"/>
      <c r="L55" s="190"/>
      <c r="M55" s="178"/>
      <c r="N55" s="186">
        <v>316923</v>
      </c>
      <c r="O55" s="186"/>
      <c r="P55" s="186"/>
      <c r="Q55" s="186"/>
      <c r="R55" s="293"/>
    </row>
    <row r="56" spans="1:18" s="172" customFormat="1" ht="21" customHeight="1" x14ac:dyDescent="0.3">
      <c r="A56" s="171"/>
      <c r="B56" s="178"/>
      <c r="C56" s="178"/>
      <c r="D56" s="178" t="s">
        <v>54</v>
      </c>
      <c r="E56" s="178"/>
      <c r="F56" s="169"/>
      <c r="G56" s="169"/>
      <c r="H56" s="151">
        <v>7271</v>
      </c>
      <c r="I56" s="169"/>
      <c r="J56" s="169"/>
      <c r="K56" s="169"/>
      <c r="L56" s="169"/>
      <c r="M56" s="178"/>
      <c r="N56" s="287">
        <v>7628</v>
      </c>
      <c r="O56" s="186"/>
      <c r="P56" s="287"/>
      <c r="Q56" s="186"/>
      <c r="R56" s="294"/>
    </row>
    <row r="57" spans="1:18" s="172" customFormat="1" ht="21" customHeight="1" x14ac:dyDescent="0.3">
      <c r="A57" s="171"/>
      <c r="B57" s="171"/>
      <c r="C57" s="171"/>
      <c r="D57" s="178"/>
      <c r="E57" s="171"/>
      <c r="H57" s="212">
        <f>SUM(H55:H56)</f>
        <v>324195</v>
      </c>
      <c r="I57" s="194"/>
      <c r="J57" s="193">
        <v>277904</v>
      </c>
      <c r="K57" s="196"/>
      <c r="L57" s="314">
        <f>ROUND((J57/$J$213)*100,2)</f>
        <v>2.15</v>
      </c>
      <c r="M57" s="171"/>
      <c r="N57" s="212">
        <f>SUM(N55:N56)</f>
        <v>324551</v>
      </c>
      <c r="O57" s="301"/>
      <c r="P57" s="300">
        <v>281799</v>
      </c>
      <c r="Q57" s="301"/>
      <c r="R57" s="298">
        <f>ROUND((P57/$P$213)*100,2)</f>
        <v>2.15</v>
      </c>
    </row>
    <row r="58" spans="1:18" s="172" customFormat="1" ht="21" customHeight="1" x14ac:dyDescent="0.3">
      <c r="A58" s="171"/>
      <c r="B58" s="171"/>
      <c r="C58" s="171"/>
      <c r="D58" s="178"/>
      <c r="E58" s="171"/>
      <c r="H58" s="197"/>
      <c r="I58" s="194"/>
      <c r="J58" s="197"/>
      <c r="K58" s="196"/>
      <c r="L58" s="198"/>
      <c r="M58" s="171"/>
      <c r="N58" s="197"/>
      <c r="O58" s="194"/>
      <c r="P58" s="197"/>
      <c r="Q58" s="196"/>
      <c r="R58" s="296"/>
    </row>
    <row r="59" spans="1:18" s="172" customFormat="1" ht="21" customHeight="1" x14ac:dyDescent="0.35">
      <c r="A59" s="131" t="s">
        <v>0</v>
      </c>
      <c r="B59" s="171"/>
      <c r="C59" s="171"/>
      <c r="D59" s="171"/>
      <c r="E59" s="17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291"/>
    </row>
    <row r="60" spans="1:18" s="172" customFormat="1" ht="20.5" customHeight="1" x14ac:dyDescent="0.35">
      <c r="A60" s="170" t="s">
        <v>60</v>
      </c>
      <c r="B60" s="171"/>
      <c r="C60" s="171"/>
      <c r="D60" s="171"/>
      <c r="E60" s="171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3"/>
      <c r="Q60" s="132"/>
      <c r="R60" s="291"/>
    </row>
    <row r="61" spans="1:18" s="172" customFormat="1" ht="20.5" customHeight="1" x14ac:dyDescent="0.3">
      <c r="A61" s="171"/>
      <c r="B61" s="171"/>
      <c r="C61" s="171"/>
      <c r="D61" s="171"/>
      <c r="E61" s="171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3"/>
      <c r="Q61" s="132"/>
      <c r="R61" s="291"/>
    </row>
    <row r="62" spans="1:18" s="172" customFormat="1" ht="20.5" customHeight="1" x14ac:dyDescent="0.3">
      <c r="A62" s="169"/>
      <c r="B62" s="169"/>
      <c r="C62" s="169"/>
      <c r="D62" s="169"/>
      <c r="E62" s="169"/>
      <c r="F62" s="199"/>
      <c r="G62" s="199"/>
      <c r="H62" s="333" t="s">
        <v>350</v>
      </c>
      <c r="I62" s="334"/>
      <c r="J62" s="334"/>
      <c r="K62" s="334"/>
      <c r="L62" s="334"/>
      <c r="M62" s="175"/>
      <c r="N62" s="333" t="s">
        <v>336</v>
      </c>
      <c r="O62" s="334"/>
      <c r="P62" s="334"/>
      <c r="Q62" s="334"/>
      <c r="R62" s="334"/>
    </row>
    <row r="63" spans="1:18" s="172" customFormat="1" ht="20.5" customHeight="1" x14ac:dyDescent="0.3">
      <c r="A63" s="169"/>
      <c r="B63" s="169"/>
      <c r="C63" s="169"/>
      <c r="D63" s="169"/>
      <c r="E63" s="169"/>
      <c r="F63" s="175" t="s">
        <v>38</v>
      </c>
      <c r="G63" s="175"/>
      <c r="H63" s="175"/>
      <c r="I63" s="175"/>
      <c r="J63" s="175"/>
      <c r="K63" s="175"/>
      <c r="L63" s="176" t="s">
        <v>39</v>
      </c>
      <c r="M63" s="175"/>
      <c r="N63" s="176"/>
      <c r="O63" s="176"/>
      <c r="P63" s="176"/>
      <c r="Q63" s="176"/>
      <c r="R63" s="316" t="s">
        <v>39</v>
      </c>
    </row>
    <row r="64" spans="1:18" s="172" customFormat="1" ht="20.5" customHeight="1" x14ac:dyDescent="0.3">
      <c r="A64" s="335" t="s">
        <v>40</v>
      </c>
      <c r="B64" s="335"/>
      <c r="C64" s="335"/>
      <c r="D64" s="335"/>
      <c r="E64" s="335"/>
      <c r="F64" s="175" t="s">
        <v>41</v>
      </c>
      <c r="G64" s="175"/>
      <c r="H64" s="176" t="s">
        <v>42</v>
      </c>
      <c r="I64" s="175"/>
      <c r="J64" s="176" t="s">
        <v>43</v>
      </c>
      <c r="K64" s="175"/>
      <c r="L64" s="176" t="s">
        <v>44</v>
      </c>
      <c r="M64" s="175"/>
      <c r="N64" s="176" t="s">
        <v>42</v>
      </c>
      <c r="O64" s="176"/>
      <c r="P64" s="176" t="s">
        <v>43</v>
      </c>
      <c r="Q64" s="176"/>
      <c r="R64" s="316" t="s">
        <v>44</v>
      </c>
    </row>
    <row r="65" spans="1:18" s="172" customFormat="1" ht="20.5" customHeight="1" x14ac:dyDescent="0.3">
      <c r="A65" s="169"/>
      <c r="B65" s="169"/>
      <c r="C65" s="169"/>
      <c r="D65" s="169"/>
      <c r="E65" s="169"/>
      <c r="F65" s="177" t="s">
        <v>45</v>
      </c>
      <c r="G65" s="177"/>
      <c r="H65" s="328" t="s">
        <v>5</v>
      </c>
      <c r="I65" s="328"/>
      <c r="J65" s="328"/>
      <c r="K65" s="177"/>
      <c r="L65" s="177" t="s">
        <v>46</v>
      </c>
      <c r="M65" s="169"/>
      <c r="N65" s="328" t="s">
        <v>5</v>
      </c>
      <c r="O65" s="328"/>
      <c r="P65" s="328"/>
      <c r="Q65" s="200"/>
      <c r="R65" s="315" t="s">
        <v>46</v>
      </c>
    </row>
    <row r="66" spans="1:18" s="172" customFormat="1" ht="21" customHeight="1" x14ac:dyDescent="0.3">
      <c r="A66" s="171"/>
      <c r="B66" s="179" t="s">
        <v>75</v>
      </c>
      <c r="C66" s="178" t="s">
        <v>76</v>
      </c>
      <c r="D66" s="178"/>
      <c r="E66" s="178"/>
      <c r="F66" s="175"/>
      <c r="G66" s="175"/>
      <c r="H66" s="175"/>
      <c r="I66" s="175"/>
      <c r="J66" s="175"/>
      <c r="K66" s="175"/>
      <c r="L66" s="175"/>
      <c r="M66" s="178"/>
      <c r="N66" s="180"/>
      <c r="O66" s="181"/>
      <c r="P66" s="180"/>
      <c r="Q66" s="181"/>
      <c r="R66" s="288"/>
    </row>
    <row r="67" spans="1:18" s="172" customFormat="1" ht="21" customHeight="1" x14ac:dyDescent="0.3">
      <c r="A67" s="171"/>
      <c r="B67" s="178"/>
      <c r="C67" s="183" t="s">
        <v>50</v>
      </c>
      <c r="D67" s="178"/>
      <c r="E67" s="178" t="s">
        <v>77</v>
      </c>
      <c r="F67" s="185"/>
      <c r="G67" s="185"/>
      <c r="H67" s="185"/>
      <c r="I67" s="185"/>
      <c r="J67" s="185"/>
      <c r="K67" s="185"/>
      <c r="L67" s="185"/>
      <c r="M67" s="178"/>
      <c r="N67" s="180"/>
      <c r="O67" s="181"/>
      <c r="P67" s="180"/>
      <c r="Q67" s="181"/>
      <c r="R67" s="289"/>
    </row>
    <row r="68" spans="1:18" s="172" customFormat="1" ht="21" customHeight="1" x14ac:dyDescent="0.3">
      <c r="A68" s="171"/>
      <c r="B68" s="178"/>
      <c r="C68" s="169"/>
      <c r="D68" s="178"/>
      <c r="E68" s="178" t="s">
        <v>78</v>
      </c>
      <c r="F68" s="175"/>
      <c r="G68" s="175"/>
      <c r="H68" s="175"/>
      <c r="I68" s="175"/>
      <c r="J68" s="175"/>
      <c r="K68" s="175"/>
      <c r="L68" s="175"/>
      <c r="M68" s="178"/>
      <c r="N68" s="180"/>
      <c r="O68" s="181"/>
      <c r="P68" s="180"/>
      <c r="Q68" s="201"/>
      <c r="R68" s="289"/>
    </row>
    <row r="69" spans="1:18" s="172" customFormat="1" ht="21" customHeight="1" x14ac:dyDescent="0.3">
      <c r="A69" s="171"/>
      <c r="B69" s="178"/>
      <c r="C69" s="178"/>
      <c r="D69" s="178" t="s">
        <v>288</v>
      </c>
      <c r="E69" s="178"/>
      <c r="F69" s="175"/>
      <c r="G69" s="175"/>
      <c r="H69" s="175"/>
      <c r="I69" s="175"/>
      <c r="J69" s="175"/>
      <c r="K69" s="175"/>
      <c r="L69" s="175"/>
      <c r="M69" s="178"/>
      <c r="N69" s="186"/>
      <c r="O69" s="181"/>
      <c r="P69" s="180"/>
      <c r="Q69" s="201"/>
      <c r="R69" s="289"/>
    </row>
    <row r="70" spans="1:18" s="172" customFormat="1" ht="21" customHeight="1" x14ac:dyDescent="0.3">
      <c r="A70" s="171"/>
      <c r="B70" s="178"/>
      <c r="C70" s="178"/>
      <c r="D70" s="178" t="s">
        <v>79</v>
      </c>
      <c r="E70" s="178"/>
      <c r="F70" s="203"/>
      <c r="G70" s="203"/>
      <c r="H70" s="203"/>
      <c r="I70" s="203"/>
      <c r="J70" s="203"/>
      <c r="K70" s="203"/>
      <c r="L70" s="203"/>
      <c r="M70" s="178"/>
      <c r="N70" s="186"/>
      <c r="O70" s="181"/>
      <c r="P70" s="180"/>
      <c r="Q70" s="201"/>
      <c r="R70" s="289"/>
    </row>
    <row r="71" spans="1:18" s="172" customFormat="1" ht="21" customHeight="1" x14ac:dyDescent="0.3">
      <c r="A71" s="171"/>
      <c r="B71" s="178"/>
      <c r="C71" s="178"/>
      <c r="D71" s="169" t="s">
        <v>80</v>
      </c>
      <c r="E71" s="178"/>
      <c r="F71" s="190" t="s">
        <v>307</v>
      </c>
      <c r="G71" s="190"/>
      <c r="H71" s="190">
        <v>267562</v>
      </c>
      <c r="I71" s="190"/>
      <c r="J71" s="190"/>
      <c r="K71" s="190"/>
      <c r="L71" s="190"/>
      <c r="M71" s="178"/>
      <c r="N71" s="186">
        <v>267562</v>
      </c>
      <c r="O71" s="186"/>
      <c r="P71" s="186"/>
      <c r="Q71" s="186"/>
      <c r="R71" s="293"/>
    </row>
    <row r="72" spans="1:18" s="172" customFormat="1" ht="21" customHeight="1" x14ac:dyDescent="0.3">
      <c r="A72" s="171"/>
      <c r="B72" s="178"/>
      <c r="C72" s="178"/>
      <c r="D72" s="178" t="s">
        <v>81</v>
      </c>
      <c r="E72" s="178"/>
      <c r="F72" s="169"/>
      <c r="G72" s="169"/>
      <c r="H72" s="151">
        <v>52939</v>
      </c>
      <c r="I72" s="169"/>
      <c r="J72" s="169"/>
      <c r="K72" s="169"/>
      <c r="L72" s="169"/>
      <c r="M72" s="178"/>
      <c r="N72" s="186">
        <v>50565</v>
      </c>
      <c r="O72" s="186"/>
      <c r="P72" s="186"/>
      <c r="Q72" s="186"/>
      <c r="R72" s="293"/>
    </row>
    <row r="73" spans="1:18" s="172" customFormat="1" ht="21" customHeight="1" x14ac:dyDescent="0.3">
      <c r="A73" s="171"/>
      <c r="B73" s="178"/>
      <c r="C73" s="178"/>
      <c r="D73" s="178" t="s">
        <v>68</v>
      </c>
      <c r="E73" s="178"/>
      <c r="F73" s="169"/>
      <c r="G73" s="169"/>
      <c r="H73" s="151">
        <v>53365</v>
      </c>
      <c r="I73" s="169"/>
      <c r="J73" s="169"/>
      <c r="K73" s="169"/>
      <c r="L73" s="169"/>
      <c r="M73" s="178"/>
      <c r="N73" s="287">
        <v>54920</v>
      </c>
      <c r="O73" s="186"/>
      <c r="P73" s="287"/>
      <c r="Q73" s="186"/>
      <c r="R73" s="293"/>
    </row>
    <row r="74" spans="1:18" s="172" customFormat="1" ht="21" customHeight="1" x14ac:dyDescent="0.3">
      <c r="A74" s="171"/>
      <c r="B74" s="171"/>
      <c r="C74" s="171"/>
      <c r="D74" s="178"/>
      <c r="E74" s="171"/>
      <c r="H74" s="212">
        <f>SUM(H71:H73)</f>
        <v>373866</v>
      </c>
      <c r="I74" s="194"/>
      <c r="J74" s="193">
        <v>222840</v>
      </c>
      <c r="K74" s="196"/>
      <c r="L74" s="314">
        <f>ROUND((J74/$J$213)*100,2)</f>
        <v>1.72</v>
      </c>
      <c r="M74" s="171"/>
      <c r="N74" s="212">
        <f>SUM(N71:N73)</f>
        <v>373047</v>
      </c>
      <c r="O74" s="301"/>
      <c r="P74" s="300">
        <v>239883</v>
      </c>
      <c r="Q74" s="301"/>
      <c r="R74" s="298">
        <f>ROUND((P74/$P$213)*100,2)</f>
        <v>1.83</v>
      </c>
    </row>
    <row r="75" spans="1:18" s="172" customFormat="1" ht="14" x14ac:dyDescent="0.3">
      <c r="A75" s="171"/>
      <c r="B75" s="171"/>
      <c r="C75" s="171"/>
      <c r="D75" s="178"/>
      <c r="E75" s="171"/>
      <c r="M75" s="171"/>
      <c r="N75" s="186"/>
      <c r="O75" s="186"/>
      <c r="P75" s="186"/>
      <c r="Q75" s="186"/>
      <c r="R75" s="293"/>
    </row>
    <row r="76" spans="1:18" s="172" customFormat="1" ht="21" customHeight="1" x14ac:dyDescent="0.3">
      <c r="A76" s="171"/>
      <c r="B76" s="179" t="s">
        <v>82</v>
      </c>
      <c r="C76" s="178" t="s">
        <v>83</v>
      </c>
      <c r="D76" s="178"/>
      <c r="E76" s="178"/>
      <c r="F76" s="175"/>
      <c r="G76" s="175"/>
      <c r="H76" s="175"/>
      <c r="I76" s="175"/>
      <c r="J76" s="175"/>
      <c r="K76" s="175"/>
      <c r="L76" s="175"/>
      <c r="M76" s="178"/>
      <c r="N76" s="186"/>
      <c r="O76" s="186"/>
      <c r="P76" s="186"/>
      <c r="Q76" s="186"/>
      <c r="R76" s="293"/>
    </row>
    <row r="77" spans="1:18" s="172" customFormat="1" ht="21" customHeight="1" x14ac:dyDescent="0.3">
      <c r="A77" s="171"/>
      <c r="B77" s="178"/>
      <c r="C77" s="183" t="s">
        <v>50</v>
      </c>
      <c r="D77" s="178"/>
      <c r="E77" s="178" t="s">
        <v>84</v>
      </c>
      <c r="F77" s="185"/>
      <c r="G77" s="185"/>
      <c r="H77" s="185"/>
      <c r="I77" s="185"/>
      <c r="J77" s="185"/>
      <c r="K77" s="185"/>
      <c r="L77" s="185"/>
      <c r="M77" s="178"/>
      <c r="N77" s="186"/>
      <c r="O77" s="186"/>
      <c r="P77" s="186"/>
      <c r="Q77" s="186"/>
      <c r="R77" s="293"/>
    </row>
    <row r="78" spans="1:18" s="172" customFormat="1" ht="21" customHeight="1" x14ac:dyDescent="0.3">
      <c r="A78" s="171"/>
      <c r="B78" s="178"/>
      <c r="C78" s="169"/>
      <c r="D78" s="178"/>
      <c r="E78" s="178" t="s">
        <v>85</v>
      </c>
      <c r="F78" s="175"/>
      <c r="G78" s="175"/>
      <c r="H78" s="175"/>
      <c r="I78" s="175"/>
      <c r="J78" s="175"/>
      <c r="K78" s="175"/>
      <c r="L78" s="175"/>
      <c r="M78" s="178"/>
      <c r="N78" s="186"/>
      <c r="O78" s="186"/>
      <c r="P78" s="186"/>
      <c r="Q78" s="186"/>
      <c r="R78" s="293"/>
    </row>
    <row r="79" spans="1:18" s="172" customFormat="1" ht="21" customHeight="1" x14ac:dyDescent="0.3">
      <c r="A79" s="171"/>
      <c r="B79" s="178"/>
      <c r="C79" s="178"/>
      <c r="D79" s="178" t="s">
        <v>86</v>
      </c>
      <c r="E79" s="178"/>
      <c r="F79" s="175"/>
      <c r="G79" s="175"/>
      <c r="H79" s="175"/>
      <c r="I79" s="175"/>
      <c r="J79" s="175"/>
      <c r="K79" s="175"/>
      <c r="L79" s="175"/>
      <c r="M79" s="178"/>
      <c r="N79" s="186"/>
      <c r="O79" s="186"/>
      <c r="P79" s="186"/>
      <c r="Q79" s="186"/>
      <c r="R79" s="293"/>
    </row>
    <row r="80" spans="1:18" s="172" customFormat="1" ht="21" customHeight="1" x14ac:dyDescent="0.3">
      <c r="A80" s="171"/>
      <c r="B80" s="178"/>
      <c r="C80" s="178"/>
      <c r="D80" s="178" t="s">
        <v>87</v>
      </c>
      <c r="E80" s="178"/>
      <c r="F80" s="203"/>
      <c r="G80" s="203"/>
      <c r="H80" s="203"/>
      <c r="I80" s="203"/>
      <c r="J80" s="203"/>
      <c r="K80" s="203"/>
      <c r="L80" s="203"/>
      <c r="M80" s="178"/>
      <c r="N80" s="186"/>
      <c r="O80" s="186"/>
      <c r="P80" s="186"/>
      <c r="Q80" s="186"/>
      <c r="R80" s="293"/>
    </row>
    <row r="81" spans="1:18" s="172" customFormat="1" ht="21" customHeight="1" x14ac:dyDescent="0.3">
      <c r="A81" s="171"/>
      <c r="B81" s="178"/>
      <c r="C81" s="178"/>
      <c r="D81" s="169" t="s">
        <v>88</v>
      </c>
      <c r="E81" s="178"/>
      <c r="F81" s="190" t="s">
        <v>294</v>
      </c>
      <c r="G81" s="190"/>
      <c r="H81" s="190">
        <v>699000</v>
      </c>
      <c r="I81" s="190"/>
      <c r="J81" s="190"/>
      <c r="K81" s="190"/>
      <c r="L81" s="190"/>
      <c r="M81" s="178"/>
      <c r="N81" s="186">
        <v>699000</v>
      </c>
      <c r="O81" s="186"/>
      <c r="P81" s="186"/>
      <c r="Q81" s="186"/>
      <c r="R81" s="293"/>
    </row>
    <row r="82" spans="1:18" s="172" customFormat="1" ht="21" customHeight="1" x14ac:dyDescent="0.3">
      <c r="A82" s="171"/>
      <c r="B82" s="178"/>
      <c r="C82" s="178"/>
      <c r="D82" s="178" t="s">
        <v>54</v>
      </c>
      <c r="E82" s="178"/>
      <c r="F82" s="190"/>
      <c r="G82" s="190"/>
      <c r="H82" s="190">
        <v>24246</v>
      </c>
      <c r="I82" s="190"/>
      <c r="J82" s="190"/>
      <c r="K82" s="190"/>
      <c r="L82" s="190"/>
      <c r="M82" s="178"/>
      <c r="N82" s="186">
        <v>23225</v>
      </c>
      <c r="O82" s="186"/>
      <c r="P82" s="186"/>
      <c r="Q82" s="186"/>
      <c r="R82" s="293"/>
    </row>
    <row r="83" spans="1:18" s="172" customFormat="1" ht="21" customHeight="1" x14ac:dyDescent="0.3">
      <c r="A83" s="171"/>
      <c r="B83" s="178"/>
      <c r="C83" s="178"/>
      <c r="D83" s="178" t="s">
        <v>68</v>
      </c>
      <c r="E83" s="178"/>
      <c r="F83" s="169"/>
      <c r="G83" s="169"/>
      <c r="H83" s="151">
        <v>233961</v>
      </c>
      <c r="I83" s="169"/>
      <c r="J83" s="169"/>
      <c r="K83" s="169"/>
      <c r="L83" s="169"/>
      <c r="M83" s="178"/>
      <c r="N83" s="287">
        <v>233961</v>
      </c>
      <c r="O83" s="186"/>
      <c r="P83" s="287"/>
      <c r="Q83" s="186"/>
      <c r="R83" s="294"/>
    </row>
    <row r="84" spans="1:18" s="172" customFormat="1" ht="21" customHeight="1" x14ac:dyDescent="0.3">
      <c r="A84" s="171"/>
      <c r="B84" s="171"/>
      <c r="C84" s="171"/>
      <c r="D84" s="178"/>
      <c r="E84" s="171"/>
      <c r="H84" s="212">
        <f>SUM(H81:H83)</f>
        <v>957207</v>
      </c>
      <c r="I84" s="194"/>
      <c r="J84" s="193">
        <v>826712</v>
      </c>
      <c r="K84" s="196"/>
      <c r="L84" s="314">
        <f>ROUND((J84/$J$213)*100,2)</f>
        <v>6.39</v>
      </c>
      <c r="M84" s="171"/>
      <c r="N84" s="212">
        <f>SUM(N81:N83)</f>
        <v>956186</v>
      </c>
      <c r="O84" s="301"/>
      <c r="P84" s="300">
        <v>829865</v>
      </c>
      <c r="Q84" s="301"/>
      <c r="R84" s="298">
        <f>ROUND((P84/$P$213)*100,2)</f>
        <v>6.32</v>
      </c>
    </row>
    <row r="85" spans="1:18" s="172" customFormat="1" ht="21" customHeight="1" x14ac:dyDescent="0.3">
      <c r="A85" s="171"/>
      <c r="B85" s="171"/>
      <c r="C85" s="171"/>
      <c r="D85" s="178"/>
      <c r="E85" s="171"/>
      <c r="H85" s="197"/>
      <c r="I85" s="194"/>
      <c r="J85" s="197"/>
      <c r="K85" s="196"/>
      <c r="L85" s="198"/>
      <c r="M85" s="171"/>
      <c r="N85" s="197"/>
      <c r="O85" s="194"/>
      <c r="P85" s="197"/>
      <c r="Q85" s="196"/>
      <c r="R85" s="296"/>
    </row>
    <row r="86" spans="1:18" s="172" customFormat="1" ht="21" customHeight="1" x14ac:dyDescent="0.35">
      <c r="A86" s="131" t="s">
        <v>0</v>
      </c>
      <c r="B86" s="171"/>
      <c r="C86" s="171"/>
      <c r="D86" s="171"/>
      <c r="E86" s="17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291"/>
    </row>
    <row r="87" spans="1:18" s="172" customFormat="1" ht="20.5" customHeight="1" x14ac:dyDescent="0.35">
      <c r="A87" s="170" t="s">
        <v>60</v>
      </c>
      <c r="B87" s="171"/>
      <c r="C87" s="171"/>
      <c r="D87" s="171"/>
      <c r="E87" s="171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3"/>
      <c r="Q87" s="132"/>
      <c r="R87" s="291"/>
    </row>
    <row r="88" spans="1:18" s="172" customFormat="1" ht="20.5" customHeight="1" x14ac:dyDescent="0.3">
      <c r="A88" s="171"/>
      <c r="B88" s="171"/>
      <c r="C88" s="171"/>
      <c r="D88" s="171"/>
      <c r="E88" s="171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3"/>
      <c r="Q88" s="132"/>
      <c r="R88" s="291"/>
    </row>
    <row r="89" spans="1:18" s="172" customFormat="1" ht="20.5" customHeight="1" x14ac:dyDescent="0.3">
      <c r="A89" s="169"/>
      <c r="B89" s="169"/>
      <c r="C89" s="169"/>
      <c r="D89" s="169"/>
      <c r="E89" s="169"/>
      <c r="F89" s="199"/>
      <c r="G89" s="199"/>
      <c r="H89" s="333" t="s">
        <v>350</v>
      </c>
      <c r="I89" s="334"/>
      <c r="J89" s="334"/>
      <c r="K89" s="334"/>
      <c r="L89" s="334"/>
      <c r="M89" s="175"/>
      <c r="N89" s="333" t="s">
        <v>336</v>
      </c>
      <c r="O89" s="334"/>
      <c r="P89" s="334"/>
      <c r="Q89" s="334"/>
      <c r="R89" s="334"/>
    </row>
    <row r="90" spans="1:18" s="172" customFormat="1" ht="20.5" customHeight="1" x14ac:dyDescent="0.3">
      <c r="A90" s="169"/>
      <c r="B90" s="169"/>
      <c r="C90" s="169"/>
      <c r="D90" s="169"/>
      <c r="E90" s="169"/>
      <c r="F90" s="175" t="s">
        <v>38</v>
      </c>
      <c r="G90" s="175"/>
      <c r="H90" s="175"/>
      <c r="I90" s="175"/>
      <c r="J90" s="175"/>
      <c r="K90" s="175"/>
      <c r="L90" s="176" t="s">
        <v>39</v>
      </c>
      <c r="M90" s="175"/>
      <c r="N90" s="176"/>
      <c r="O90" s="176"/>
      <c r="P90" s="176"/>
      <c r="Q90" s="176"/>
      <c r="R90" s="316" t="s">
        <v>39</v>
      </c>
    </row>
    <row r="91" spans="1:18" s="172" customFormat="1" ht="20.5" customHeight="1" x14ac:dyDescent="0.3">
      <c r="A91" s="335" t="s">
        <v>40</v>
      </c>
      <c r="B91" s="335"/>
      <c r="C91" s="335"/>
      <c r="D91" s="335"/>
      <c r="E91" s="335"/>
      <c r="F91" s="175" t="s">
        <v>41</v>
      </c>
      <c r="G91" s="175"/>
      <c r="H91" s="176" t="s">
        <v>42</v>
      </c>
      <c r="I91" s="175"/>
      <c r="J91" s="176" t="s">
        <v>43</v>
      </c>
      <c r="K91" s="175"/>
      <c r="L91" s="176" t="s">
        <v>44</v>
      </c>
      <c r="M91" s="175"/>
      <c r="N91" s="176" t="s">
        <v>42</v>
      </c>
      <c r="O91" s="176"/>
      <c r="P91" s="176" t="s">
        <v>43</v>
      </c>
      <c r="Q91" s="176"/>
      <c r="R91" s="316" t="s">
        <v>44</v>
      </c>
    </row>
    <row r="92" spans="1:18" s="172" customFormat="1" ht="20.5" customHeight="1" x14ac:dyDescent="0.3">
      <c r="A92" s="169"/>
      <c r="B92" s="169"/>
      <c r="C92" s="169"/>
      <c r="D92" s="169"/>
      <c r="E92" s="169"/>
      <c r="F92" s="177" t="s">
        <v>45</v>
      </c>
      <c r="G92" s="177"/>
      <c r="H92" s="328" t="s">
        <v>5</v>
      </c>
      <c r="I92" s="328"/>
      <c r="J92" s="328"/>
      <c r="K92" s="177"/>
      <c r="L92" s="177" t="s">
        <v>46</v>
      </c>
      <c r="M92" s="169"/>
      <c r="N92" s="328" t="s">
        <v>5</v>
      </c>
      <c r="O92" s="328"/>
      <c r="P92" s="328"/>
      <c r="Q92" s="200"/>
      <c r="R92" s="315" t="s">
        <v>46</v>
      </c>
    </row>
    <row r="93" spans="1:18" s="172" customFormat="1" ht="21" customHeight="1" x14ac:dyDescent="0.3">
      <c r="A93" s="171"/>
      <c r="B93" s="179" t="s">
        <v>89</v>
      </c>
      <c r="C93" s="178" t="s">
        <v>90</v>
      </c>
      <c r="D93" s="178"/>
      <c r="E93" s="178"/>
      <c r="F93" s="175"/>
      <c r="G93" s="175"/>
      <c r="H93" s="175"/>
      <c r="I93" s="175"/>
      <c r="J93" s="175"/>
      <c r="K93" s="175"/>
      <c r="L93" s="175"/>
      <c r="M93" s="178"/>
      <c r="N93" s="180"/>
      <c r="O93" s="181"/>
      <c r="P93" s="180"/>
      <c r="Q93" s="181"/>
      <c r="R93" s="288"/>
    </row>
    <row r="94" spans="1:18" s="172" customFormat="1" ht="21" customHeight="1" x14ac:dyDescent="0.3">
      <c r="A94" s="171"/>
      <c r="B94" s="178"/>
      <c r="C94" s="183" t="s">
        <v>50</v>
      </c>
      <c r="D94" s="178"/>
      <c r="E94" s="178" t="s">
        <v>91</v>
      </c>
      <c r="F94" s="185"/>
      <c r="G94" s="185"/>
      <c r="H94" s="185"/>
      <c r="I94" s="185"/>
      <c r="J94" s="185"/>
      <c r="K94" s="185"/>
      <c r="L94" s="185"/>
      <c r="M94" s="178"/>
      <c r="N94" s="180"/>
      <c r="O94" s="181"/>
      <c r="P94" s="180"/>
      <c r="Q94" s="181"/>
      <c r="R94" s="289"/>
    </row>
    <row r="95" spans="1:18" s="172" customFormat="1" ht="21" customHeight="1" x14ac:dyDescent="0.3">
      <c r="A95" s="171"/>
      <c r="B95" s="178"/>
      <c r="C95" s="169"/>
      <c r="D95" s="178"/>
      <c r="E95" s="178" t="s">
        <v>92</v>
      </c>
      <c r="F95" s="175"/>
      <c r="G95" s="175"/>
      <c r="H95" s="175"/>
      <c r="I95" s="175"/>
      <c r="J95" s="175"/>
      <c r="K95" s="175"/>
      <c r="L95" s="175"/>
      <c r="M95" s="178"/>
      <c r="N95" s="180"/>
      <c r="O95" s="181"/>
      <c r="P95" s="180"/>
      <c r="Q95" s="201"/>
      <c r="R95" s="289"/>
    </row>
    <row r="96" spans="1:18" s="172" customFormat="1" ht="21" customHeight="1" x14ac:dyDescent="0.3">
      <c r="A96" s="171"/>
      <c r="B96" s="178"/>
      <c r="C96" s="178"/>
      <c r="D96" s="178" t="s">
        <v>93</v>
      </c>
      <c r="E96" s="178"/>
      <c r="F96" s="175"/>
      <c r="G96" s="175"/>
      <c r="H96" s="175"/>
      <c r="I96" s="175"/>
      <c r="J96" s="175"/>
      <c r="K96" s="175"/>
      <c r="L96" s="175"/>
      <c r="M96" s="178"/>
      <c r="N96" s="186"/>
      <c r="O96" s="181"/>
      <c r="P96" s="180"/>
      <c r="Q96" s="201"/>
      <c r="R96" s="289"/>
    </row>
    <row r="97" spans="1:18" s="172" customFormat="1" ht="21" customHeight="1" x14ac:dyDescent="0.3">
      <c r="A97" s="171"/>
      <c r="B97" s="178"/>
      <c r="C97" s="178"/>
      <c r="D97" s="178" t="s">
        <v>94</v>
      </c>
      <c r="E97" s="178"/>
      <c r="F97" s="203"/>
      <c r="G97" s="203"/>
      <c r="H97" s="203"/>
      <c r="I97" s="203"/>
      <c r="J97" s="203"/>
      <c r="K97" s="203"/>
      <c r="L97" s="203"/>
      <c r="M97" s="178"/>
      <c r="N97" s="186"/>
      <c r="O97" s="181"/>
      <c r="P97" s="180"/>
      <c r="Q97" s="201"/>
      <c r="R97" s="289"/>
    </row>
    <row r="98" spans="1:18" s="172" customFormat="1" ht="21" customHeight="1" x14ac:dyDescent="0.3">
      <c r="A98" s="171"/>
      <c r="B98" s="178"/>
      <c r="C98" s="178"/>
      <c r="D98" s="178" t="s">
        <v>95</v>
      </c>
      <c r="E98" s="178"/>
      <c r="F98" s="203"/>
      <c r="G98" s="203"/>
      <c r="H98" s="203"/>
      <c r="I98" s="203"/>
      <c r="J98" s="203"/>
      <c r="K98" s="203"/>
      <c r="L98" s="203"/>
      <c r="M98" s="178"/>
      <c r="N98" s="186"/>
      <c r="O98" s="181"/>
      <c r="P98" s="180"/>
      <c r="Q98" s="201"/>
      <c r="R98" s="289"/>
    </row>
    <row r="99" spans="1:18" s="172" customFormat="1" ht="21" customHeight="1" x14ac:dyDescent="0.3">
      <c r="A99" s="171"/>
      <c r="B99" s="178"/>
      <c r="C99" s="178"/>
      <c r="D99" s="169" t="s">
        <v>96</v>
      </c>
      <c r="E99" s="178"/>
      <c r="F99" s="190" t="s">
        <v>308</v>
      </c>
      <c r="G99" s="190"/>
      <c r="H99" s="190">
        <v>502467</v>
      </c>
      <c r="I99" s="190"/>
      <c r="J99" s="190"/>
      <c r="K99" s="190"/>
      <c r="L99" s="190"/>
      <c r="M99" s="178"/>
      <c r="N99" s="186">
        <v>502467</v>
      </c>
      <c r="O99" s="186"/>
      <c r="P99" s="186"/>
      <c r="Q99" s="186"/>
      <c r="R99" s="293"/>
    </row>
    <row r="100" spans="1:18" s="172" customFormat="1" ht="21" customHeight="1" x14ac:dyDescent="0.3">
      <c r="A100" s="171"/>
      <c r="B100" s="178"/>
      <c r="C100" s="178"/>
      <c r="D100" s="178" t="s">
        <v>54</v>
      </c>
      <c r="E100" s="178"/>
      <c r="F100" s="169"/>
      <c r="G100" s="169"/>
      <c r="H100" s="151">
        <v>54207</v>
      </c>
      <c r="I100" s="169"/>
      <c r="J100" s="169"/>
      <c r="K100" s="169"/>
      <c r="L100" s="169"/>
      <c r="M100" s="178"/>
      <c r="N100" s="287">
        <v>52859</v>
      </c>
      <c r="O100" s="186"/>
      <c r="P100" s="287"/>
      <c r="Q100" s="186"/>
      <c r="R100" s="294"/>
    </row>
    <row r="101" spans="1:18" s="172" customFormat="1" ht="21" customHeight="1" x14ac:dyDescent="0.3">
      <c r="A101" s="171"/>
      <c r="B101" s="171"/>
      <c r="C101" s="171"/>
      <c r="D101" s="178"/>
      <c r="E101" s="171"/>
      <c r="H101" s="212">
        <f>SUM(H99:H100)</f>
        <v>556674</v>
      </c>
      <c r="I101" s="194"/>
      <c r="J101" s="193">
        <v>567701</v>
      </c>
      <c r="K101" s="196"/>
      <c r="L101" s="314">
        <f>ROUND((J101/$J$213)*100,2)</f>
        <v>4.3899999999999997</v>
      </c>
      <c r="M101" s="171"/>
      <c r="N101" s="212">
        <f>SUM(N99:N100)</f>
        <v>555326</v>
      </c>
      <c r="O101" s="301"/>
      <c r="P101" s="300">
        <v>567730</v>
      </c>
      <c r="Q101" s="301"/>
      <c r="R101" s="298">
        <f>ROUND((P101/$P$213)*100,2)</f>
        <v>4.33</v>
      </c>
    </row>
    <row r="102" spans="1:18" s="172" customFormat="1" ht="21" customHeight="1" x14ac:dyDescent="0.3">
      <c r="A102" s="171"/>
      <c r="B102" s="179"/>
      <c r="C102" s="178"/>
      <c r="D102" s="178"/>
      <c r="E102" s="178"/>
      <c r="F102" s="175"/>
      <c r="G102" s="175"/>
      <c r="H102" s="175"/>
      <c r="I102" s="175"/>
      <c r="J102" s="175"/>
      <c r="K102" s="175"/>
      <c r="L102" s="175"/>
      <c r="M102" s="178"/>
      <c r="N102" s="301"/>
      <c r="O102" s="301"/>
      <c r="P102" s="301"/>
      <c r="Q102" s="301"/>
      <c r="R102" s="304"/>
    </row>
    <row r="103" spans="1:18" s="172" customFormat="1" ht="21" customHeight="1" x14ac:dyDescent="0.3">
      <c r="A103" s="171"/>
      <c r="B103" s="179" t="s">
        <v>97</v>
      </c>
      <c r="C103" s="178" t="s">
        <v>98</v>
      </c>
      <c r="D103" s="178"/>
      <c r="E103" s="178"/>
      <c r="F103" s="175"/>
      <c r="G103" s="175"/>
      <c r="H103" s="175"/>
      <c r="I103" s="175"/>
      <c r="J103" s="175"/>
      <c r="K103" s="175"/>
      <c r="L103" s="175"/>
      <c r="M103" s="178"/>
      <c r="N103" s="186"/>
      <c r="O103" s="186"/>
      <c r="P103" s="186"/>
      <c r="Q103" s="186"/>
      <c r="R103" s="293"/>
    </row>
    <row r="104" spans="1:18" s="172" customFormat="1" ht="21" customHeight="1" x14ac:dyDescent="0.3">
      <c r="A104" s="171"/>
      <c r="B104" s="178"/>
      <c r="C104" s="183" t="s">
        <v>50</v>
      </c>
      <c r="D104" s="178"/>
      <c r="E104" s="178" t="s">
        <v>99</v>
      </c>
      <c r="F104" s="207"/>
      <c r="G104" s="207"/>
      <c r="H104" s="207"/>
      <c r="I104" s="207"/>
      <c r="J104" s="207"/>
      <c r="K104" s="207"/>
      <c r="L104" s="207"/>
      <c r="M104" s="178"/>
      <c r="N104" s="186"/>
      <c r="O104" s="186"/>
      <c r="P104" s="186"/>
      <c r="Q104" s="186"/>
      <c r="R104" s="293"/>
    </row>
    <row r="105" spans="1:18" s="172" customFormat="1" ht="21" customHeight="1" x14ac:dyDescent="0.3">
      <c r="A105" s="171"/>
      <c r="B105" s="178"/>
      <c r="C105" s="169"/>
      <c r="D105" s="178"/>
      <c r="E105" s="178" t="s">
        <v>100</v>
      </c>
      <c r="F105" s="175"/>
      <c r="G105" s="175"/>
      <c r="H105" s="175"/>
      <c r="I105" s="175"/>
      <c r="J105" s="175"/>
      <c r="K105" s="175"/>
      <c r="L105" s="175"/>
      <c r="M105" s="178"/>
      <c r="N105" s="186"/>
      <c r="O105" s="186"/>
      <c r="P105" s="186"/>
      <c r="Q105" s="186"/>
      <c r="R105" s="293"/>
    </row>
    <row r="106" spans="1:18" s="172" customFormat="1" ht="21" customHeight="1" x14ac:dyDescent="0.3">
      <c r="A106" s="171"/>
      <c r="B106" s="178"/>
      <c r="C106" s="169"/>
      <c r="D106" s="178"/>
      <c r="E106" s="178" t="s">
        <v>101</v>
      </c>
      <c r="F106" s="175"/>
      <c r="G106" s="175"/>
      <c r="H106" s="175"/>
      <c r="I106" s="175"/>
      <c r="J106" s="175"/>
      <c r="K106" s="175"/>
      <c r="L106" s="175"/>
      <c r="M106" s="178"/>
      <c r="N106" s="186"/>
      <c r="O106" s="186"/>
      <c r="P106" s="186"/>
      <c r="Q106" s="186"/>
      <c r="R106" s="293"/>
    </row>
    <row r="107" spans="1:18" s="172" customFormat="1" ht="21" customHeight="1" x14ac:dyDescent="0.3">
      <c r="A107" s="171"/>
      <c r="B107" s="178"/>
      <c r="C107" s="178"/>
      <c r="D107" s="178" t="s">
        <v>102</v>
      </c>
      <c r="E107" s="178"/>
      <c r="F107" s="175"/>
      <c r="G107" s="175"/>
      <c r="H107" s="175"/>
      <c r="I107" s="175"/>
      <c r="J107" s="175"/>
      <c r="K107" s="175"/>
      <c r="L107" s="175"/>
      <c r="M107" s="178"/>
      <c r="N107" s="186"/>
      <c r="O107" s="186"/>
      <c r="P107" s="186"/>
      <c r="Q107" s="186"/>
      <c r="R107" s="293"/>
    </row>
    <row r="108" spans="1:18" s="172" customFormat="1" ht="21" customHeight="1" x14ac:dyDescent="0.3">
      <c r="A108" s="171"/>
      <c r="B108" s="178"/>
      <c r="C108" s="178"/>
      <c r="D108" s="169" t="s">
        <v>289</v>
      </c>
      <c r="E108" s="178"/>
      <c r="N108" s="186"/>
      <c r="O108" s="186"/>
      <c r="P108" s="186"/>
      <c r="Q108" s="186"/>
      <c r="R108" s="293"/>
    </row>
    <row r="109" spans="1:18" s="172" customFormat="1" ht="21" customHeight="1" x14ac:dyDescent="0.3">
      <c r="A109" s="171"/>
      <c r="B109" s="178"/>
      <c r="C109" s="178"/>
      <c r="D109" s="169" t="s">
        <v>80</v>
      </c>
      <c r="E109" s="178"/>
      <c r="F109" s="190" t="s">
        <v>295</v>
      </c>
      <c r="G109" s="190"/>
      <c r="H109" s="190">
        <v>223769</v>
      </c>
      <c r="I109" s="190"/>
      <c r="J109" s="190"/>
      <c r="K109" s="190"/>
      <c r="L109" s="190"/>
      <c r="M109" s="178"/>
      <c r="N109" s="186">
        <v>223769</v>
      </c>
      <c r="O109" s="186"/>
      <c r="P109" s="186"/>
      <c r="Q109" s="186"/>
      <c r="R109" s="293"/>
    </row>
    <row r="110" spans="1:18" s="172" customFormat="1" ht="21" customHeight="1" x14ac:dyDescent="0.3">
      <c r="A110" s="171"/>
      <c r="B110" s="178"/>
      <c r="C110" s="178"/>
      <c r="D110" s="178" t="s">
        <v>54</v>
      </c>
      <c r="E110" s="178"/>
      <c r="F110" s="190"/>
      <c r="G110" s="190"/>
      <c r="H110" s="190">
        <v>8451</v>
      </c>
      <c r="I110" s="190"/>
      <c r="J110" s="190"/>
      <c r="K110" s="190"/>
      <c r="L110" s="190"/>
      <c r="M110" s="178"/>
      <c r="N110" s="186">
        <v>7947</v>
      </c>
      <c r="O110" s="186"/>
      <c r="P110" s="186"/>
      <c r="Q110" s="186"/>
      <c r="R110" s="293"/>
    </row>
    <row r="111" spans="1:18" s="172" customFormat="1" ht="21" customHeight="1" x14ac:dyDescent="0.3">
      <c r="A111" s="171"/>
      <c r="B111" s="178"/>
      <c r="C111" s="178"/>
      <c r="D111" s="178" t="s">
        <v>68</v>
      </c>
      <c r="E111" s="178"/>
      <c r="F111" s="169"/>
      <c r="G111" s="169"/>
      <c r="H111" s="151">
        <v>7438</v>
      </c>
      <c r="I111" s="169"/>
      <c r="J111" s="169"/>
      <c r="K111" s="169"/>
      <c r="L111" s="169"/>
      <c r="M111" s="178"/>
      <c r="N111" s="287">
        <v>7438</v>
      </c>
      <c r="O111" s="186"/>
      <c r="P111" s="287"/>
      <c r="Q111" s="186"/>
      <c r="R111" s="294"/>
    </row>
    <row r="112" spans="1:18" s="172" customFormat="1" ht="21" customHeight="1" x14ac:dyDescent="0.3">
      <c r="A112" s="171"/>
      <c r="B112" s="171"/>
      <c r="C112" s="171"/>
      <c r="D112" s="178"/>
      <c r="E112" s="171"/>
      <c r="H112" s="212">
        <f>SUM(H109:H111)</f>
        <v>239658</v>
      </c>
      <c r="I112" s="194"/>
      <c r="J112" s="193">
        <v>213530</v>
      </c>
      <c r="K112" s="196"/>
      <c r="L112" s="314">
        <f>ROUND((J112/$J$213)*100,2)</f>
        <v>1.65</v>
      </c>
      <c r="M112" s="171"/>
      <c r="N112" s="212">
        <f>SUM(N109:N111)</f>
        <v>239154</v>
      </c>
      <c r="O112" s="301"/>
      <c r="P112" s="300">
        <v>204711</v>
      </c>
      <c r="Q112" s="301"/>
      <c r="R112" s="298">
        <f>ROUND((P112/$P$213)*100,2)</f>
        <v>1.56</v>
      </c>
    </row>
    <row r="113" spans="1:18" s="172" customFormat="1" ht="22" x14ac:dyDescent="0.3">
      <c r="A113" s="171"/>
      <c r="B113" s="171"/>
      <c r="C113" s="171"/>
      <c r="D113" s="178"/>
      <c r="E113" s="171"/>
      <c r="M113" s="171"/>
      <c r="N113" s="286"/>
      <c r="O113" s="286"/>
      <c r="P113" s="286"/>
      <c r="Q113" s="285"/>
      <c r="R113" s="297"/>
    </row>
    <row r="114" spans="1:18" s="172" customFormat="1" ht="21" customHeight="1" x14ac:dyDescent="0.35">
      <c r="A114" s="131" t="s">
        <v>0</v>
      </c>
      <c r="B114" s="171"/>
      <c r="C114" s="171"/>
      <c r="D114" s="171"/>
      <c r="E114" s="17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291"/>
    </row>
    <row r="115" spans="1:18" s="172" customFormat="1" ht="21" customHeight="1" x14ac:dyDescent="0.35">
      <c r="A115" s="170" t="s">
        <v>60</v>
      </c>
      <c r="B115" s="171"/>
      <c r="C115" s="171"/>
      <c r="D115" s="171"/>
      <c r="E115" s="171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3"/>
      <c r="Q115" s="132"/>
      <c r="R115" s="291"/>
    </row>
    <row r="116" spans="1:18" s="172" customFormat="1" ht="21" customHeight="1" x14ac:dyDescent="0.3">
      <c r="A116" s="171"/>
      <c r="B116" s="171"/>
      <c r="C116" s="171"/>
      <c r="D116" s="171"/>
      <c r="E116" s="171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3"/>
      <c r="Q116" s="132"/>
      <c r="R116" s="291"/>
    </row>
    <row r="117" spans="1:18" s="172" customFormat="1" ht="21" customHeight="1" x14ac:dyDescent="0.3">
      <c r="A117" s="169"/>
      <c r="B117" s="169"/>
      <c r="C117" s="169"/>
      <c r="D117" s="169"/>
      <c r="E117" s="169"/>
      <c r="F117" s="199"/>
      <c r="G117" s="199"/>
      <c r="H117" s="333" t="s">
        <v>350</v>
      </c>
      <c r="I117" s="334"/>
      <c r="J117" s="334"/>
      <c r="K117" s="334"/>
      <c r="L117" s="334"/>
      <c r="M117" s="175"/>
      <c r="N117" s="333" t="s">
        <v>336</v>
      </c>
      <c r="O117" s="334"/>
      <c r="P117" s="334"/>
      <c r="Q117" s="334"/>
      <c r="R117" s="334"/>
    </row>
    <row r="118" spans="1:18" s="172" customFormat="1" ht="21" customHeight="1" x14ac:dyDescent="0.3">
      <c r="A118" s="169"/>
      <c r="B118" s="169"/>
      <c r="C118" s="169"/>
      <c r="D118" s="169"/>
      <c r="E118" s="169"/>
      <c r="F118" s="175" t="s">
        <v>38</v>
      </c>
      <c r="G118" s="175"/>
      <c r="H118" s="175"/>
      <c r="I118" s="175"/>
      <c r="J118" s="175"/>
      <c r="K118" s="175"/>
      <c r="L118" s="176" t="s">
        <v>39</v>
      </c>
      <c r="M118" s="175"/>
      <c r="N118" s="176"/>
      <c r="O118" s="176"/>
      <c r="P118" s="176"/>
      <c r="Q118" s="176"/>
      <c r="R118" s="316" t="s">
        <v>39</v>
      </c>
    </row>
    <row r="119" spans="1:18" s="172" customFormat="1" ht="21" customHeight="1" x14ac:dyDescent="0.3">
      <c r="A119" s="335" t="s">
        <v>40</v>
      </c>
      <c r="B119" s="335"/>
      <c r="C119" s="335"/>
      <c r="D119" s="335"/>
      <c r="E119" s="335"/>
      <c r="F119" s="175" t="s">
        <v>41</v>
      </c>
      <c r="G119" s="175"/>
      <c r="H119" s="176" t="s">
        <v>42</v>
      </c>
      <c r="I119" s="175"/>
      <c r="J119" s="176" t="s">
        <v>43</v>
      </c>
      <c r="K119" s="175"/>
      <c r="L119" s="176" t="s">
        <v>44</v>
      </c>
      <c r="M119" s="175"/>
      <c r="N119" s="176" t="s">
        <v>42</v>
      </c>
      <c r="O119" s="176"/>
      <c r="P119" s="176" t="s">
        <v>43</v>
      </c>
      <c r="Q119" s="176"/>
      <c r="R119" s="316" t="s">
        <v>44</v>
      </c>
    </row>
    <row r="120" spans="1:18" s="172" customFormat="1" ht="21" customHeight="1" x14ac:dyDescent="0.3">
      <c r="A120" s="169"/>
      <c r="B120" s="169"/>
      <c r="C120" s="169"/>
      <c r="D120" s="169"/>
      <c r="E120" s="169"/>
      <c r="F120" s="177" t="s">
        <v>45</v>
      </c>
      <c r="G120" s="177"/>
      <c r="H120" s="328" t="s">
        <v>5</v>
      </c>
      <c r="I120" s="328"/>
      <c r="J120" s="328"/>
      <c r="K120" s="177"/>
      <c r="L120" s="177" t="s">
        <v>46</v>
      </c>
      <c r="M120" s="169"/>
      <c r="N120" s="328" t="s">
        <v>5</v>
      </c>
      <c r="O120" s="328"/>
      <c r="P120" s="328"/>
      <c r="Q120" s="200"/>
      <c r="R120" s="315" t="s">
        <v>46</v>
      </c>
    </row>
    <row r="121" spans="1:18" s="172" customFormat="1" ht="21" customHeight="1" x14ac:dyDescent="0.3">
      <c r="A121" s="171"/>
      <c r="B121" s="179" t="s">
        <v>103</v>
      </c>
      <c r="C121" s="178" t="s">
        <v>104</v>
      </c>
      <c r="D121" s="178"/>
      <c r="E121" s="178"/>
      <c r="F121" s="175"/>
      <c r="G121" s="175"/>
      <c r="H121" s="175"/>
      <c r="I121" s="175"/>
      <c r="J121" s="175"/>
      <c r="K121" s="175"/>
      <c r="L121" s="175"/>
      <c r="M121" s="178"/>
      <c r="N121" s="180"/>
      <c r="O121" s="181"/>
      <c r="P121" s="180"/>
      <c r="Q121" s="181"/>
      <c r="R121" s="288"/>
    </row>
    <row r="122" spans="1:18" s="172" customFormat="1" ht="21" customHeight="1" x14ac:dyDescent="0.3">
      <c r="A122" s="171"/>
      <c r="B122" s="178"/>
      <c r="C122" s="183" t="s">
        <v>50</v>
      </c>
      <c r="D122" s="178"/>
      <c r="E122" s="178" t="s">
        <v>105</v>
      </c>
      <c r="F122" s="207" t="s">
        <v>106</v>
      </c>
      <c r="G122" s="207"/>
      <c r="H122" s="207"/>
      <c r="I122" s="207"/>
      <c r="J122" s="207"/>
      <c r="K122" s="207"/>
      <c r="L122" s="207"/>
      <c r="M122" s="178"/>
      <c r="N122" s="180"/>
      <c r="O122" s="181"/>
      <c r="P122" s="180"/>
      <c r="Q122" s="181"/>
      <c r="R122" s="289"/>
    </row>
    <row r="123" spans="1:18" s="172" customFormat="1" ht="21" customHeight="1" x14ac:dyDescent="0.3">
      <c r="A123" s="171"/>
      <c r="B123" s="178"/>
      <c r="C123" s="169"/>
      <c r="D123" s="178"/>
      <c r="E123" s="178" t="s">
        <v>107</v>
      </c>
      <c r="F123" s="175"/>
      <c r="G123" s="175"/>
      <c r="H123" s="175"/>
      <c r="I123" s="175"/>
      <c r="J123" s="175"/>
      <c r="K123" s="175"/>
      <c r="L123" s="175"/>
      <c r="M123" s="178"/>
      <c r="N123" s="180"/>
      <c r="O123" s="181"/>
      <c r="P123" s="180"/>
      <c r="Q123" s="201"/>
      <c r="R123" s="289"/>
    </row>
    <row r="124" spans="1:18" s="172" customFormat="1" ht="21" customHeight="1" x14ac:dyDescent="0.3">
      <c r="A124" s="171"/>
      <c r="B124" s="178"/>
      <c r="C124" s="178"/>
      <c r="D124" s="178" t="s">
        <v>65</v>
      </c>
      <c r="E124" s="178"/>
      <c r="F124" s="175"/>
      <c r="G124" s="175"/>
      <c r="H124" s="175"/>
      <c r="I124" s="175"/>
      <c r="J124" s="175"/>
      <c r="K124" s="175"/>
      <c r="L124" s="175"/>
      <c r="M124" s="178"/>
      <c r="N124" s="186"/>
      <c r="O124" s="181"/>
      <c r="P124" s="180"/>
      <c r="Q124" s="201"/>
      <c r="R124" s="289"/>
    </row>
    <row r="125" spans="1:18" s="172" customFormat="1" ht="21" customHeight="1" x14ac:dyDescent="0.3">
      <c r="A125" s="171"/>
      <c r="B125" s="178"/>
      <c r="C125" s="178"/>
      <c r="D125" s="178" t="s">
        <v>108</v>
      </c>
      <c r="E125" s="178"/>
      <c r="F125" s="203"/>
      <c r="G125" s="203"/>
      <c r="H125" s="203"/>
      <c r="I125" s="203"/>
      <c r="J125" s="203"/>
      <c r="K125" s="203"/>
      <c r="L125" s="203"/>
      <c r="M125" s="178"/>
      <c r="N125" s="186"/>
      <c r="O125" s="181"/>
      <c r="P125" s="180"/>
      <c r="Q125" s="201"/>
      <c r="R125" s="289"/>
    </row>
    <row r="126" spans="1:18" s="172" customFormat="1" ht="21" customHeight="1" x14ac:dyDescent="0.3">
      <c r="A126" s="171"/>
      <c r="B126" s="178"/>
      <c r="C126" s="178"/>
      <c r="D126" s="169" t="s">
        <v>80</v>
      </c>
      <c r="E126" s="178"/>
      <c r="F126" s="190" t="s">
        <v>296</v>
      </c>
      <c r="G126" s="190"/>
      <c r="H126" s="190">
        <v>302364</v>
      </c>
      <c r="I126" s="190"/>
      <c r="J126" s="190"/>
      <c r="K126" s="190"/>
      <c r="L126" s="190"/>
      <c r="M126" s="178"/>
      <c r="N126" s="186">
        <v>302364</v>
      </c>
      <c r="O126" s="186"/>
      <c r="P126" s="186"/>
      <c r="Q126" s="186"/>
      <c r="R126" s="293"/>
    </row>
    <row r="127" spans="1:18" s="172" customFormat="1" ht="21" customHeight="1" x14ac:dyDescent="0.3">
      <c r="A127" s="171"/>
      <c r="B127" s="178"/>
      <c r="C127" s="178"/>
      <c r="D127" s="178" t="s">
        <v>54</v>
      </c>
      <c r="E127" s="178"/>
      <c r="F127" s="169"/>
      <c r="G127" s="169"/>
      <c r="H127" s="151">
        <v>35187</v>
      </c>
      <c r="I127" s="169"/>
      <c r="J127" s="169"/>
      <c r="K127" s="169"/>
      <c r="L127" s="169"/>
      <c r="M127" s="178"/>
      <c r="N127" s="186">
        <v>35095</v>
      </c>
      <c r="O127" s="186"/>
      <c r="P127" s="186"/>
      <c r="Q127" s="186"/>
      <c r="R127" s="293"/>
    </row>
    <row r="128" spans="1:18" s="172" customFormat="1" ht="21" customHeight="1" x14ac:dyDescent="0.3">
      <c r="A128" s="171"/>
      <c r="B128" s="178"/>
      <c r="C128" s="178"/>
      <c r="D128" s="178" t="s">
        <v>68</v>
      </c>
      <c r="E128" s="178"/>
      <c r="F128" s="169"/>
      <c r="G128" s="169"/>
      <c r="H128" s="151">
        <v>6605</v>
      </c>
      <c r="I128" s="169"/>
      <c r="J128" s="169"/>
      <c r="K128" s="169"/>
      <c r="L128" s="169"/>
      <c r="M128" s="178"/>
      <c r="N128" s="287">
        <v>6605</v>
      </c>
      <c r="O128" s="186"/>
      <c r="P128" s="287"/>
      <c r="Q128" s="186"/>
      <c r="R128" s="294"/>
    </row>
    <row r="129" spans="1:18" s="172" customFormat="1" ht="21" customHeight="1" x14ac:dyDescent="0.3">
      <c r="A129" s="171"/>
      <c r="B129" s="171"/>
      <c r="C129" s="171"/>
      <c r="D129" s="178"/>
      <c r="E129" s="171"/>
      <c r="H129" s="212">
        <f>SUM(H126:H128)</f>
        <v>344156</v>
      </c>
      <c r="I129" s="194"/>
      <c r="J129" s="193">
        <v>231924</v>
      </c>
      <c r="K129" s="196"/>
      <c r="L129" s="314">
        <f>ROUND((J129/$J$213)*100,2)</f>
        <v>1.79</v>
      </c>
      <c r="M129" s="171"/>
      <c r="N129" s="212">
        <f>SUM(N126:N128)</f>
        <v>344064</v>
      </c>
      <c r="O129" s="301"/>
      <c r="P129" s="300">
        <v>301987</v>
      </c>
      <c r="Q129" s="301"/>
      <c r="R129" s="298">
        <f>ROUND((P129/$P$213)*100,2)</f>
        <v>2.2999999999999998</v>
      </c>
    </row>
    <row r="130" spans="1:18" s="172" customFormat="1" ht="21" customHeight="1" x14ac:dyDescent="0.3">
      <c r="A130" s="171"/>
      <c r="B130" s="171"/>
      <c r="C130" s="171"/>
      <c r="D130" s="178"/>
      <c r="E130" s="171"/>
      <c r="H130" s="197"/>
      <c r="I130" s="194"/>
      <c r="J130" s="197"/>
      <c r="K130" s="196"/>
      <c r="L130" s="206"/>
      <c r="M130" s="171"/>
      <c r="N130" s="186"/>
      <c r="O130" s="186"/>
      <c r="P130" s="186"/>
      <c r="Q130" s="186"/>
      <c r="R130" s="293"/>
    </row>
    <row r="131" spans="1:18" s="172" customFormat="1" ht="21" customHeight="1" x14ac:dyDescent="0.3">
      <c r="A131" s="171"/>
      <c r="B131" s="179" t="s">
        <v>109</v>
      </c>
      <c r="C131" s="178" t="s">
        <v>110</v>
      </c>
      <c r="D131" s="178"/>
      <c r="E131" s="178"/>
      <c r="F131" s="175"/>
      <c r="G131" s="175"/>
      <c r="H131" s="175"/>
      <c r="I131" s="175"/>
      <c r="J131" s="175"/>
      <c r="K131" s="175"/>
      <c r="L131" s="182"/>
      <c r="M131" s="178"/>
      <c r="N131" s="186"/>
      <c r="O131" s="186"/>
      <c r="P131" s="186"/>
      <c r="Q131" s="186"/>
      <c r="R131" s="293"/>
    </row>
    <row r="132" spans="1:18" s="172" customFormat="1" ht="21" customHeight="1" x14ac:dyDescent="0.3">
      <c r="A132" s="171"/>
      <c r="B132" s="178"/>
      <c r="C132" s="183" t="s">
        <v>50</v>
      </c>
      <c r="D132" s="178"/>
      <c r="E132" s="178" t="s">
        <v>111</v>
      </c>
      <c r="F132" s="185"/>
      <c r="G132" s="185"/>
      <c r="H132" s="185"/>
      <c r="I132" s="185"/>
      <c r="J132" s="185"/>
      <c r="K132" s="185"/>
      <c r="L132" s="178"/>
      <c r="M132" s="178"/>
      <c r="N132" s="186"/>
      <c r="O132" s="186"/>
      <c r="P132" s="186"/>
      <c r="Q132" s="186"/>
      <c r="R132" s="293"/>
    </row>
    <row r="133" spans="1:18" s="172" customFormat="1" ht="21" customHeight="1" x14ac:dyDescent="0.3">
      <c r="A133" s="171"/>
      <c r="B133" s="178"/>
      <c r="C133" s="169"/>
      <c r="D133" s="178"/>
      <c r="E133" s="178" t="s">
        <v>112</v>
      </c>
      <c r="F133" s="175"/>
      <c r="G133" s="175"/>
      <c r="H133" s="175"/>
      <c r="I133" s="175"/>
      <c r="J133" s="175"/>
      <c r="K133" s="175"/>
      <c r="L133" s="202"/>
      <c r="M133" s="178"/>
      <c r="N133" s="186"/>
      <c r="O133" s="186"/>
      <c r="P133" s="186"/>
      <c r="Q133" s="186"/>
      <c r="R133" s="293"/>
    </row>
    <row r="134" spans="1:18" s="172" customFormat="1" ht="21" customHeight="1" x14ac:dyDescent="0.3">
      <c r="A134" s="171"/>
      <c r="B134" s="178"/>
      <c r="C134" s="178"/>
      <c r="D134" s="178" t="s">
        <v>113</v>
      </c>
      <c r="E134" s="178"/>
      <c r="F134" s="175"/>
      <c r="G134" s="175"/>
      <c r="H134" s="175"/>
      <c r="I134" s="175"/>
      <c r="J134" s="175"/>
      <c r="K134" s="175"/>
      <c r="L134" s="202"/>
      <c r="M134" s="178"/>
      <c r="N134" s="186"/>
      <c r="O134" s="186"/>
      <c r="P134" s="186"/>
      <c r="Q134" s="186"/>
      <c r="R134" s="293"/>
    </row>
    <row r="135" spans="1:18" s="172" customFormat="1" ht="21" customHeight="1" x14ac:dyDescent="0.3">
      <c r="A135" s="171"/>
      <c r="B135" s="178"/>
      <c r="C135" s="178"/>
      <c r="D135" s="169" t="s">
        <v>114</v>
      </c>
      <c r="E135" s="178"/>
      <c r="F135" s="190"/>
      <c r="G135" s="190"/>
      <c r="H135" s="190"/>
      <c r="I135" s="190"/>
      <c r="J135" s="190"/>
      <c r="K135" s="190"/>
      <c r="L135" s="202"/>
      <c r="M135" s="178"/>
      <c r="N135" s="186"/>
      <c r="O135" s="186"/>
      <c r="P135" s="186"/>
      <c r="Q135" s="186"/>
      <c r="R135" s="293"/>
    </row>
    <row r="136" spans="1:18" s="172" customFormat="1" ht="21" customHeight="1" x14ac:dyDescent="0.3">
      <c r="A136" s="171"/>
      <c r="B136" s="178"/>
      <c r="C136" s="178"/>
      <c r="D136" s="169" t="s">
        <v>80</v>
      </c>
      <c r="E136" s="178"/>
      <c r="F136" s="190" t="s">
        <v>297</v>
      </c>
      <c r="G136" s="190"/>
      <c r="H136" s="190">
        <v>516440</v>
      </c>
      <c r="I136" s="190"/>
      <c r="J136" s="190"/>
      <c r="K136" s="190"/>
      <c r="L136" s="202"/>
      <c r="M136" s="178"/>
      <c r="N136" s="186">
        <v>516440</v>
      </c>
      <c r="O136" s="186"/>
      <c r="P136" s="186"/>
      <c r="Q136" s="186"/>
      <c r="R136" s="293"/>
    </row>
    <row r="137" spans="1:18" s="172" customFormat="1" ht="21" customHeight="1" x14ac:dyDescent="0.3">
      <c r="A137" s="171"/>
      <c r="B137" s="178"/>
      <c r="C137" s="178"/>
      <c r="D137" s="178" t="s">
        <v>54</v>
      </c>
      <c r="E137" s="178"/>
      <c r="F137" s="190"/>
      <c r="G137" s="190"/>
      <c r="H137" s="190">
        <v>17423</v>
      </c>
      <c r="I137" s="190"/>
      <c r="J137" s="190"/>
      <c r="K137" s="190"/>
      <c r="L137" s="202"/>
      <c r="M137" s="178"/>
      <c r="N137" s="186">
        <v>16763</v>
      </c>
      <c r="O137" s="186"/>
      <c r="P137" s="186"/>
      <c r="Q137" s="186"/>
      <c r="R137" s="293"/>
    </row>
    <row r="138" spans="1:18" s="172" customFormat="1" ht="21" customHeight="1" x14ac:dyDescent="0.3">
      <c r="A138" s="171"/>
      <c r="B138" s="178"/>
      <c r="C138" s="178"/>
      <c r="D138" s="178" t="s">
        <v>68</v>
      </c>
      <c r="E138" s="178"/>
      <c r="F138" s="190"/>
      <c r="G138" s="190"/>
      <c r="H138" s="190">
        <v>217579</v>
      </c>
      <c r="I138" s="169"/>
      <c r="J138" s="169"/>
      <c r="K138" s="169"/>
      <c r="L138" s="169"/>
      <c r="M138" s="178"/>
      <c r="N138" s="287">
        <v>217579</v>
      </c>
      <c r="O138" s="186"/>
      <c r="P138" s="287"/>
      <c r="Q138" s="186"/>
      <c r="R138" s="294"/>
    </row>
    <row r="139" spans="1:18" s="172" customFormat="1" ht="21" customHeight="1" x14ac:dyDescent="0.3">
      <c r="A139" s="171"/>
      <c r="B139" s="171"/>
      <c r="C139" s="171"/>
      <c r="D139" s="178"/>
      <c r="E139" s="171"/>
      <c r="H139" s="212">
        <f>SUM(H136:H138)</f>
        <v>751442</v>
      </c>
      <c r="I139" s="194"/>
      <c r="J139" s="193">
        <v>653400</v>
      </c>
      <c r="K139" s="196"/>
      <c r="L139" s="314">
        <f>ROUND((J139/$J$213)*100,2)</f>
        <v>5.05</v>
      </c>
      <c r="M139" s="171"/>
      <c r="N139" s="212">
        <f>SUM(N136:N138)</f>
        <v>750782</v>
      </c>
      <c r="O139" s="301"/>
      <c r="P139" s="300">
        <v>655901</v>
      </c>
      <c r="Q139" s="301"/>
      <c r="R139" s="298">
        <f>ROUND((P139/$P$213)*100,2)</f>
        <v>5</v>
      </c>
    </row>
    <row r="140" spans="1:18" s="172" customFormat="1" ht="21" customHeight="1" x14ac:dyDescent="0.3">
      <c r="A140" s="171"/>
      <c r="B140" s="171"/>
      <c r="C140" s="171"/>
      <c r="D140" s="178"/>
      <c r="E140" s="171"/>
      <c r="H140" s="197"/>
      <c r="I140" s="194"/>
      <c r="J140" s="197"/>
      <c r="K140" s="196"/>
      <c r="L140" s="206"/>
      <c r="M140" s="171"/>
      <c r="N140" s="197"/>
      <c r="O140" s="194"/>
      <c r="P140" s="197"/>
      <c r="Q140" s="196"/>
      <c r="R140" s="295"/>
    </row>
    <row r="141" spans="1:18" s="172" customFormat="1" ht="21" customHeight="1" x14ac:dyDescent="0.35">
      <c r="A141" s="131" t="s">
        <v>0</v>
      </c>
      <c r="B141" s="171"/>
      <c r="C141" s="171"/>
      <c r="D141" s="171"/>
      <c r="E141" s="17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291"/>
    </row>
    <row r="142" spans="1:18" s="172" customFormat="1" ht="21" customHeight="1" x14ac:dyDescent="0.35">
      <c r="A142" s="170" t="s">
        <v>60</v>
      </c>
      <c r="B142" s="171"/>
      <c r="C142" s="171"/>
      <c r="D142" s="171"/>
      <c r="E142" s="171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3"/>
      <c r="Q142" s="132"/>
      <c r="R142" s="291"/>
    </row>
    <row r="143" spans="1:18" s="172" customFormat="1" ht="21" customHeight="1" x14ac:dyDescent="0.3">
      <c r="A143" s="171"/>
      <c r="B143" s="171"/>
      <c r="C143" s="171"/>
      <c r="D143" s="171"/>
      <c r="E143" s="171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3"/>
      <c r="Q143" s="132"/>
      <c r="R143" s="291"/>
    </row>
    <row r="144" spans="1:18" s="172" customFormat="1" ht="21" customHeight="1" x14ac:dyDescent="0.3">
      <c r="A144" s="169"/>
      <c r="B144" s="169"/>
      <c r="C144" s="169"/>
      <c r="D144" s="169"/>
      <c r="E144" s="169"/>
      <c r="F144" s="199"/>
      <c r="G144" s="199"/>
      <c r="H144" s="333" t="s">
        <v>350</v>
      </c>
      <c r="I144" s="334"/>
      <c r="J144" s="334"/>
      <c r="K144" s="334"/>
      <c r="L144" s="334"/>
      <c r="M144" s="175"/>
      <c r="N144" s="333" t="s">
        <v>336</v>
      </c>
      <c r="O144" s="334"/>
      <c r="P144" s="334"/>
      <c r="Q144" s="334"/>
      <c r="R144" s="334"/>
    </row>
    <row r="145" spans="1:18" s="172" customFormat="1" ht="21" customHeight="1" x14ac:dyDescent="0.3">
      <c r="A145" s="169"/>
      <c r="B145" s="169"/>
      <c r="C145" s="169"/>
      <c r="D145" s="169"/>
      <c r="E145" s="169"/>
      <c r="F145" s="175" t="s">
        <v>38</v>
      </c>
      <c r="G145" s="175"/>
      <c r="H145" s="175"/>
      <c r="I145" s="175"/>
      <c r="J145" s="175"/>
      <c r="K145" s="175"/>
      <c r="L145" s="176" t="s">
        <v>39</v>
      </c>
      <c r="M145" s="175"/>
      <c r="N145" s="176"/>
      <c r="O145" s="176"/>
      <c r="P145" s="176"/>
      <c r="Q145" s="176"/>
      <c r="R145" s="316" t="s">
        <v>39</v>
      </c>
    </row>
    <row r="146" spans="1:18" s="172" customFormat="1" ht="21" customHeight="1" x14ac:dyDescent="0.3">
      <c r="A146" s="335" t="s">
        <v>40</v>
      </c>
      <c r="B146" s="335"/>
      <c r="C146" s="335"/>
      <c r="D146" s="335"/>
      <c r="E146" s="335"/>
      <c r="F146" s="175" t="s">
        <v>41</v>
      </c>
      <c r="G146" s="175"/>
      <c r="H146" s="176" t="s">
        <v>42</v>
      </c>
      <c r="I146" s="175"/>
      <c r="J146" s="176" t="s">
        <v>43</v>
      </c>
      <c r="K146" s="175"/>
      <c r="L146" s="176" t="s">
        <v>44</v>
      </c>
      <c r="M146" s="175"/>
      <c r="N146" s="176" t="s">
        <v>42</v>
      </c>
      <c r="O146" s="176"/>
      <c r="P146" s="176" t="s">
        <v>43</v>
      </c>
      <c r="Q146" s="176"/>
      <c r="R146" s="316" t="s">
        <v>44</v>
      </c>
    </row>
    <row r="147" spans="1:18" s="172" customFormat="1" ht="21" customHeight="1" x14ac:dyDescent="0.3">
      <c r="A147" s="169"/>
      <c r="B147" s="169"/>
      <c r="C147" s="169"/>
      <c r="D147" s="169"/>
      <c r="E147" s="169"/>
      <c r="F147" s="177" t="s">
        <v>45</v>
      </c>
      <c r="G147" s="177"/>
      <c r="H147" s="328" t="s">
        <v>5</v>
      </c>
      <c r="I147" s="328"/>
      <c r="J147" s="328"/>
      <c r="K147" s="177"/>
      <c r="L147" s="177" t="s">
        <v>46</v>
      </c>
      <c r="M147" s="169"/>
      <c r="N147" s="328" t="s">
        <v>5</v>
      </c>
      <c r="O147" s="328"/>
      <c r="P147" s="328"/>
      <c r="Q147" s="200"/>
      <c r="R147" s="315" t="s">
        <v>46</v>
      </c>
    </row>
    <row r="148" spans="1:18" s="172" customFormat="1" ht="21" customHeight="1" x14ac:dyDescent="0.3">
      <c r="A148" s="171"/>
      <c r="B148" s="179" t="s">
        <v>115</v>
      </c>
      <c r="C148" s="178" t="s">
        <v>116</v>
      </c>
      <c r="D148" s="178"/>
      <c r="E148" s="178"/>
      <c r="F148" s="175"/>
      <c r="G148" s="175"/>
      <c r="H148" s="175"/>
      <c r="I148" s="175"/>
      <c r="J148" s="175"/>
      <c r="K148" s="175"/>
      <c r="L148" s="182"/>
      <c r="M148" s="178"/>
      <c r="N148" s="180"/>
      <c r="O148" s="181"/>
      <c r="P148" s="180"/>
      <c r="Q148" s="181"/>
      <c r="R148" s="288"/>
    </row>
    <row r="149" spans="1:18" s="172" customFormat="1" ht="21" customHeight="1" x14ac:dyDescent="0.3">
      <c r="A149" s="171"/>
      <c r="B149" s="178"/>
      <c r="C149" s="183" t="s">
        <v>50</v>
      </c>
      <c r="D149" s="178"/>
      <c r="E149" s="178" t="s">
        <v>117</v>
      </c>
      <c r="F149" s="185"/>
      <c r="G149" s="185"/>
      <c r="H149" s="185"/>
      <c r="I149" s="185"/>
      <c r="J149" s="185"/>
      <c r="K149" s="185"/>
      <c r="L149" s="178"/>
      <c r="M149" s="178"/>
      <c r="N149" s="180"/>
      <c r="O149" s="181"/>
      <c r="P149" s="180"/>
      <c r="Q149" s="181"/>
      <c r="R149" s="289"/>
    </row>
    <row r="150" spans="1:18" s="172" customFormat="1" ht="21" customHeight="1" x14ac:dyDescent="0.3">
      <c r="A150" s="171"/>
      <c r="B150" s="178"/>
      <c r="C150" s="169"/>
      <c r="D150" s="178"/>
      <c r="E150" s="178" t="s">
        <v>118</v>
      </c>
      <c r="F150" s="175"/>
      <c r="G150" s="175"/>
      <c r="H150" s="175"/>
      <c r="I150" s="175"/>
      <c r="J150" s="175"/>
      <c r="K150" s="175"/>
      <c r="L150" s="202"/>
      <c r="M150" s="178"/>
      <c r="N150" s="180"/>
      <c r="O150" s="181"/>
      <c r="P150" s="180"/>
      <c r="Q150" s="201"/>
      <c r="R150" s="289"/>
    </row>
    <row r="151" spans="1:18" s="172" customFormat="1" ht="21" customHeight="1" x14ac:dyDescent="0.3">
      <c r="A151" s="171"/>
      <c r="B151" s="178"/>
      <c r="C151" s="169"/>
      <c r="D151" s="178"/>
      <c r="E151" s="178" t="s">
        <v>119</v>
      </c>
      <c r="F151" s="175"/>
      <c r="G151" s="175"/>
      <c r="H151" s="175"/>
      <c r="I151" s="175"/>
      <c r="J151" s="175"/>
      <c r="K151" s="175"/>
      <c r="L151" s="202"/>
      <c r="M151" s="178"/>
      <c r="N151" s="180"/>
      <c r="O151" s="181"/>
      <c r="P151" s="180"/>
      <c r="Q151" s="201"/>
      <c r="R151" s="289"/>
    </row>
    <row r="152" spans="1:18" s="172" customFormat="1" ht="21" customHeight="1" x14ac:dyDescent="0.3">
      <c r="A152" s="171"/>
      <c r="B152" s="178"/>
      <c r="C152" s="178"/>
      <c r="D152" s="178" t="s">
        <v>120</v>
      </c>
      <c r="E152" s="178"/>
      <c r="F152" s="175"/>
      <c r="G152" s="175"/>
      <c r="H152" s="175"/>
      <c r="I152" s="175"/>
      <c r="J152" s="175"/>
      <c r="K152" s="175"/>
      <c r="L152" s="202"/>
      <c r="M152" s="178"/>
      <c r="N152" s="186"/>
      <c r="O152" s="181"/>
      <c r="P152" s="180"/>
      <c r="Q152" s="201"/>
      <c r="R152" s="289"/>
    </row>
    <row r="153" spans="1:18" s="172" customFormat="1" ht="21" customHeight="1" x14ac:dyDescent="0.3">
      <c r="A153" s="171"/>
      <c r="B153" s="178"/>
      <c r="C153" s="178"/>
      <c r="D153" s="169" t="s">
        <v>108</v>
      </c>
      <c r="E153" s="178"/>
      <c r="F153" s="190"/>
      <c r="G153" s="190"/>
      <c r="H153" s="190"/>
      <c r="I153" s="190"/>
      <c r="J153" s="190"/>
      <c r="K153" s="190"/>
      <c r="L153" s="202"/>
      <c r="M153" s="178"/>
      <c r="N153" s="186"/>
      <c r="O153" s="181"/>
      <c r="P153" s="180"/>
      <c r="Q153" s="201"/>
      <c r="R153" s="289"/>
    </row>
    <row r="154" spans="1:18" s="172" customFormat="1" ht="21" customHeight="1" x14ac:dyDescent="0.3">
      <c r="A154" s="171"/>
      <c r="B154" s="178"/>
      <c r="C154" s="178"/>
      <c r="D154" s="169" t="s">
        <v>80</v>
      </c>
      <c r="E154" s="178"/>
      <c r="F154" s="190" t="s">
        <v>309</v>
      </c>
      <c r="G154" s="190"/>
      <c r="H154" s="190">
        <v>389713</v>
      </c>
      <c r="I154" s="190"/>
      <c r="J154" s="190"/>
      <c r="K154" s="190"/>
      <c r="L154" s="202"/>
      <c r="M154" s="178"/>
      <c r="N154" s="186">
        <v>389713</v>
      </c>
      <c r="O154" s="186"/>
      <c r="P154" s="186"/>
      <c r="Q154" s="186"/>
      <c r="R154" s="293"/>
    </row>
    <row r="155" spans="1:18" s="172" customFormat="1" ht="21" customHeight="1" x14ac:dyDescent="0.3">
      <c r="A155" s="171"/>
      <c r="B155" s="178"/>
      <c r="C155" s="178"/>
      <c r="D155" s="178" t="s">
        <v>54</v>
      </c>
      <c r="E155" s="178"/>
      <c r="F155" s="190"/>
      <c r="G155" s="190"/>
      <c r="H155" s="190">
        <v>5769</v>
      </c>
      <c r="I155" s="190"/>
      <c r="J155" s="190"/>
      <c r="K155" s="190"/>
      <c r="L155" s="202"/>
      <c r="M155" s="178"/>
      <c r="N155" s="287">
        <v>5500</v>
      </c>
      <c r="O155" s="186"/>
      <c r="P155" s="287"/>
      <c r="Q155" s="186"/>
      <c r="R155" s="294"/>
    </row>
    <row r="156" spans="1:18" s="172" customFormat="1" ht="21" customHeight="1" x14ac:dyDescent="0.3">
      <c r="A156" s="171"/>
      <c r="B156" s="171"/>
      <c r="C156" s="171"/>
      <c r="D156" s="178"/>
      <c r="E156" s="171"/>
      <c r="H156" s="212">
        <f>SUM(H154:H155)</f>
        <v>395482</v>
      </c>
      <c r="I156" s="194"/>
      <c r="J156" s="193">
        <v>373910</v>
      </c>
      <c r="K156" s="196"/>
      <c r="L156" s="314">
        <f>ROUND((J156/$J$213)*100,2)</f>
        <v>2.89</v>
      </c>
      <c r="M156" s="171"/>
      <c r="N156" s="212">
        <f>SUM(N154:N155)</f>
        <v>395213</v>
      </c>
      <c r="O156" s="301"/>
      <c r="P156" s="300">
        <v>374103</v>
      </c>
      <c r="Q156" s="301"/>
      <c r="R156" s="298">
        <f>ROUND((P156/$P$213)*100,2)</f>
        <v>2.85</v>
      </c>
    </row>
    <row r="157" spans="1:18" s="172" customFormat="1" ht="21" customHeight="1" x14ac:dyDescent="0.3">
      <c r="A157" s="171"/>
      <c r="B157" s="171"/>
      <c r="C157" s="171"/>
      <c r="D157" s="178"/>
      <c r="E157" s="171"/>
      <c r="H157" s="197"/>
      <c r="I157" s="194"/>
      <c r="J157" s="197"/>
      <c r="K157" s="196"/>
      <c r="L157" s="206"/>
      <c r="M157" s="171"/>
      <c r="N157" s="186"/>
      <c r="O157" s="186"/>
      <c r="P157" s="186"/>
      <c r="Q157" s="186"/>
      <c r="R157" s="293"/>
    </row>
    <row r="158" spans="1:18" s="172" customFormat="1" ht="21" customHeight="1" x14ac:dyDescent="0.3">
      <c r="A158" s="171"/>
      <c r="B158" s="179" t="s">
        <v>121</v>
      </c>
      <c r="C158" s="178" t="s">
        <v>122</v>
      </c>
      <c r="D158" s="178"/>
      <c r="E158" s="178"/>
      <c r="F158" s="175"/>
      <c r="G158" s="175"/>
      <c r="H158" s="175"/>
      <c r="I158" s="175"/>
      <c r="J158" s="175"/>
      <c r="K158" s="175"/>
      <c r="L158" s="182"/>
      <c r="M158" s="178"/>
      <c r="N158" s="186"/>
      <c r="O158" s="186"/>
      <c r="P158" s="186"/>
      <c r="Q158" s="186"/>
      <c r="R158" s="293"/>
    </row>
    <row r="159" spans="1:18" s="172" customFormat="1" ht="21" customHeight="1" x14ac:dyDescent="0.3">
      <c r="A159" s="171"/>
      <c r="B159" s="178"/>
      <c r="C159" s="183" t="s">
        <v>50</v>
      </c>
      <c r="D159" s="178"/>
      <c r="E159" s="178" t="s">
        <v>123</v>
      </c>
      <c r="F159" s="185"/>
      <c r="G159" s="185"/>
      <c r="H159" s="185"/>
      <c r="I159" s="185"/>
      <c r="J159" s="185"/>
      <c r="K159" s="185"/>
      <c r="L159" s="178"/>
      <c r="M159" s="178"/>
      <c r="N159" s="186"/>
      <c r="O159" s="186"/>
      <c r="P159" s="186"/>
      <c r="Q159" s="186"/>
      <c r="R159" s="293"/>
    </row>
    <row r="160" spans="1:18" s="172" customFormat="1" ht="21" customHeight="1" x14ac:dyDescent="0.3">
      <c r="A160" s="171"/>
      <c r="B160" s="178"/>
      <c r="C160" s="169"/>
      <c r="D160" s="178"/>
      <c r="E160" s="178" t="s">
        <v>124</v>
      </c>
      <c r="F160" s="175"/>
      <c r="G160" s="175"/>
      <c r="H160" s="175"/>
      <c r="I160" s="175"/>
      <c r="J160" s="175"/>
      <c r="K160" s="175"/>
      <c r="L160" s="202"/>
      <c r="M160" s="178"/>
      <c r="N160" s="186"/>
      <c r="O160" s="186"/>
      <c r="P160" s="186"/>
      <c r="Q160" s="186"/>
      <c r="R160" s="293"/>
    </row>
    <row r="161" spans="1:18" s="172" customFormat="1" ht="21" customHeight="1" x14ac:dyDescent="0.3">
      <c r="A161" s="171"/>
      <c r="B161" s="178"/>
      <c r="C161" s="178"/>
      <c r="D161" s="178" t="s">
        <v>290</v>
      </c>
      <c r="E161" s="178"/>
      <c r="F161" s="175"/>
      <c r="G161" s="175"/>
      <c r="H161" s="175"/>
      <c r="I161" s="175"/>
      <c r="J161" s="175"/>
      <c r="K161" s="175"/>
      <c r="L161" s="202"/>
      <c r="M161" s="178"/>
      <c r="N161" s="186"/>
      <c r="O161" s="186"/>
      <c r="P161" s="186"/>
      <c r="Q161" s="186"/>
      <c r="R161" s="293"/>
    </row>
    <row r="162" spans="1:18" s="172" customFormat="1" ht="21" customHeight="1" x14ac:dyDescent="0.3">
      <c r="A162" s="171"/>
      <c r="B162" s="178"/>
      <c r="C162" s="178"/>
      <c r="D162" s="169" t="s">
        <v>108</v>
      </c>
      <c r="E162" s="178"/>
      <c r="F162" s="190"/>
      <c r="G162" s="190"/>
      <c r="H162" s="190"/>
      <c r="I162" s="190"/>
      <c r="J162" s="190"/>
      <c r="K162" s="190"/>
      <c r="L162" s="202"/>
      <c r="M162" s="178"/>
      <c r="N162" s="186"/>
      <c r="O162" s="186"/>
      <c r="P162" s="186"/>
      <c r="Q162" s="186"/>
      <c r="R162" s="293"/>
    </row>
    <row r="163" spans="1:18" s="172" customFormat="1" ht="21" customHeight="1" x14ac:dyDescent="0.3">
      <c r="A163" s="171"/>
      <c r="B163" s="178"/>
      <c r="C163" s="178"/>
      <c r="D163" s="169" t="s">
        <v>80</v>
      </c>
      <c r="E163" s="178"/>
      <c r="F163" s="190" t="s">
        <v>298</v>
      </c>
      <c r="G163" s="190"/>
      <c r="H163" s="190">
        <v>253850</v>
      </c>
      <c r="I163" s="190"/>
      <c r="J163" s="190"/>
      <c r="K163" s="190"/>
      <c r="L163" s="202"/>
      <c r="M163" s="178"/>
      <c r="N163" s="186">
        <v>253850</v>
      </c>
      <c r="O163" s="186"/>
      <c r="P163" s="186"/>
      <c r="Q163" s="186"/>
      <c r="R163" s="293"/>
    </row>
    <row r="164" spans="1:18" s="172" customFormat="1" ht="21" customHeight="1" x14ac:dyDescent="0.3">
      <c r="A164" s="171"/>
      <c r="B164" s="178"/>
      <c r="C164" s="178"/>
      <c r="D164" s="178" t="s">
        <v>54</v>
      </c>
      <c r="E164" s="178"/>
      <c r="F164" s="190"/>
      <c r="G164" s="190"/>
      <c r="H164" s="190">
        <v>40023</v>
      </c>
      <c r="I164" s="190"/>
      <c r="J164" s="190"/>
      <c r="K164" s="190"/>
      <c r="L164" s="202"/>
      <c r="M164" s="178"/>
      <c r="N164" s="186">
        <v>39303</v>
      </c>
      <c r="O164" s="186"/>
      <c r="P164" s="186"/>
      <c r="Q164" s="186"/>
      <c r="R164" s="293"/>
    </row>
    <row r="165" spans="1:18" s="172" customFormat="1" ht="21" customHeight="1" x14ac:dyDescent="0.3">
      <c r="A165" s="171"/>
      <c r="B165" s="178"/>
      <c r="C165" s="178"/>
      <c r="D165" s="178" t="s">
        <v>68</v>
      </c>
      <c r="E165" s="178"/>
      <c r="F165" s="190"/>
      <c r="G165" s="190"/>
      <c r="H165" s="190">
        <v>171697</v>
      </c>
      <c r="I165" s="169"/>
      <c r="J165" s="169"/>
      <c r="K165" s="169"/>
      <c r="L165" s="169"/>
      <c r="M165" s="178"/>
      <c r="N165" s="287">
        <v>171697</v>
      </c>
      <c r="O165" s="186"/>
      <c r="P165" s="287"/>
      <c r="Q165" s="186"/>
      <c r="R165" s="294"/>
    </row>
    <row r="166" spans="1:18" s="172" customFormat="1" ht="21" customHeight="1" x14ac:dyDescent="0.3">
      <c r="A166" s="171"/>
      <c r="B166" s="171"/>
      <c r="C166" s="171"/>
      <c r="D166" s="178"/>
      <c r="E166" s="171"/>
      <c r="H166" s="212">
        <f>SUM(H163:H165)</f>
        <v>465570</v>
      </c>
      <c r="I166" s="194"/>
      <c r="J166" s="193">
        <v>354634</v>
      </c>
      <c r="K166" s="196"/>
      <c r="L166" s="314">
        <f>ROUND((J166/$J$213)*100,2)</f>
        <v>2.74</v>
      </c>
      <c r="M166" s="171"/>
      <c r="N166" s="212">
        <f>SUM(N163:N165)</f>
        <v>464850</v>
      </c>
      <c r="O166" s="301"/>
      <c r="P166" s="300">
        <v>354241</v>
      </c>
      <c r="Q166" s="301"/>
      <c r="R166" s="298">
        <f>ROUND((P166/$P$213)*100,2)</f>
        <v>2.7</v>
      </c>
    </row>
    <row r="167" spans="1:18" s="172" customFormat="1" ht="21" customHeight="1" x14ac:dyDescent="0.3">
      <c r="A167" s="171"/>
      <c r="B167" s="171"/>
      <c r="C167" s="171"/>
      <c r="D167" s="178"/>
      <c r="E167" s="171"/>
      <c r="H167" s="197"/>
      <c r="I167" s="194"/>
      <c r="J167" s="197"/>
      <c r="K167" s="196"/>
      <c r="L167" s="206"/>
      <c r="M167" s="171"/>
      <c r="N167" s="197"/>
      <c r="O167" s="194"/>
      <c r="P167" s="197"/>
      <c r="Q167" s="196"/>
      <c r="R167" s="296"/>
    </row>
    <row r="168" spans="1:18" s="172" customFormat="1" ht="21" customHeight="1" x14ac:dyDescent="0.35">
      <c r="A168" s="131" t="s">
        <v>0</v>
      </c>
      <c r="B168" s="171"/>
      <c r="C168" s="171"/>
      <c r="D168" s="171"/>
      <c r="E168" s="171"/>
      <c r="H168" s="197"/>
      <c r="I168" s="194"/>
      <c r="J168" s="197"/>
      <c r="K168" s="196"/>
      <c r="L168" s="206"/>
      <c r="M168" s="171"/>
      <c r="N168" s="197"/>
      <c r="O168" s="194"/>
      <c r="P168" s="197"/>
      <c r="Q168" s="196"/>
      <c r="R168" s="295"/>
    </row>
    <row r="169" spans="1:18" s="172" customFormat="1" ht="21" customHeight="1" x14ac:dyDescent="0.35">
      <c r="A169" s="170" t="s">
        <v>60</v>
      </c>
      <c r="B169" s="171"/>
      <c r="C169" s="171"/>
      <c r="D169" s="171"/>
      <c r="E169" s="171"/>
      <c r="H169" s="197"/>
      <c r="I169" s="194"/>
      <c r="J169" s="197"/>
      <c r="K169" s="196"/>
      <c r="L169" s="206"/>
      <c r="M169" s="171"/>
      <c r="N169" s="197"/>
      <c r="O169" s="194"/>
      <c r="P169" s="197"/>
      <c r="Q169" s="196"/>
      <c r="R169" s="295"/>
    </row>
    <row r="170" spans="1:18" s="172" customFormat="1" ht="21" customHeight="1" x14ac:dyDescent="0.3">
      <c r="A170" s="171"/>
      <c r="B170" s="171"/>
      <c r="C170" s="171"/>
      <c r="D170" s="171"/>
      <c r="E170" s="171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3"/>
      <c r="Q170" s="132"/>
      <c r="R170" s="291"/>
    </row>
    <row r="171" spans="1:18" s="172" customFormat="1" ht="21" customHeight="1" x14ac:dyDescent="0.3">
      <c r="A171" s="169"/>
      <c r="B171" s="169"/>
      <c r="C171" s="169"/>
      <c r="D171" s="169"/>
      <c r="E171" s="169"/>
      <c r="F171" s="199"/>
      <c r="G171" s="199"/>
      <c r="H171" s="333" t="s">
        <v>350</v>
      </c>
      <c r="I171" s="334"/>
      <c r="J171" s="334"/>
      <c r="K171" s="334"/>
      <c r="L171" s="334"/>
      <c r="M171" s="175"/>
      <c r="N171" s="333" t="s">
        <v>336</v>
      </c>
      <c r="O171" s="334"/>
      <c r="P171" s="334"/>
      <c r="Q171" s="334"/>
      <c r="R171" s="334"/>
    </row>
    <row r="172" spans="1:18" s="172" customFormat="1" ht="21" customHeight="1" x14ac:dyDescent="0.3">
      <c r="A172" s="169"/>
      <c r="B172" s="169"/>
      <c r="C172" s="169"/>
      <c r="D172" s="169"/>
      <c r="E172" s="169"/>
      <c r="F172" s="175" t="s">
        <v>38</v>
      </c>
      <c r="G172" s="175"/>
      <c r="H172" s="175"/>
      <c r="I172" s="175"/>
      <c r="J172" s="175"/>
      <c r="K172" s="175"/>
      <c r="L172" s="176" t="s">
        <v>39</v>
      </c>
      <c r="M172" s="175"/>
      <c r="N172" s="176"/>
      <c r="O172" s="176"/>
      <c r="P172" s="176"/>
      <c r="Q172" s="176"/>
      <c r="R172" s="316" t="s">
        <v>39</v>
      </c>
    </row>
    <row r="173" spans="1:18" s="172" customFormat="1" ht="21" customHeight="1" x14ac:dyDescent="0.3">
      <c r="A173" s="335" t="s">
        <v>40</v>
      </c>
      <c r="B173" s="335"/>
      <c r="C173" s="335"/>
      <c r="D173" s="335"/>
      <c r="E173" s="335"/>
      <c r="F173" s="175" t="s">
        <v>41</v>
      </c>
      <c r="G173" s="175"/>
      <c r="H173" s="176" t="s">
        <v>42</v>
      </c>
      <c r="I173" s="175"/>
      <c r="J173" s="176" t="s">
        <v>43</v>
      </c>
      <c r="K173" s="175"/>
      <c r="L173" s="176" t="s">
        <v>44</v>
      </c>
      <c r="M173" s="175"/>
      <c r="N173" s="176" t="s">
        <v>42</v>
      </c>
      <c r="O173" s="176"/>
      <c r="P173" s="176" t="s">
        <v>43</v>
      </c>
      <c r="Q173" s="176"/>
      <c r="R173" s="316" t="s">
        <v>44</v>
      </c>
    </row>
    <row r="174" spans="1:18" s="172" customFormat="1" ht="21" customHeight="1" x14ac:dyDescent="0.3">
      <c r="A174" s="169"/>
      <c r="B174" s="169"/>
      <c r="C174" s="169"/>
      <c r="D174" s="169"/>
      <c r="E174" s="169"/>
      <c r="F174" s="177" t="s">
        <v>45</v>
      </c>
      <c r="G174" s="177"/>
      <c r="H174" s="328" t="s">
        <v>5</v>
      </c>
      <c r="I174" s="328"/>
      <c r="J174" s="328"/>
      <c r="K174" s="177"/>
      <c r="L174" s="177" t="s">
        <v>46</v>
      </c>
      <c r="M174" s="169"/>
      <c r="N174" s="328" t="s">
        <v>5</v>
      </c>
      <c r="O174" s="328"/>
      <c r="P174" s="328"/>
      <c r="Q174" s="200"/>
      <c r="R174" s="315" t="s">
        <v>46</v>
      </c>
    </row>
    <row r="175" spans="1:18" s="172" customFormat="1" ht="21" customHeight="1" x14ac:dyDescent="0.3">
      <c r="A175" s="171"/>
      <c r="B175" s="179" t="s">
        <v>125</v>
      </c>
      <c r="C175" s="178" t="s">
        <v>126</v>
      </c>
      <c r="D175" s="178"/>
      <c r="E175" s="178"/>
      <c r="F175" s="175"/>
      <c r="G175" s="175"/>
      <c r="H175" s="175"/>
      <c r="I175" s="175"/>
      <c r="J175" s="175"/>
      <c r="K175" s="175"/>
      <c r="L175" s="182"/>
      <c r="M175" s="178"/>
      <c r="N175" s="180"/>
      <c r="O175" s="181"/>
      <c r="P175" s="180"/>
      <c r="Q175" s="181"/>
      <c r="R175" s="288"/>
    </row>
    <row r="176" spans="1:18" s="172" customFormat="1" ht="21" customHeight="1" x14ac:dyDescent="0.3">
      <c r="A176" s="171"/>
      <c r="B176" s="178"/>
      <c r="C176" s="183" t="s">
        <v>50</v>
      </c>
      <c r="D176" s="178"/>
      <c r="E176" s="178" t="s">
        <v>127</v>
      </c>
      <c r="F176" s="185"/>
      <c r="G176" s="185"/>
      <c r="H176" s="185"/>
      <c r="I176" s="185"/>
      <c r="J176" s="185"/>
      <c r="K176" s="185"/>
      <c r="L176" s="178"/>
      <c r="M176" s="178"/>
      <c r="N176" s="180"/>
      <c r="O176" s="181"/>
      <c r="P176" s="180"/>
      <c r="Q176" s="181"/>
      <c r="R176" s="289"/>
    </row>
    <row r="177" spans="1:18" s="172" customFormat="1" ht="21" customHeight="1" x14ac:dyDescent="0.3">
      <c r="A177" s="171"/>
      <c r="B177" s="178"/>
      <c r="C177" s="169"/>
      <c r="D177" s="178"/>
      <c r="E177" s="178" t="s">
        <v>128</v>
      </c>
      <c r="F177" s="175"/>
      <c r="G177" s="175"/>
      <c r="H177" s="175"/>
      <c r="I177" s="175"/>
      <c r="J177" s="175"/>
      <c r="K177" s="175"/>
      <c r="L177" s="202"/>
      <c r="M177" s="178"/>
      <c r="N177" s="180"/>
      <c r="O177" s="181"/>
      <c r="P177" s="180"/>
      <c r="Q177" s="201"/>
      <c r="R177" s="289"/>
    </row>
    <row r="178" spans="1:18" s="172" customFormat="1" ht="21" customHeight="1" x14ac:dyDescent="0.3">
      <c r="A178" s="171"/>
      <c r="B178" s="178"/>
      <c r="C178" s="178"/>
      <c r="D178" s="178" t="s">
        <v>290</v>
      </c>
      <c r="E178" s="178"/>
      <c r="F178" s="175"/>
      <c r="G178" s="175"/>
      <c r="H178" s="175"/>
      <c r="I178" s="175"/>
      <c r="J178" s="175"/>
      <c r="K178" s="175"/>
      <c r="L178" s="202"/>
      <c r="M178" s="178"/>
      <c r="N178" s="186"/>
      <c r="O178" s="181"/>
      <c r="P178" s="180"/>
      <c r="Q178" s="201"/>
      <c r="R178" s="289"/>
    </row>
    <row r="179" spans="1:18" s="172" customFormat="1" ht="21" customHeight="1" x14ac:dyDescent="0.3">
      <c r="A179" s="171"/>
      <c r="B179" s="178"/>
      <c r="C179" s="178"/>
      <c r="D179" s="169" t="s">
        <v>291</v>
      </c>
      <c r="E179" s="178"/>
      <c r="F179" s="190"/>
      <c r="G179" s="190"/>
      <c r="H179" s="190"/>
      <c r="I179" s="190"/>
      <c r="J179" s="190"/>
      <c r="K179" s="190"/>
      <c r="L179" s="202"/>
      <c r="M179" s="178"/>
      <c r="N179" s="186"/>
      <c r="O179" s="181"/>
      <c r="P179" s="180"/>
      <c r="Q179" s="201"/>
      <c r="R179" s="289"/>
    </row>
    <row r="180" spans="1:18" s="172" customFormat="1" ht="21" customHeight="1" x14ac:dyDescent="0.3">
      <c r="A180" s="171"/>
      <c r="B180" s="178"/>
      <c r="C180" s="178"/>
      <c r="D180" s="169" t="s">
        <v>80</v>
      </c>
      <c r="E180" s="178"/>
      <c r="F180" s="190" t="s">
        <v>299</v>
      </c>
      <c r="G180" s="190"/>
      <c r="H180" s="190">
        <v>151746</v>
      </c>
      <c r="I180" s="190"/>
      <c r="J180" s="190"/>
      <c r="K180" s="190"/>
      <c r="L180" s="202"/>
      <c r="M180" s="178"/>
      <c r="N180" s="186">
        <v>151746</v>
      </c>
      <c r="O180" s="186"/>
      <c r="P180" s="186"/>
      <c r="Q180" s="186"/>
      <c r="R180" s="293"/>
    </row>
    <row r="181" spans="1:18" s="172" customFormat="1" ht="21" customHeight="1" x14ac:dyDescent="0.3">
      <c r="A181" s="171"/>
      <c r="B181" s="178"/>
      <c r="C181" s="178"/>
      <c r="D181" s="178" t="s">
        <v>54</v>
      </c>
      <c r="E181" s="178"/>
      <c r="F181" s="190"/>
      <c r="G181" s="190"/>
      <c r="H181" s="190">
        <v>28234</v>
      </c>
      <c r="I181" s="190"/>
      <c r="J181" s="190"/>
      <c r="K181" s="190"/>
      <c r="L181" s="202"/>
      <c r="M181" s="178"/>
      <c r="N181" s="287">
        <v>27673</v>
      </c>
      <c r="O181" s="186"/>
      <c r="P181" s="287"/>
      <c r="Q181" s="186"/>
      <c r="R181" s="294"/>
    </row>
    <row r="182" spans="1:18" s="172" customFormat="1" ht="21" customHeight="1" x14ac:dyDescent="0.3">
      <c r="A182" s="171"/>
      <c r="B182" s="171"/>
      <c r="C182" s="171"/>
      <c r="D182" s="178"/>
      <c r="E182" s="171"/>
      <c r="H182" s="212">
        <f>SUM(H180:H181)</f>
        <v>179980</v>
      </c>
      <c r="I182" s="194"/>
      <c r="J182" s="193">
        <v>258779</v>
      </c>
      <c r="K182" s="196"/>
      <c r="L182" s="314">
        <f>ROUND((J182/$J$213)*100,2)</f>
        <v>2</v>
      </c>
      <c r="M182" s="171"/>
      <c r="N182" s="212">
        <f>SUM(N180:N181)</f>
        <v>179419</v>
      </c>
      <c r="O182" s="301"/>
      <c r="P182" s="300">
        <v>194444</v>
      </c>
      <c r="Q182" s="301"/>
      <c r="R182" s="298">
        <f>ROUND((P182/$P$213)*100,2)-0.01</f>
        <v>1.47</v>
      </c>
    </row>
    <row r="183" spans="1:18" s="172" customFormat="1" ht="21" customHeight="1" x14ac:dyDescent="0.3">
      <c r="A183" s="171"/>
      <c r="B183" s="171"/>
      <c r="C183" s="171"/>
      <c r="D183" s="178"/>
      <c r="E183" s="171"/>
      <c r="H183" s="197"/>
      <c r="I183" s="194"/>
      <c r="J183" s="197"/>
      <c r="K183" s="196"/>
      <c r="L183" s="206"/>
      <c r="M183" s="171"/>
      <c r="N183" s="186"/>
      <c r="O183" s="186"/>
      <c r="P183" s="186"/>
      <c r="Q183" s="186"/>
      <c r="R183" s="293"/>
    </row>
    <row r="184" spans="1:18" s="172" customFormat="1" ht="21" customHeight="1" x14ac:dyDescent="0.3">
      <c r="A184" s="171"/>
      <c r="B184" s="179" t="s">
        <v>130</v>
      </c>
      <c r="C184" s="178" t="s">
        <v>328</v>
      </c>
      <c r="D184" s="178"/>
      <c r="E184" s="178"/>
      <c r="F184" s="175"/>
      <c r="G184" s="175"/>
      <c r="H184" s="175"/>
      <c r="I184" s="175"/>
      <c r="J184" s="175"/>
      <c r="K184" s="175"/>
      <c r="L184" s="182"/>
      <c r="M184" s="178"/>
      <c r="N184" s="186"/>
      <c r="O184" s="186"/>
      <c r="P184" s="186"/>
      <c r="Q184" s="186"/>
      <c r="R184" s="293"/>
    </row>
    <row r="185" spans="1:18" s="172" customFormat="1" ht="21" customHeight="1" x14ac:dyDescent="0.3">
      <c r="A185" s="171"/>
      <c r="B185" s="178"/>
      <c r="C185" s="183" t="s">
        <v>50</v>
      </c>
      <c r="D185" s="178"/>
      <c r="E185" s="178" t="s">
        <v>347</v>
      </c>
      <c r="F185" s="185"/>
      <c r="G185" s="185"/>
      <c r="H185" s="185"/>
      <c r="I185" s="185"/>
      <c r="J185" s="185"/>
      <c r="K185" s="185"/>
      <c r="L185" s="178"/>
      <c r="M185" s="178"/>
      <c r="N185" s="186"/>
      <c r="O185" s="186"/>
      <c r="P185" s="186"/>
      <c r="Q185" s="186"/>
      <c r="R185" s="293"/>
    </row>
    <row r="186" spans="1:18" s="172" customFormat="1" ht="21" customHeight="1" x14ac:dyDescent="0.3">
      <c r="A186" s="171"/>
      <c r="B186" s="178"/>
      <c r="C186" s="169"/>
      <c r="D186" s="178"/>
      <c r="E186" s="178" t="s">
        <v>333</v>
      </c>
      <c r="F186" s="175"/>
      <c r="G186" s="175"/>
      <c r="H186" s="175"/>
      <c r="I186" s="175"/>
      <c r="J186" s="175"/>
      <c r="K186" s="175"/>
      <c r="L186" s="202"/>
      <c r="M186" s="178"/>
      <c r="N186" s="186"/>
      <c r="O186" s="186"/>
      <c r="P186" s="186"/>
      <c r="Q186" s="186"/>
      <c r="R186" s="293"/>
    </row>
    <row r="187" spans="1:18" s="172" customFormat="1" ht="21" customHeight="1" x14ac:dyDescent="0.3">
      <c r="A187" s="171"/>
      <c r="B187" s="178"/>
      <c r="C187" s="178"/>
      <c r="D187" s="178" t="s">
        <v>290</v>
      </c>
      <c r="E187" s="178"/>
      <c r="F187" s="175"/>
      <c r="G187" s="175"/>
      <c r="H187" s="175"/>
      <c r="I187" s="175"/>
      <c r="J187" s="175"/>
      <c r="K187" s="175"/>
      <c r="L187" s="202"/>
      <c r="M187" s="178"/>
      <c r="N187" s="186"/>
      <c r="O187" s="186"/>
      <c r="P187" s="186"/>
      <c r="Q187" s="186"/>
      <c r="R187" s="293"/>
    </row>
    <row r="188" spans="1:18" s="172" customFormat="1" ht="21" customHeight="1" x14ac:dyDescent="0.3">
      <c r="A188" s="171"/>
      <c r="B188" s="178"/>
      <c r="C188" s="178"/>
      <c r="D188" s="169" t="s">
        <v>108</v>
      </c>
      <c r="E188" s="178"/>
      <c r="F188" s="190"/>
      <c r="G188" s="190"/>
      <c r="H188" s="190"/>
      <c r="I188" s="190"/>
      <c r="J188" s="190"/>
      <c r="K188" s="190"/>
      <c r="L188" s="202"/>
      <c r="M188" s="178"/>
      <c r="N188" s="186"/>
      <c r="O188" s="186"/>
      <c r="P188" s="186"/>
      <c r="Q188" s="186"/>
      <c r="R188" s="293"/>
    </row>
    <row r="189" spans="1:18" s="172" customFormat="1" ht="21" customHeight="1" x14ac:dyDescent="0.3">
      <c r="A189" s="171"/>
      <c r="B189" s="178"/>
      <c r="C189" s="178"/>
      <c r="D189" s="169" t="s">
        <v>80</v>
      </c>
      <c r="E189" s="178"/>
      <c r="F189" s="190" t="s">
        <v>329</v>
      </c>
      <c r="G189" s="190"/>
      <c r="H189" s="190">
        <v>13736</v>
      </c>
      <c r="I189" s="190"/>
      <c r="J189" s="190"/>
      <c r="K189" s="190"/>
      <c r="L189" s="202"/>
      <c r="M189" s="178"/>
      <c r="N189" s="186">
        <v>13736</v>
      </c>
      <c r="O189" s="186"/>
      <c r="P189" s="186"/>
      <c r="Q189" s="186"/>
      <c r="R189" s="293"/>
    </row>
    <row r="190" spans="1:18" s="172" customFormat="1" ht="21" customHeight="1" x14ac:dyDescent="0.3">
      <c r="A190" s="171"/>
      <c r="B190" s="178"/>
      <c r="C190" s="178"/>
      <c r="D190" s="178" t="s">
        <v>54</v>
      </c>
      <c r="E190" s="178"/>
      <c r="F190" s="190"/>
      <c r="G190" s="190"/>
      <c r="H190" s="190">
        <v>1060</v>
      </c>
      <c r="I190" s="190"/>
      <c r="J190" s="190"/>
      <c r="K190" s="190"/>
      <c r="L190" s="202"/>
      <c r="M190" s="178"/>
      <c r="N190" s="186">
        <v>1060</v>
      </c>
      <c r="O190" s="186"/>
      <c r="P190" s="186"/>
      <c r="Q190" s="186"/>
      <c r="R190" s="293"/>
    </row>
    <row r="191" spans="1:18" s="172" customFormat="1" ht="21" customHeight="1" x14ac:dyDescent="0.3">
      <c r="A191" s="171"/>
      <c r="B191" s="178"/>
      <c r="C191" s="178"/>
      <c r="D191" s="178" t="s">
        <v>68</v>
      </c>
      <c r="E191" s="178"/>
      <c r="F191" s="190"/>
      <c r="G191" s="190"/>
      <c r="H191" s="190">
        <v>11565</v>
      </c>
      <c r="I191" s="169"/>
      <c r="J191" s="169"/>
      <c r="K191" s="169"/>
      <c r="L191" s="169"/>
      <c r="M191" s="178"/>
      <c r="N191" s="287">
        <v>11565</v>
      </c>
      <c r="O191" s="186"/>
      <c r="P191" s="287"/>
      <c r="Q191" s="186"/>
      <c r="R191" s="294"/>
    </row>
    <row r="192" spans="1:18" s="172" customFormat="1" ht="21" customHeight="1" x14ac:dyDescent="0.3">
      <c r="A192" s="171"/>
      <c r="B192" s="171"/>
      <c r="C192" s="171"/>
      <c r="D192" s="178"/>
      <c r="E192" s="171"/>
      <c r="H192" s="212">
        <f>SUM(H189:H191)</f>
        <v>26361</v>
      </c>
      <c r="I192" s="194"/>
      <c r="J192" s="193">
        <v>29758</v>
      </c>
      <c r="K192" s="196"/>
      <c r="L192" s="314">
        <f>ROUND((J192/$J$213)*100,2)</f>
        <v>0.23</v>
      </c>
      <c r="M192" s="171"/>
      <c r="N192" s="212">
        <f>SUM(N189:N191)</f>
        <v>26361</v>
      </c>
      <c r="O192" s="301"/>
      <c r="P192" s="300">
        <v>30734</v>
      </c>
      <c r="Q192" s="301"/>
      <c r="R192" s="298">
        <f>ROUND((P192/$P$213)*100,2)</f>
        <v>0.23</v>
      </c>
    </row>
    <row r="193" spans="1:18" s="172" customFormat="1" ht="21" customHeight="1" x14ac:dyDescent="0.3">
      <c r="A193" s="171"/>
      <c r="B193" s="171"/>
      <c r="C193" s="171"/>
      <c r="D193" s="178"/>
      <c r="E193" s="171"/>
      <c r="H193" s="197"/>
      <c r="I193" s="194"/>
      <c r="J193" s="197"/>
      <c r="K193" s="196"/>
      <c r="L193" s="198"/>
      <c r="M193" s="171"/>
      <c r="N193" s="186"/>
      <c r="O193" s="186"/>
      <c r="P193" s="186"/>
      <c r="Q193" s="186"/>
      <c r="R193" s="293"/>
    </row>
    <row r="194" spans="1:18" s="172" customFormat="1" ht="21" customHeight="1" x14ac:dyDescent="0.35">
      <c r="A194" s="131" t="s">
        <v>0</v>
      </c>
      <c r="B194" s="171"/>
      <c r="C194" s="171"/>
      <c r="D194" s="171"/>
      <c r="E194" s="171"/>
      <c r="H194" s="197"/>
      <c r="I194" s="194"/>
      <c r="J194" s="197"/>
      <c r="K194" s="196"/>
      <c r="L194" s="206"/>
      <c r="M194" s="171"/>
      <c r="N194" s="197"/>
      <c r="O194" s="194"/>
      <c r="P194" s="197"/>
      <c r="Q194" s="196"/>
      <c r="R194" s="295"/>
    </row>
    <row r="195" spans="1:18" s="172" customFormat="1" ht="21" customHeight="1" x14ac:dyDescent="0.35">
      <c r="A195" s="170" t="s">
        <v>60</v>
      </c>
      <c r="B195" s="171"/>
      <c r="C195" s="171"/>
      <c r="D195" s="171"/>
      <c r="E195" s="171"/>
      <c r="H195" s="197"/>
      <c r="I195" s="194"/>
      <c r="J195" s="197"/>
      <c r="K195" s="196"/>
      <c r="L195" s="206"/>
      <c r="M195" s="171"/>
      <c r="N195" s="197"/>
      <c r="O195" s="194"/>
      <c r="P195" s="197"/>
      <c r="Q195" s="196"/>
      <c r="R195" s="295"/>
    </row>
    <row r="196" spans="1:18" s="172" customFormat="1" ht="21" customHeight="1" x14ac:dyDescent="0.3">
      <c r="A196" s="171"/>
      <c r="B196" s="171"/>
      <c r="C196" s="171"/>
      <c r="D196" s="171"/>
      <c r="E196" s="171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3"/>
      <c r="Q196" s="132"/>
      <c r="R196" s="291"/>
    </row>
    <row r="197" spans="1:18" s="172" customFormat="1" ht="21" customHeight="1" x14ac:dyDescent="0.3">
      <c r="A197" s="169"/>
      <c r="B197" s="169"/>
      <c r="C197" s="169"/>
      <c r="D197" s="169"/>
      <c r="E197" s="169"/>
      <c r="F197" s="199"/>
      <c r="G197" s="199"/>
      <c r="H197" s="333" t="s">
        <v>350</v>
      </c>
      <c r="I197" s="334"/>
      <c r="J197" s="334"/>
      <c r="K197" s="334"/>
      <c r="L197" s="334"/>
      <c r="M197" s="175"/>
      <c r="N197" s="333" t="s">
        <v>336</v>
      </c>
      <c r="O197" s="334"/>
      <c r="P197" s="334"/>
      <c r="Q197" s="334"/>
      <c r="R197" s="334"/>
    </row>
    <row r="198" spans="1:18" s="172" customFormat="1" ht="21" customHeight="1" x14ac:dyDescent="0.3">
      <c r="A198" s="169"/>
      <c r="B198" s="169"/>
      <c r="C198" s="169"/>
      <c r="D198" s="169"/>
      <c r="E198" s="169"/>
      <c r="F198" s="175" t="s">
        <v>38</v>
      </c>
      <c r="G198" s="175"/>
      <c r="H198" s="175"/>
      <c r="I198" s="175"/>
      <c r="J198" s="175"/>
      <c r="K198" s="175"/>
      <c r="L198" s="176" t="s">
        <v>39</v>
      </c>
      <c r="M198" s="175"/>
      <c r="N198" s="176"/>
      <c r="O198" s="176"/>
      <c r="P198" s="176"/>
      <c r="Q198" s="176"/>
      <c r="R198" s="316" t="s">
        <v>39</v>
      </c>
    </row>
    <row r="199" spans="1:18" s="172" customFormat="1" ht="21" customHeight="1" x14ac:dyDescent="0.3">
      <c r="A199" s="335" t="s">
        <v>40</v>
      </c>
      <c r="B199" s="335"/>
      <c r="C199" s="335"/>
      <c r="D199" s="335"/>
      <c r="E199" s="335"/>
      <c r="F199" s="175" t="s">
        <v>41</v>
      </c>
      <c r="G199" s="175"/>
      <c r="H199" s="176" t="s">
        <v>42</v>
      </c>
      <c r="I199" s="175"/>
      <c r="J199" s="176" t="s">
        <v>43</v>
      </c>
      <c r="K199" s="175"/>
      <c r="L199" s="176" t="s">
        <v>44</v>
      </c>
      <c r="M199" s="175"/>
      <c r="N199" s="176" t="s">
        <v>42</v>
      </c>
      <c r="O199" s="176"/>
      <c r="P199" s="176" t="s">
        <v>43</v>
      </c>
      <c r="Q199" s="176"/>
      <c r="R199" s="316" t="s">
        <v>44</v>
      </c>
    </row>
    <row r="200" spans="1:18" s="172" customFormat="1" ht="21" customHeight="1" x14ac:dyDescent="0.3">
      <c r="A200" s="169"/>
      <c r="B200" s="169"/>
      <c r="C200" s="169"/>
      <c r="D200" s="169"/>
      <c r="E200" s="169"/>
      <c r="F200" s="177" t="s">
        <v>45</v>
      </c>
      <c r="G200" s="177"/>
      <c r="H200" s="328" t="s">
        <v>5</v>
      </c>
      <c r="I200" s="328"/>
      <c r="J200" s="328"/>
      <c r="K200" s="177"/>
      <c r="L200" s="177" t="s">
        <v>46</v>
      </c>
      <c r="M200" s="169"/>
      <c r="N200" s="328" t="s">
        <v>5</v>
      </c>
      <c r="O200" s="328"/>
      <c r="P200" s="328"/>
      <c r="Q200" s="200"/>
      <c r="R200" s="315" t="s">
        <v>46</v>
      </c>
    </row>
    <row r="201" spans="1:18" ht="21" customHeight="1" x14ac:dyDescent="0.3">
      <c r="A201" s="178" t="s">
        <v>129</v>
      </c>
      <c r="B201" s="178"/>
      <c r="C201" s="178"/>
      <c r="D201" s="178"/>
      <c r="E201" s="178"/>
      <c r="F201" s="178"/>
      <c r="G201" s="178"/>
      <c r="H201" s="178"/>
      <c r="I201" s="178"/>
      <c r="J201" s="178"/>
      <c r="K201" s="178"/>
      <c r="L201" s="178"/>
      <c r="M201" s="178"/>
      <c r="N201" s="178"/>
      <c r="O201" s="178"/>
      <c r="P201" s="178"/>
      <c r="Q201" s="178"/>
      <c r="R201" s="289"/>
    </row>
    <row r="202" spans="1:18" ht="21" customHeight="1" x14ac:dyDescent="0.3">
      <c r="A202" s="171"/>
      <c r="B202" s="179" t="s">
        <v>327</v>
      </c>
      <c r="C202" s="178" t="s">
        <v>131</v>
      </c>
      <c r="D202" s="178"/>
      <c r="E202" s="178"/>
      <c r="H202" s="180"/>
      <c r="I202" s="181"/>
      <c r="J202" s="180"/>
      <c r="K202" s="178"/>
      <c r="L202" s="182"/>
      <c r="M202" s="178"/>
      <c r="N202" s="180"/>
      <c r="O202" s="181"/>
      <c r="P202" s="180"/>
      <c r="Q202" s="178"/>
      <c r="R202" s="288"/>
    </row>
    <row r="203" spans="1:18" ht="21" customHeight="1" x14ac:dyDescent="0.3">
      <c r="A203" s="178"/>
      <c r="B203" s="178"/>
      <c r="C203" s="183" t="s">
        <v>50</v>
      </c>
      <c r="D203" s="178"/>
      <c r="E203" s="178" t="s">
        <v>132</v>
      </c>
      <c r="F203" s="184"/>
      <c r="G203" s="184"/>
      <c r="H203" s="180"/>
      <c r="I203" s="181"/>
      <c r="J203" s="180"/>
      <c r="K203" s="178"/>
      <c r="L203" s="182"/>
      <c r="M203" s="178"/>
      <c r="N203" s="180"/>
      <c r="O203" s="181"/>
      <c r="P203" s="180"/>
      <c r="Q203" s="178"/>
      <c r="R203" s="288"/>
    </row>
    <row r="204" spans="1:18" ht="21" customHeight="1" x14ac:dyDescent="0.3">
      <c r="A204" s="171"/>
      <c r="B204" s="178"/>
      <c r="D204" s="178"/>
      <c r="E204" s="178" t="s">
        <v>133</v>
      </c>
      <c r="F204" s="184"/>
      <c r="G204" s="184"/>
      <c r="H204" s="180"/>
      <c r="I204" s="181"/>
      <c r="J204" s="180"/>
      <c r="K204" s="181"/>
      <c r="L204" s="182"/>
      <c r="M204" s="178"/>
      <c r="N204" s="180"/>
      <c r="O204" s="181"/>
      <c r="P204" s="180"/>
      <c r="Q204" s="181"/>
      <c r="R204" s="288"/>
    </row>
    <row r="205" spans="1:18" ht="21" customHeight="1" x14ac:dyDescent="0.3">
      <c r="A205" s="171"/>
      <c r="C205" s="178"/>
      <c r="D205" s="178" t="s">
        <v>134</v>
      </c>
      <c r="E205" s="178"/>
      <c r="F205" s="185"/>
      <c r="G205" s="185"/>
      <c r="H205" s="186"/>
      <c r="I205" s="187"/>
      <c r="J205" s="188"/>
      <c r="K205" s="188"/>
      <c r="L205" s="189"/>
      <c r="M205" s="178"/>
      <c r="N205" s="186"/>
      <c r="O205" s="187"/>
      <c r="P205" s="188"/>
      <c r="Q205" s="188"/>
      <c r="R205" s="223"/>
    </row>
    <row r="206" spans="1:18" ht="21" customHeight="1" x14ac:dyDescent="0.3">
      <c r="A206" s="171"/>
      <c r="D206" s="169" t="s">
        <v>135</v>
      </c>
      <c r="E206" s="178"/>
      <c r="F206" s="190" t="s">
        <v>136</v>
      </c>
      <c r="G206" s="190"/>
      <c r="H206" s="190">
        <v>222205</v>
      </c>
      <c r="I206" s="187"/>
      <c r="J206" s="190"/>
      <c r="K206" s="188"/>
      <c r="L206" s="189"/>
      <c r="M206" s="178"/>
      <c r="N206" s="186">
        <v>222205</v>
      </c>
      <c r="O206" s="186"/>
      <c r="P206" s="186"/>
      <c r="Q206" s="317"/>
      <c r="R206" s="293"/>
    </row>
    <row r="207" spans="1:18" ht="21" customHeight="1" x14ac:dyDescent="0.3">
      <c r="A207" s="171"/>
      <c r="C207" s="178"/>
      <c r="D207" s="178" t="s">
        <v>54</v>
      </c>
      <c r="E207" s="178"/>
      <c r="F207" s="185"/>
      <c r="G207" s="185"/>
      <c r="H207" s="186">
        <v>8680</v>
      </c>
      <c r="I207" s="187"/>
      <c r="J207" s="186"/>
      <c r="K207" s="191"/>
      <c r="L207" s="189"/>
      <c r="M207" s="178"/>
      <c r="N207" s="186">
        <v>8204</v>
      </c>
      <c r="O207" s="317"/>
      <c r="P207" s="186"/>
      <c r="Q207" s="317"/>
      <c r="R207" s="293"/>
    </row>
    <row r="208" spans="1:18" s="172" customFormat="1" ht="21" customHeight="1" x14ac:dyDescent="0.3">
      <c r="A208" s="171"/>
      <c r="B208" s="171"/>
      <c r="D208" s="171"/>
      <c r="E208" s="171"/>
      <c r="F208" s="192"/>
      <c r="G208" s="192"/>
      <c r="H208" s="212">
        <f>SUM(H206:H207)</f>
        <v>230885</v>
      </c>
      <c r="I208" s="194"/>
      <c r="J208" s="193">
        <v>248883</v>
      </c>
      <c r="K208" s="195"/>
      <c r="L208" s="314">
        <f>ROUND((J208/$J$213)*100,2)</f>
        <v>1.92</v>
      </c>
      <c r="M208" s="171"/>
      <c r="N208" s="212">
        <f>SUM(N206:N207)</f>
        <v>230409</v>
      </c>
      <c r="O208" s="197"/>
      <c r="P208" s="193">
        <v>253557</v>
      </c>
      <c r="Q208" s="197"/>
      <c r="R208" s="298">
        <f>ROUND((P208/$P$213)*100,2)</f>
        <v>1.93</v>
      </c>
    </row>
    <row r="209" spans="1:18" s="172" customFormat="1" ht="21" customHeight="1" thickBot="1" x14ac:dyDescent="0.35">
      <c r="A209" s="208" t="s">
        <v>137</v>
      </c>
      <c r="B209" s="171"/>
      <c r="C209" s="171"/>
      <c r="D209" s="171"/>
      <c r="E209" s="171"/>
      <c r="H209" s="168">
        <f>H208+H21+H32+H49+H57+H74+H84+H101+H112+H129+H139+H156+H166+H182+H192</f>
        <v>13388363</v>
      </c>
      <c r="I209" s="209"/>
      <c r="J209" s="168">
        <f>J208+J21+J32+J49+J57+J74+J84+J101+J112+J129+J139+J156+J166+J182+J192</f>
        <v>12782920</v>
      </c>
      <c r="K209" s="208"/>
      <c r="L209" s="214">
        <f>L208+L21+L32+L49+L57+L74+L84+L101+L112+L129+L139+L156+L166+L182+L192</f>
        <v>98.780000000000015</v>
      </c>
      <c r="M209" s="171"/>
      <c r="N209" s="168">
        <f>N21+N32+N49+N57+N74+N84+N101+N112+N129+N139+N156+N166+N182+N192+N208</f>
        <v>13378946</v>
      </c>
      <c r="O209" s="209"/>
      <c r="P209" s="168">
        <f>P21+P32+P49+P57+P74+P84+P101+P112+P129+P139+P156+P166+P182+P192+P208</f>
        <v>12721455</v>
      </c>
      <c r="Q209" s="209"/>
      <c r="R209" s="299">
        <f>R21+R32+R49+R57+R74+R84+R101+R112+R129+R139+R156+R166+R182+R192+R208</f>
        <v>96.940000000000026</v>
      </c>
    </row>
    <row r="210" spans="1:18" ht="21" customHeight="1" thickTop="1" x14ac:dyDescent="0.3">
      <c r="A210" s="172"/>
      <c r="L210" s="169"/>
      <c r="N210" s="210"/>
      <c r="O210" s="210"/>
    </row>
    <row r="211" spans="1:18" s="172" customFormat="1" ht="21" customHeight="1" x14ac:dyDescent="0.3">
      <c r="A211" s="171"/>
      <c r="B211" s="171"/>
      <c r="C211" s="171"/>
      <c r="D211" s="178"/>
      <c r="E211" s="171"/>
      <c r="H211" s="197"/>
      <c r="I211" s="194"/>
      <c r="J211" s="197"/>
      <c r="K211" s="196"/>
      <c r="L211" s="198"/>
      <c r="M211" s="171"/>
      <c r="N211" s="197"/>
      <c r="O211" s="194"/>
      <c r="P211" s="197"/>
      <c r="Q211" s="196"/>
      <c r="R211" s="295"/>
    </row>
    <row r="213" spans="1:18" ht="21" customHeight="1" x14ac:dyDescent="0.3">
      <c r="H213" s="313">
        <f>'Securities 11'!H15</f>
        <v>13545594</v>
      </c>
      <c r="I213" s="313">
        <f>'[1]Securities 13 '!I30</f>
        <v>0</v>
      </c>
      <c r="J213" s="313">
        <f>'Securities 11'!J15</f>
        <v>12940265</v>
      </c>
      <c r="K213" s="313">
        <f>'[1]Securities 13 '!K30</f>
        <v>0</v>
      </c>
      <c r="L213" s="313">
        <f>'Securities 11'!L15</f>
        <v>99.995933367670617</v>
      </c>
      <c r="N213" s="200">
        <f>'Securities 11'!N15</f>
        <v>13778597</v>
      </c>
      <c r="P213" s="200">
        <f>'Securities 11'!P15</f>
        <v>13121639</v>
      </c>
      <c r="R213" s="290">
        <f>'Securities 11'!R15</f>
        <v>100.00000000000003</v>
      </c>
    </row>
  </sheetData>
  <sheetProtection formatCells="0" formatColumns="0" formatRows="0" insertColumns="0" insertRows="0" insertHyperlinks="0" deleteColumns="0" deleteRows="0" sort="0" autoFilter="0" pivotTables="0"/>
  <mergeCells count="40">
    <mergeCell ref="H197:L197"/>
    <mergeCell ref="N197:R197"/>
    <mergeCell ref="A199:E199"/>
    <mergeCell ref="H200:J200"/>
    <mergeCell ref="N200:P200"/>
    <mergeCell ref="A39:E39"/>
    <mergeCell ref="H40:J40"/>
    <mergeCell ref="N40:P40"/>
    <mergeCell ref="H171:L171"/>
    <mergeCell ref="N171:R171"/>
    <mergeCell ref="N117:R117"/>
    <mergeCell ref="A119:E119"/>
    <mergeCell ref="H120:J120"/>
    <mergeCell ref="H147:J147"/>
    <mergeCell ref="N147:P147"/>
    <mergeCell ref="H89:L89"/>
    <mergeCell ref="N89:R89"/>
    <mergeCell ref="A173:E173"/>
    <mergeCell ref="H174:J174"/>
    <mergeCell ref="N174:P174"/>
    <mergeCell ref="A7:E7"/>
    <mergeCell ref="H8:J8"/>
    <mergeCell ref="A146:E146"/>
    <mergeCell ref="N8:P8"/>
    <mergeCell ref="H62:L62"/>
    <mergeCell ref="N62:R62"/>
    <mergeCell ref="A64:E64"/>
    <mergeCell ref="H65:J65"/>
    <mergeCell ref="N65:P65"/>
    <mergeCell ref="A91:E91"/>
    <mergeCell ref="H92:J92"/>
    <mergeCell ref="N92:P92"/>
    <mergeCell ref="H117:L117"/>
    <mergeCell ref="N5:R5"/>
    <mergeCell ref="H5:L5"/>
    <mergeCell ref="N120:P120"/>
    <mergeCell ref="H144:L144"/>
    <mergeCell ref="N144:R144"/>
    <mergeCell ref="H37:L37"/>
    <mergeCell ref="N37:R37"/>
  </mergeCells>
  <pageMargins left="0.8" right="0.8" top="0.48" bottom="0.5" header="0.5" footer="0.5"/>
  <pageSetup paperSize="9" scale="74" firstPageNumber="3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9" manualBreakCount="9">
    <brk id="33" max="16383" man="1"/>
    <brk id="58" max="16383" man="1"/>
    <brk id="85" max="16383" man="1"/>
    <brk id="113" max="16383" man="1"/>
    <brk id="140" max="16383" man="1"/>
    <brk id="167" max="17" man="1"/>
    <brk id="193" max="17" man="1"/>
    <brk id="209" max="17" man="1"/>
    <brk id="214" max="12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52F91-3F97-4FBD-AD54-47F430F9D677}">
  <sheetPr>
    <pageSetUpPr fitToPage="1"/>
  </sheetPr>
  <dimension ref="A1:S16"/>
  <sheetViews>
    <sheetView showGridLines="0" view="pageBreakPreview" zoomScale="115" zoomScaleNormal="70" zoomScaleSheetLayoutView="115" zoomScalePageLayoutView="55" workbookViewId="0"/>
  </sheetViews>
  <sheetFormatPr defaultColWidth="9.1796875" defaultRowHeight="21" customHeight="1" x14ac:dyDescent="0.3"/>
  <cols>
    <col min="1" max="1" width="2.1796875" style="169" customWidth="1"/>
    <col min="2" max="2" width="3.453125" style="169" customWidth="1"/>
    <col min="3" max="3" width="1.81640625" style="169" customWidth="1"/>
    <col min="4" max="4" width="6.453125" style="169" customWidth="1"/>
    <col min="5" max="5" width="45.7265625" style="169" customWidth="1"/>
    <col min="6" max="6" width="17.54296875" style="169" customWidth="1"/>
    <col min="7" max="7" width="0.81640625" style="169" customWidth="1"/>
    <col min="8" max="8" width="16.453125" style="169" customWidth="1"/>
    <col min="9" max="9" width="0.81640625" style="169" customWidth="1"/>
    <col min="10" max="10" width="16.453125" style="169" customWidth="1"/>
    <col min="11" max="11" width="0.81640625" style="169" customWidth="1"/>
    <col min="12" max="12" width="14" style="169" customWidth="1"/>
    <col min="13" max="13" width="0.81640625" style="169" customWidth="1"/>
    <col min="14" max="14" width="16.453125" style="200" customWidth="1"/>
    <col min="15" max="15" width="0.81640625" style="200" customWidth="1"/>
    <col min="16" max="16" width="16.453125" style="200" customWidth="1"/>
    <col min="17" max="17" width="0.81640625" style="200" customWidth="1"/>
    <col min="18" max="18" width="14.1796875" style="169" customWidth="1"/>
    <col min="19" max="19" width="10.453125" style="169" bestFit="1" customWidth="1"/>
    <col min="20" max="20" width="9.1796875" style="169"/>
    <col min="21" max="21" width="13.1796875" style="169" bestFit="1" customWidth="1"/>
    <col min="22" max="16384" width="9.1796875" style="169"/>
  </cols>
  <sheetData>
    <row r="1" spans="1:19" ht="21" customHeight="1" x14ac:dyDescent="0.35">
      <c r="A1" s="131" t="s">
        <v>0</v>
      </c>
    </row>
    <row r="2" spans="1:19" s="219" customFormat="1" ht="21" customHeight="1" x14ac:dyDescent="0.35">
      <c r="A2" s="170" t="s">
        <v>60</v>
      </c>
      <c r="B2" s="170"/>
      <c r="C2" s="170"/>
      <c r="D2" s="170"/>
      <c r="E2" s="170"/>
      <c r="F2" s="215"/>
      <c r="G2" s="215"/>
      <c r="H2" s="215"/>
      <c r="I2" s="215"/>
      <c r="J2" s="215"/>
      <c r="K2" s="215"/>
      <c r="L2" s="215"/>
      <c r="M2" s="215"/>
      <c r="N2" s="216"/>
      <c r="O2" s="215"/>
      <c r="P2" s="217"/>
      <c r="Q2" s="215"/>
      <c r="R2" s="218"/>
    </row>
    <row r="3" spans="1:19" s="219" customFormat="1" ht="21" customHeight="1" x14ac:dyDescent="0.35">
      <c r="A3" s="170"/>
      <c r="B3" s="170"/>
      <c r="C3" s="170"/>
      <c r="D3" s="170"/>
      <c r="E3" s="170"/>
      <c r="F3" s="215"/>
      <c r="G3" s="215"/>
      <c r="H3" s="215"/>
      <c r="I3" s="215"/>
      <c r="J3" s="215"/>
      <c r="K3" s="215"/>
      <c r="L3" s="215"/>
      <c r="M3" s="215"/>
      <c r="N3" s="216"/>
      <c r="O3" s="215"/>
      <c r="P3" s="217"/>
      <c r="Q3" s="215"/>
      <c r="R3" s="218"/>
    </row>
    <row r="4" spans="1:19" ht="21" customHeight="1" x14ac:dyDescent="0.3">
      <c r="D4" s="220"/>
      <c r="F4" s="199"/>
      <c r="G4" s="175"/>
      <c r="H4" s="333" t="s">
        <v>350</v>
      </c>
      <c r="I4" s="334"/>
      <c r="J4" s="334"/>
      <c r="K4" s="334"/>
      <c r="L4" s="334"/>
      <c r="M4" s="175"/>
      <c r="N4" s="333" t="s">
        <v>336</v>
      </c>
      <c r="O4" s="334"/>
      <c r="P4" s="334"/>
      <c r="Q4" s="334"/>
      <c r="R4" s="334"/>
    </row>
    <row r="5" spans="1:19" ht="21" customHeight="1" x14ac:dyDescent="0.3">
      <c r="A5" s="336"/>
      <c r="B5" s="336"/>
      <c r="C5" s="336"/>
      <c r="D5" s="336"/>
      <c r="E5" s="336"/>
      <c r="F5" s="175"/>
      <c r="G5" s="175"/>
      <c r="H5" s="175"/>
      <c r="I5" s="175"/>
      <c r="J5" s="175"/>
      <c r="K5" s="175"/>
      <c r="L5" s="176" t="s">
        <v>39</v>
      </c>
      <c r="M5" s="175"/>
      <c r="N5" s="176"/>
      <c r="O5" s="176"/>
      <c r="P5" s="176"/>
      <c r="Q5" s="176"/>
      <c r="R5" s="176" t="s">
        <v>39</v>
      </c>
    </row>
    <row r="6" spans="1:19" ht="21" customHeight="1" x14ac:dyDescent="0.3">
      <c r="A6" s="335" t="s">
        <v>40</v>
      </c>
      <c r="B6" s="335"/>
      <c r="C6" s="335"/>
      <c r="D6" s="335"/>
      <c r="E6" s="335"/>
      <c r="F6" s="175"/>
      <c r="G6" s="175"/>
      <c r="H6" s="176" t="s">
        <v>42</v>
      </c>
      <c r="I6" s="175"/>
      <c r="J6" s="176" t="s">
        <v>43</v>
      </c>
      <c r="K6" s="175"/>
      <c r="L6" s="176" t="s">
        <v>44</v>
      </c>
      <c r="M6" s="175"/>
      <c r="N6" s="176" t="s">
        <v>42</v>
      </c>
      <c r="O6" s="176"/>
      <c r="P6" s="176" t="s">
        <v>43</v>
      </c>
      <c r="Q6" s="176"/>
      <c r="R6" s="176" t="s">
        <v>44</v>
      </c>
    </row>
    <row r="7" spans="1:19" ht="21" customHeight="1" x14ac:dyDescent="0.3">
      <c r="H7" s="337" t="s">
        <v>5</v>
      </c>
      <c r="I7" s="337"/>
      <c r="J7" s="337"/>
      <c r="K7" s="177"/>
      <c r="L7" s="177" t="s">
        <v>46</v>
      </c>
      <c r="N7" s="337" t="s">
        <v>5</v>
      </c>
      <c r="O7" s="337"/>
      <c r="P7" s="337"/>
      <c r="R7" s="177" t="s">
        <v>46</v>
      </c>
    </row>
    <row r="8" spans="1:19" ht="21" customHeight="1" x14ac:dyDescent="0.3">
      <c r="A8" s="171" t="s">
        <v>365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80"/>
      <c r="O8" s="181"/>
      <c r="P8" s="180"/>
      <c r="Q8" s="178"/>
      <c r="R8" s="181"/>
    </row>
    <row r="9" spans="1:19" ht="21" customHeight="1" x14ac:dyDescent="0.3">
      <c r="A9" s="169" t="s">
        <v>311</v>
      </c>
      <c r="F9" s="221"/>
      <c r="H9" s="222"/>
      <c r="I9" s="222"/>
      <c r="J9" s="222"/>
      <c r="K9" s="222"/>
      <c r="L9" s="223"/>
      <c r="N9" s="222"/>
      <c r="O9" s="222"/>
      <c r="P9" s="222"/>
      <c r="Q9" s="222"/>
      <c r="R9" s="223"/>
      <c r="S9" s="224"/>
    </row>
    <row r="10" spans="1:19" ht="21" customHeight="1" x14ac:dyDescent="0.65">
      <c r="B10" s="169" t="s">
        <v>312</v>
      </c>
      <c r="F10" s="221"/>
      <c r="H10" s="225">
        <v>0</v>
      </c>
      <c r="I10" s="324"/>
      <c r="J10" s="225">
        <v>0</v>
      </c>
      <c r="K10" s="324"/>
      <c r="L10" s="225">
        <v>0</v>
      </c>
      <c r="N10" s="225">
        <v>389452</v>
      </c>
      <c r="O10" s="222"/>
      <c r="P10" s="225">
        <v>389960</v>
      </c>
      <c r="Q10" s="222"/>
      <c r="R10" s="153">
        <v>2.98</v>
      </c>
      <c r="S10" s="224"/>
    </row>
    <row r="11" spans="1:19" ht="21" customHeight="1" x14ac:dyDescent="0.65">
      <c r="B11" s="169" t="s">
        <v>337</v>
      </c>
      <c r="F11" s="221"/>
      <c r="H11" s="225">
        <v>0</v>
      </c>
      <c r="I11" s="324"/>
      <c r="J11" s="225">
        <v>0</v>
      </c>
      <c r="K11" s="324"/>
      <c r="L11" s="225">
        <v>0</v>
      </c>
      <c r="N11" s="225">
        <v>10199</v>
      </c>
      <c r="O11" s="222"/>
      <c r="P11" s="225">
        <v>10224</v>
      </c>
      <c r="Q11" s="222"/>
      <c r="R11" s="153">
        <v>0.08</v>
      </c>
      <c r="S11" s="224"/>
    </row>
    <row r="12" spans="1:19" ht="21" customHeight="1" x14ac:dyDescent="0.3">
      <c r="B12" s="169" t="s">
        <v>313</v>
      </c>
      <c r="F12" s="221"/>
      <c r="H12" s="155">
        <v>157231</v>
      </c>
      <c r="I12" s="222"/>
      <c r="J12" s="155">
        <v>157345</v>
      </c>
      <c r="K12" s="222"/>
      <c r="L12" s="323">
        <f>J12/$J$15*100</f>
        <v>1.2159333676706003</v>
      </c>
      <c r="N12" s="225">
        <v>0</v>
      </c>
      <c r="O12" s="222"/>
      <c r="P12" s="225">
        <v>0</v>
      </c>
      <c r="Q12" s="222"/>
      <c r="R12" s="153">
        <v>0</v>
      </c>
      <c r="S12" s="224"/>
    </row>
    <row r="13" spans="1:19" ht="8.25" customHeight="1" x14ac:dyDescent="0.3">
      <c r="A13" s="171"/>
      <c r="H13" s="228"/>
      <c r="I13" s="226"/>
      <c r="J13" s="228"/>
      <c r="K13" s="229"/>
      <c r="L13" s="230"/>
      <c r="N13" s="231"/>
      <c r="O13" s="175"/>
      <c r="P13" s="231"/>
      <c r="Q13" s="175"/>
      <c r="R13" s="231"/>
    </row>
    <row r="14" spans="1:19" ht="21" customHeight="1" x14ac:dyDescent="0.3">
      <c r="A14" s="171" t="s">
        <v>348</v>
      </c>
      <c r="H14" s="308">
        <f>SUM(H10:H12)</f>
        <v>157231</v>
      </c>
      <c r="I14" s="232"/>
      <c r="J14" s="308">
        <f>SUM(J10:J12)</f>
        <v>157345</v>
      </c>
      <c r="K14" s="233"/>
      <c r="L14" s="302">
        <f>SUM(L10:L12)</f>
        <v>1.2159333676706003</v>
      </c>
      <c r="N14" s="308">
        <f>SUM(N10:N12)</f>
        <v>399651</v>
      </c>
      <c r="O14" s="227"/>
      <c r="P14" s="308">
        <f>SUM(P10:P12)</f>
        <v>400184</v>
      </c>
      <c r="Q14" s="227"/>
      <c r="R14" s="302">
        <f>SUM(R10:R12)</f>
        <v>3.06</v>
      </c>
    </row>
    <row r="15" spans="1:19" ht="21" customHeight="1" thickBot="1" x14ac:dyDescent="0.35">
      <c r="A15" s="172" t="s">
        <v>201</v>
      </c>
      <c r="H15" s="309">
        <f>H14+'Investment 3-10'!H209</f>
        <v>13545594</v>
      </c>
      <c r="I15" s="234"/>
      <c r="J15" s="309">
        <f>J14+'Investment 3-10'!J209</f>
        <v>12940265</v>
      </c>
      <c r="K15" s="235"/>
      <c r="L15" s="303">
        <f>L14+'Investment 3-10'!L209</f>
        <v>99.995933367670617</v>
      </c>
      <c r="N15" s="309">
        <f>N14+'Investment 3-10'!N209</f>
        <v>13778597</v>
      </c>
      <c r="O15" s="234"/>
      <c r="P15" s="309">
        <f>P14+'Investment 3-10'!P209</f>
        <v>13121639</v>
      </c>
      <c r="Q15" s="235"/>
      <c r="R15" s="310">
        <f>R14+'Investment 3-10'!R209</f>
        <v>100.00000000000003</v>
      </c>
    </row>
    <row r="16" spans="1:19" ht="21" customHeight="1" thickTop="1" x14ac:dyDescent="0.3">
      <c r="R16" s="236"/>
    </row>
  </sheetData>
  <sheetProtection formatCells="0" formatColumns="0" formatRows="0" insertColumns="0" insertRows="0" insertHyperlinks="0" deleteColumns="0" deleteRows="0" sort="0" autoFilter="0" pivotTables="0"/>
  <mergeCells count="6">
    <mergeCell ref="H4:L4"/>
    <mergeCell ref="N4:R4"/>
    <mergeCell ref="A5:E5"/>
    <mergeCell ref="A6:E6"/>
    <mergeCell ref="H7:J7"/>
    <mergeCell ref="N7:P7"/>
  </mergeCells>
  <pageMargins left="0.8" right="0.8" top="0.48" bottom="0.5" header="0.5" footer="0.5"/>
  <pageSetup paperSize="9" scale="74" firstPageNumber="11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72"/>
  <sheetViews>
    <sheetView view="pageBreakPreview" topLeftCell="A4" zoomScale="85" zoomScaleNormal="100" zoomScaleSheetLayoutView="85" workbookViewId="0">
      <selection activeCell="A20" sqref="A20:XFD20"/>
    </sheetView>
  </sheetViews>
  <sheetFormatPr defaultColWidth="9.1796875" defaultRowHeight="21" customHeight="1" x14ac:dyDescent="0.3"/>
  <cols>
    <col min="1" max="1" width="63.1796875" style="137" customWidth="1"/>
    <col min="2" max="2" width="5.54296875" style="132" bestFit="1" customWidth="1"/>
    <col min="3" max="3" width="1.81640625" style="132" customWidth="1"/>
    <col min="4" max="4" width="12.54296875" style="132" customWidth="1"/>
    <col min="5" max="5" width="0.81640625" style="132" customWidth="1"/>
    <col min="6" max="6" width="13" style="132" customWidth="1"/>
    <col min="7" max="7" width="1.81640625" style="133" customWidth="1"/>
    <col min="8" max="8" width="9.1796875" style="132"/>
    <col min="9" max="9" width="14.1796875" style="132" customWidth="1"/>
    <col min="10" max="16384" width="9.1796875" style="132"/>
  </cols>
  <sheetData>
    <row r="1" spans="1:9" s="238" customFormat="1" ht="21" customHeight="1" x14ac:dyDescent="0.4">
      <c r="A1" s="131" t="s">
        <v>0</v>
      </c>
      <c r="B1" s="237"/>
      <c r="C1" s="237"/>
      <c r="D1" s="237"/>
      <c r="E1" s="237"/>
      <c r="F1" s="237"/>
      <c r="G1" s="237"/>
    </row>
    <row r="2" spans="1:9" s="135" customFormat="1" ht="21" customHeight="1" x14ac:dyDescent="0.35">
      <c r="A2" s="134" t="s">
        <v>218</v>
      </c>
      <c r="G2" s="136"/>
    </row>
    <row r="3" spans="1:9" s="135" customFormat="1" ht="21" customHeight="1" x14ac:dyDescent="0.35">
      <c r="A3" s="134"/>
      <c r="G3" s="136"/>
    </row>
    <row r="4" spans="1:9" s="135" customFormat="1" ht="21" customHeight="1" x14ac:dyDescent="0.35">
      <c r="A4" s="134"/>
      <c r="D4" s="326" t="s">
        <v>219</v>
      </c>
      <c r="E4" s="326"/>
      <c r="F4" s="326"/>
      <c r="G4" s="133"/>
    </row>
    <row r="5" spans="1:9" s="135" customFormat="1" ht="21" customHeight="1" x14ac:dyDescent="0.35">
      <c r="A5" s="134"/>
      <c r="D5" s="326" t="s">
        <v>351</v>
      </c>
      <c r="E5" s="326"/>
      <c r="F5" s="326"/>
      <c r="G5" s="133"/>
    </row>
    <row r="6" spans="1:9" ht="21" customHeight="1" x14ac:dyDescent="0.3">
      <c r="B6" s="142"/>
      <c r="C6" s="142"/>
      <c r="D6" s="140" t="s">
        <v>335</v>
      </c>
      <c r="E6" s="143"/>
      <c r="F6" s="140" t="s">
        <v>301</v>
      </c>
      <c r="G6" s="142"/>
    </row>
    <row r="7" spans="1:9" ht="21" customHeight="1" x14ac:dyDescent="0.3">
      <c r="B7" s="142"/>
      <c r="C7" s="142"/>
      <c r="D7" s="328" t="s">
        <v>5</v>
      </c>
      <c r="E7" s="328"/>
      <c r="F7" s="328"/>
      <c r="G7" s="142"/>
    </row>
    <row r="8" spans="1:9" ht="21" customHeight="1" x14ac:dyDescent="0.3">
      <c r="A8" s="163" t="s">
        <v>220</v>
      </c>
      <c r="B8" s="142"/>
      <c r="C8" s="142"/>
      <c r="D8" s="142"/>
      <c r="E8" s="142"/>
      <c r="F8" s="142"/>
      <c r="I8" s="239"/>
    </row>
    <row r="9" spans="1:9" ht="21" customHeight="1" x14ac:dyDescent="0.3">
      <c r="A9" s="132" t="s">
        <v>221</v>
      </c>
      <c r="B9" s="142"/>
      <c r="C9" s="142"/>
      <c r="D9" s="240">
        <v>371137</v>
      </c>
      <c r="E9" s="142"/>
      <c r="F9" s="240">
        <v>378455</v>
      </c>
      <c r="G9" s="241"/>
      <c r="I9" s="239"/>
    </row>
    <row r="10" spans="1:9" ht="21" customHeight="1" x14ac:dyDescent="0.3">
      <c r="A10" s="132" t="s">
        <v>222</v>
      </c>
      <c r="B10" s="142"/>
      <c r="C10" s="142"/>
      <c r="D10" s="240">
        <v>105</v>
      </c>
      <c r="E10" s="142"/>
      <c r="F10" s="240">
        <v>159</v>
      </c>
      <c r="G10" s="241"/>
      <c r="I10" s="239"/>
    </row>
    <row r="11" spans="1:9" ht="21" customHeight="1" x14ac:dyDescent="0.3">
      <c r="A11" s="132" t="s">
        <v>223</v>
      </c>
      <c r="B11" s="142"/>
      <c r="C11" s="142"/>
      <c r="D11" s="240">
        <v>19324</v>
      </c>
      <c r="E11" s="142"/>
      <c r="F11" s="240">
        <v>21468</v>
      </c>
      <c r="G11" s="241"/>
    </row>
    <row r="12" spans="1:9" ht="21" customHeight="1" x14ac:dyDescent="0.3">
      <c r="A12" s="157" t="s">
        <v>224</v>
      </c>
      <c r="B12" s="142"/>
      <c r="C12" s="142"/>
      <c r="D12" s="252">
        <f>SUM(D9:D11)</f>
        <v>390566</v>
      </c>
      <c r="E12" s="142"/>
      <c r="F12" s="252">
        <f>SUM(F9:F11)</f>
        <v>400082</v>
      </c>
      <c r="G12" s="242"/>
    </row>
    <row r="13" spans="1:9" ht="12" customHeight="1" x14ac:dyDescent="0.3">
      <c r="B13" s="142"/>
      <c r="C13" s="142"/>
      <c r="D13" s="142"/>
      <c r="E13" s="142"/>
      <c r="F13" s="142"/>
      <c r="G13" s="241"/>
    </row>
    <row r="14" spans="1:9" ht="21" customHeight="1" x14ac:dyDescent="0.3">
      <c r="A14" s="159" t="s">
        <v>225</v>
      </c>
      <c r="B14" s="142"/>
      <c r="C14" s="142"/>
      <c r="D14" s="142"/>
      <c r="E14" s="142"/>
      <c r="F14" s="142"/>
      <c r="G14" s="241"/>
    </row>
    <row r="15" spans="1:9" ht="21" customHeight="1" x14ac:dyDescent="0.3">
      <c r="A15" s="132" t="s">
        <v>226</v>
      </c>
      <c r="B15" s="142"/>
      <c r="C15" s="142"/>
      <c r="D15" s="240">
        <v>13252</v>
      </c>
      <c r="E15" s="142"/>
      <c r="F15" s="240">
        <v>13195</v>
      </c>
      <c r="G15" s="241"/>
      <c r="I15" s="243"/>
    </row>
    <row r="16" spans="1:9" ht="21" customHeight="1" x14ac:dyDescent="0.3">
      <c r="A16" s="132" t="s">
        <v>227</v>
      </c>
      <c r="B16" s="142"/>
      <c r="C16" s="142"/>
      <c r="D16" s="240">
        <v>3423</v>
      </c>
      <c r="E16" s="142"/>
      <c r="F16" s="240">
        <v>3408</v>
      </c>
      <c r="G16" s="241"/>
      <c r="I16" s="243"/>
    </row>
    <row r="17" spans="1:9" ht="21.65" customHeight="1" x14ac:dyDescent="0.3">
      <c r="A17" s="132" t="s">
        <v>228</v>
      </c>
      <c r="B17" s="142"/>
      <c r="C17" s="142"/>
      <c r="D17" s="240">
        <v>562</v>
      </c>
      <c r="E17" s="142"/>
      <c r="F17" s="240">
        <v>626</v>
      </c>
      <c r="G17" s="241"/>
      <c r="I17" s="243"/>
    </row>
    <row r="18" spans="1:9" ht="21" customHeight="1" x14ac:dyDescent="0.3">
      <c r="A18" s="132" t="s">
        <v>317</v>
      </c>
      <c r="B18" s="142"/>
      <c r="C18" s="142"/>
      <c r="D18" s="240">
        <v>32968</v>
      </c>
      <c r="E18" s="142"/>
      <c r="F18" s="240">
        <v>34107</v>
      </c>
      <c r="G18" s="241"/>
      <c r="I18" s="243"/>
    </row>
    <row r="19" spans="1:9" ht="21" customHeight="1" x14ac:dyDescent="0.3">
      <c r="A19" s="132" t="s">
        <v>229</v>
      </c>
      <c r="B19" s="142"/>
      <c r="C19" s="241"/>
      <c r="D19" s="240">
        <v>794</v>
      </c>
      <c r="E19" s="241"/>
      <c r="F19" s="240">
        <v>826</v>
      </c>
      <c r="G19" s="241"/>
      <c r="I19" s="243"/>
    </row>
    <row r="20" spans="1:9" ht="21" customHeight="1" x14ac:dyDescent="0.3">
      <c r="A20" s="132" t="s">
        <v>231</v>
      </c>
      <c r="B20" s="142"/>
      <c r="C20" s="142"/>
      <c r="D20" s="240">
        <v>125733</v>
      </c>
      <c r="E20" s="142"/>
      <c r="F20" s="240">
        <v>124828</v>
      </c>
      <c r="G20" s="132"/>
      <c r="I20" s="243"/>
    </row>
    <row r="21" spans="1:9" ht="21" customHeight="1" x14ac:dyDescent="0.3">
      <c r="A21" s="132" t="s">
        <v>232</v>
      </c>
      <c r="B21" s="142"/>
      <c r="C21" s="142"/>
      <c r="D21" s="240">
        <v>15866</v>
      </c>
      <c r="E21" s="142"/>
      <c r="F21" s="240">
        <v>13161</v>
      </c>
      <c r="G21" s="241"/>
      <c r="I21" s="243"/>
    </row>
    <row r="22" spans="1:9" ht="21" customHeight="1" x14ac:dyDescent="0.3">
      <c r="A22" s="132" t="s">
        <v>233</v>
      </c>
      <c r="B22" s="142"/>
      <c r="C22" s="142"/>
      <c r="D22" s="240">
        <v>47183</v>
      </c>
      <c r="E22" s="142"/>
      <c r="F22" s="240">
        <v>53073</v>
      </c>
      <c r="G22" s="241"/>
      <c r="I22" s="243"/>
    </row>
    <row r="23" spans="1:9" ht="21" customHeight="1" x14ac:dyDescent="0.3">
      <c r="A23" s="157" t="s">
        <v>234</v>
      </c>
      <c r="B23" s="142"/>
      <c r="C23" s="242"/>
      <c r="D23" s="253">
        <f>SUM(D15:D22)</f>
        <v>239781</v>
      </c>
      <c r="E23" s="242"/>
      <c r="F23" s="253">
        <f>SUM(F15:F22)</f>
        <v>243224</v>
      </c>
      <c r="G23" s="242"/>
      <c r="I23" s="244"/>
    </row>
    <row r="24" spans="1:9" ht="12" customHeight="1" x14ac:dyDescent="0.3">
      <c r="B24" s="142"/>
      <c r="C24" s="142"/>
      <c r="D24" s="142"/>
      <c r="E24" s="142"/>
      <c r="F24" s="142"/>
      <c r="G24" s="241"/>
    </row>
    <row r="25" spans="1:9" s="161" customFormat="1" ht="21" customHeight="1" thickBot="1" x14ac:dyDescent="0.35">
      <c r="A25" s="245" t="s">
        <v>235</v>
      </c>
      <c r="B25" s="142"/>
      <c r="C25" s="242"/>
      <c r="D25" s="254">
        <f>D12-D23</f>
        <v>150785</v>
      </c>
      <c r="E25" s="242"/>
      <c r="F25" s="254">
        <f>F12-F23</f>
        <v>156858</v>
      </c>
      <c r="G25" s="242"/>
    </row>
    <row r="26" spans="1:9" ht="12.75" customHeight="1" thickTop="1" x14ac:dyDescent="0.3">
      <c r="A26" s="245"/>
      <c r="B26" s="142"/>
      <c r="C26" s="242"/>
      <c r="D26" s="142"/>
      <c r="E26" s="242"/>
      <c r="F26" s="142"/>
      <c r="G26" s="242"/>
    </row>
    <row r="27" spans="1:9" s="161" customFormat="1" ht="21" customHeight="1" x14ac:dyDescent="0.3">
      <c r="A27" s="245" t="s">
        <v>292</v>
      </c>
      <c r="B27" s="142"/>
      <c r="C27" s="246"/>
      <c r="D27" s="246"/>
      <c r="E27" s="246"/>
      <c r="F27" s="246"/>
      <c r="G27" s="246"/>
    </row>
    <row r="28" spans="1:9" s="161" customFormat="1" ht="21" customHeight="1" x14ac:dyDescent="0.3">
      <c r="A28" s="247" t="s">
        <v>354</v>
      </c>
      <c r="B28" s="142"/>
      <c r="C28" s="246"/>
      <c r="D28" s="246"/>
      <c r="E28" s="246"/>
      <c r="F28" s="246"/>
      <c r="G28" s="246"/>
    </row>
    <row r="29" spans="1:9" s="161" customFormat="1" ht="21" customHeight="1" x14ac:dyDescent="0.3">
      <c r="A29" s="132" t="s">
        <v>236</v>
      </c>
      <c r="B29" s="142"/>
      <c r="C29" s="240"/>
      <c r="D29" s="248">
        <v>-15648</v>
      </c>
      <c r="E29" s="246"/>
      <c r="F29" s="248">
        <v>-13702</v>
      </c>
      <c r="G29" s="246"/>
    </row>
    <row r="30" spans="1:9" s="161" customFormat="1" ht="21" customHeight="1" x14ac:dyDescent="0.3">
      <c r="A30" s="132" t="s">
        <v>331</v>
      </c>
      <c r="B30" s="142"/>
      <c r="C30" s="240"/>
      <c r="D30" s="248"/>
      <c r="E30" s="246"/>
      <c r="F30" s="248"/>
      <c r="G30" s="246"/>
    </row>
    <row r="31" spans="1:9" s="161" customFormat="1" ht="21" customHeight="1" x14ac:dyDescent="0.3">
      <c r="A31" s="132" t="s">
        <v>251</v>
      </c>
      <c r="B31" s="142"/>
      <c r="C31" s="240"/>
      <c r="D31" s="248">
        <v>-200</v>
      </c>
      <c r="E31" s="246"/>
      <c r="F31" s="155">
        <v>336</v>
      </c>
      <c r="G31" s="246"/>
    </row>
    <row r="32" spans="1:9" s="161" customFormat="1" ht="21" customHeight="1" x14ac:dyDescent="0.3">
      <c r="A32" s="132" t="s">
        <v>310</v>
      </c>
      <c r="B32" s="142"/>
      <c r="C32" s="240"/>
      <c r="D32" s="249">
        <v>1025</v>
      </c>
      <c r="E32" s="246"/>
      <c r="F32" s="250">
        <v>1690</v>
      </c>
      <c r="G32" s="246"/>
    </row>
    <row r="33" spans="1:9" ht="21" customHeight="1" thickBot="1" x14ac:dyDescent="0.35">
      <c r="A33" s="245" t="s">
        <v>355</v>
      </c>
      <c r="B33" s="142"/>
      <c r="D33" s="305">
        <f>SUM(D29:D32)</f>
        <v>-14823</v>
      </c>
      <c r="F33" s="305">
        <f>SUM(F29:F32)</f>
        <v>-11676</v>
      </c>
    </row>
    <row r="34" spans="1:9" s="161" customFormat="1" ht="10.5" customHeight="1" thickTop="1" x14ac:dyDescent="0.3">
      <c r="A34" s="245"/>
      <c r="B34" s="242"/>
      <c r="C34" s="242"/>
      <c r="D34" s="244"/>
      <c r="E34" s="242"/>
      <c r="F34" s="244"/>
      <c r="G34" s="242"/>
    </row>
    <row r="35" spans="1:9" s="161" customFormat="1" ht="21" customHeight="1" thickBot="1" x14ac:dyDescent="0.35">
      <c r="A35" s="161" t="s">
        <v>237</v>
      </c>
      <c r="B35" s="246"/>
      <c r="C35" s="246"/>
      <c r="D35" s="311">
        <f>D25+D33</f>
        <v>135962</v>
      </c>
      <c r="E35" s="246"/>
      <c r="F35" s="311">
        <f>F25+F33</f>
        <v>145182</v>
      </c>
      <c r="G35" s="246"/>
      <c r="I35" s="251"/>
    </row>
    <row r="36" spans="1:9" ht="21" customHeight="1" thickTop="1" x14ac:dyDescent="0.35">
      <c r="A36" s="131" t="s">
        <v>0</v>
      </c>
      <c r="B36" s="237"/>
      <c r="C36" s="237"/>
      <c r="D36" s="237"/>
      <c r="E36" s="237"/>
      <c r="F36" s="237"/>
    </row>
    <row r="37" spans="1:9" ht="21" customHeight="1" x14ac:dyDescent="0.35">
      <c r="A37" s="134" t="s">
        <v>218</v>
      </c>
      <c r="B37" s="135"/>
      <c r="C37" s="135"/>
      <c r="D37" s="135"/>
      <c r="E37" s="135"/>
      <c r="F37" s="135"/>
    </row>
    <row r="38" spans="1:9" ht="21" customHeight="1" x14ac:dyDescent="0.35">
      <c r="A38" s="134"/>
      <c r="B38" s="135"/>
      <c r="C38" s="135"/>
      <c r="D38" s="135"/>
      <c r="E38" s="135"/>
      <c r="F38" s="135"/>
    </row>
    <row r="39" spans="1:9" ht="21" customHeight="1" x14ac:dyDescent="0.35">
      <c r="A39" s="134"/>
      <c r="B39" s="135"/>
      <c r="C39" s="135"/>
      <c r="D39" s="326" t="s">
        <v>352</v>
      </c>
      <c r="E39" s="326"/>
      <c r="F39" s="326"/>
    </row>
    <row r="40" spans="1:9" ht="21" customHeight="1" x14ac:dyDescent="0.35">
      <c r="A40" s="134"/>
      <c r="B40" s="135"/>
      <c r="C40" s="135"/>
      <c r="D40" s="326" t="s">
        <v>353</v>
      </c>
      <c r="E40" s="326"/>
      <c r="F40" s="326"/>
    </row>
    <row r="41" spans="1:9" ht="21" customHeight="1" x14ac:dyDescent="0.3">
      <c r="B41" s="142" t="s">
        <v>3</v>
      </c>
      <c r="C41" s="142"/>
      <c r="D41" s="140" t="s">
        <v>335</v>
      </c>
      <c r="E41" s="143"/>
      <c r="F41" s="140" t="s">
        <v>301</v>
      </c>
    </row>
    <row r="42" spans="1:9" ht="21" customHeight="1" x14ac:dyDescent="0.3">
      <c r="B42" s="142"/>
      <c r="C42" s="142"/>
      <c r="D42" s="328" t="s">
        <v>5</v>
      </c>
      <c r="E42" s="328"/>
      <c r="F42" s="328"/>
    </row>
    <row r="43" spans="1:9" ht="21" customHeight="1" x14ac:dyDescent="0.3">
      <c r="A43" s="163" t="s">
        <v>220</v>
      </c>
      <c r="B43" s="142">
        <v>3</v>
      </c>
      <c r="C43" s="142"/>
      <c r="D43" s="142"/>
      <c r="E43" s="142"/>
      <c r="F43" s="142"/>
    </row>
    <row r="44" spans="1:9" ht="21" customHeight="1" x14ac:dyDescent="0.3">
      <c r="A44" s="132" t="s">
        <v>221</v>
      </c>
      <c r="B44" s="142">
        <v>12</v>
      </c>
      <c r="C44" s="142"/>
      <c r="D44" s="240">
        <v>734580</v>
      </c>
      <c r="E44" s="142"/>
      <c r="F44" s="240">
        <v>743597</v>
      </c>
    </row>
    <row r="45" spans="1:9" ht="21" customHeight="1" x14ac:dyDescent="0.3">
      <c r="A45" s="132" t="s">
        <v>222</v>
      </c>
      <c r="B45" s="142"/>
      <c r="C45" s="142"/>
      <c r="D45" s="240">
        <v>195</v>
      </c>
      <c r="E45" s="142"/>
      <c r="F45" s="240">
        <v>362</v>
      </c>
    </row>
    <row r="46" spans="1:9" ht="21" customHeight="1" x14ac:dyDescent="0.3">
      <c r="A46" s="132" t="s">
        <v>223</v>
      </c>
      <c r="B46" s="142"/>
      <c r="C46" s="142"/>
      <c r="D46" s="240">
        <v>38416</v>
      </c>
      <c r="E46" s="142"/>
      <c r="F46" s="240">
        <v>37433</v>
      </c>
    </row>
    <row r="47" spans="1:9" ht="21" customHeight="1" x14ac:dyDescent="0.3">
      <c r="A47" s="157" t="s">
        <v>224</v>
      </c>
      <c r="B47" s="142"/>
      <c r="C47" s="142"/>
      <c r="D47" s="318">
        <f>SUM(D44:D46)</f>
        <v>773191</v>
      </c>
      <c r="E47" s="142"/>
      <c r="F47" s="318">
        <f>SUM(F44:F46)</f>
        <v>781392</v>
      </c>
    </row>
    <row r="48" spans="1:9" ht="21" customHeight="1" x14ac:dyDescent="0.3">
      <c r="B48" s="142"/>
      <c r="C48" s="142"/>
      <c r="D48" s="142"/>
      <c r="E48" s="142"/>
      <c r="F48" s="142"/>
    </row>
    <row r="49" spans="1:6" ht="21" customHeight="1" x14ac:dyDescent="0.3">
      <c r="A49" s="159" t="s">
        <v>225</v>
      </c>
      <c r="B49" s="142"/>
      <c r="C49" s="142"/>
      <c r="D49" s="142"/>
      <c r="E49" s="142"/>
      <c r="F49" s="142"/>
    </row>
    <row r="50" spans="1:6" ht="21" customHeight="1" x14ac:dyDescent="0.3">
      <c r="A50" s="132" t="s">
        <v>226</v>
      </c>
      <c r="B50" s="142">
        <v>3</v>
      </c>
      <c r="C50" s="142"/>
      <c r="D50" s="240">
        <v>26346</v>
      </c>
      <c r="E50" s="142"/>
      <c r="F50" s="240">
        <v>26253</v>
      </c>
    </row>
    <row r="51" spans="1:6" ht="21" customHeight="1" x14ac:dyDescent="0.3">
      <c r="A51" s="132" t="s">
        <v>227</v>
      </c>
      <c r="B51" s="142">
        <v>3</v>
      </c>
      <c r="C51" s="142"/>
      <c r="D51" s="240">
        <v>6805</v>
      </c>
      <c r="E51" s="142"/>
      <c r="F51" s="240">
        <v>6781</v>
      </c>
    </row>
    <row r="52" spans="1:6" ht="21" customHeight="1" x14ac:dyDescent="0.3">
      <c r="A52" s="132" t="s">
        <v>228</v>
      </c>
      <c r="B52" s="142"/>
      <c r="C52" s="142"/>
      <c r="D52" s="240">
        <v>1119</v>
      </c>
      <c r="E52" s="142"/>
      <c r="F52" s="240">
        <v>1244</v>
      </c>
    </row>
    <row r="53" spans="1:6" ht="21" customHeight="1" x14ac:dyDescent="0.3">
      <c r="A53" s="132" t="s">
        <v>317</v>
      </c>
      <c r="B53" s="142">
        <v>3</v>
      </c>
      <c r="C53" s="142"/>
      <c r="D53" s="240">
        <v>66434</v>
      </c>
      <c r="E53" s="142"/>
      <c r="F53" s="240">
        <v>66727</v>
      </c>
    </row>
    <row r="54" spans="1:6" ht="21" customHeight="1" x14ac:dyDescent="0.3">
      <c r="A54" s="132" t="s">
        <v>229</v>
      </c>
      <c r="B54" s="241"/>
      <c r="C54" s="241"/>
      <c r="D54" s="240">
        <v>2067</v>
      </c>
      <c r="E54" s="241"/>
      <c r="F54" s="240">
        <v>2558</v>
      </c>
    </row>
    <row r="55" spans="1:6" ht="21" hidden="1" customHeight="1" x14ac:dyDescent="0.3">
      <c r="A55" s="132" t="s">
        <v>230</v>
      </c>
      <c r="B55" s="142"/>
      <c r="C55" s="142"/>
      <c r="D55" s="155"/>
      <c r="E55" s="142"/>
      <c r="F55" s="155">
        <v>0</v>
      </c>
    </row>
    <row r="56" spans="1:6" ht="21" customHeight="1" x14ac:dyDescent="0.3">
      <c r="A56" s="132" t="s">
        <v>231</v>
      </c>
      <c r="B56" s="142">
        <v>3</v>
      </c>
      <c r="C56" s="142"/>
      <c r="D56" s="240">
        <v>241035</v>
      </c>
      <c r="E56" s="142"/>
      <c r="F56" s="240">
        <v>243302</v>
      </c>
    </row>
    <row r="57" spans="1:6" ht="21" customHeight="1" x14ac:dyDescent="0.3">
      <c r="A57" s="132" t="s">
        <v>232</v>
      </c>
      <c r="B57" s="142">
        <v>3</v>
      </c>
      <c r="C57" s="142"/>
      <c r="D57" s="240">
        <v>25053</v>
      </c>
      <c r="E57" s="142"/>
      <c r="F57" s="240">
        <v>30235</v>
      </c>
    </row>
    <row r="58" spans="1:6" ht="21" customHeight="1" x14ac:dyDescent="0.3">
      <c r="A58" s="132" t="s">
        <v>233</v>
      </c>
      <c r="B58" s="142"/>
      <c r="C58" s="142"/>
      <c r="D58" s="240">
        <v>94836</v>
      </c>
      <c r="E58" s="142"/>
      <c r="F58" s="240">
        <v>107165</v>
      </c>
    </row>
    <row r="59" spans="1:6" ht="21" customHeight="1" x14ac:dyDescent="0.3">
      <c r="A59" s="157" t="s">
        <v>234</v>
      </c>
      <c r="B59" s="242"/>
      <c r="C59" s="242"/>
      <c r="D59" s="319">
        <f>SUM(D50:D58)</f>
        <v>463695</v>
      </c>
      <c r="E59" s="242"/>
      <c r="F59" s="319">
        <f>SUM(F50:F58)</f>
        <v>484265</v>
      </c>
    </row>
    <row r="60" spans="1:6" ht="21" customHeight="1" x14ac:dyDescent="0.3">
      <c r="B60" s="142"/>
      <c r="C60" s="142"/>
      <c r="D60" s="142"/>
      <c r="E60" s="142"/>
      <c r="F60" s="142"/>
    </row>
    <row r="61" spans="1:6" ht="21" customHeight="1" x14ac:dyDescent="0.3">
      <c r="A61" s="245" t="s">
        <v>235</v>
      </c>
      <c r="B61" s="142"/>
      <c r="C61" s="242"/>
      <c r="D61" s="320">
        <f>D47-D59</f>
        <v>309496</v>
      </c>
      <c r="E61" s="242"/>
      <c r="F61" s="320">
        <f>F47-F59</f>
        <v>297127</v>
      </c>
    </row>
    <row r="62" spans="1:6" ht="21" customHeight="1" x14ac:dyDescent="0.3">
      <c r="A62" s="245"/>
      <c r="B62" s="242"/>
      <c r="C62" s="242"/>
      <c r="D62" s="142"/>
      <c r="E62" s="242"/>
      <c r="F62" s="142"/>
    </row>
    <row r="63" spans="1:6" ht="21" customHeight="1" x14ac:dyDescent="0.3">
      <c r="A63" s="245" t="s">
        <v>292</v>
      </c>
      <c r="B63" s="246"/>
      <c r="C63" s="246"/>
      <c r="D63" s="246"/>
      <c r="E63" s="246"/>
      <c r="F63" s="246"/>
    </row>
    <row r="64" spans="1:6" ht="21" customHeight="1" x14ac:dyDescent="0.3">
      <c r="A64" s="247" t="s">
        <v>339</v>
      </c>
      <c r="B64" s="246"/>
      <c r="C64" s="246"/>
      <c r="D64" s="246"/>
      <c r="E64" s="246"/>
      <c r="F64" s="246"/>
    </row>
    <row r="65" spans="1:6" ht="21" customHeight="1" x14ac:dyDescent="0.3">
      <c r="A65" s="132" t="s">
        <v>236</v>
      </c>
      <c r="B65" s="142">
        <v>4</v>
      </c>
      <c r="C65" s="240"/>
      <c r="D65" s="248">
        <v>52048</v>
      </c>
      <c r="E65" s="246"/>
      <c r="F65" s="248">
        <v>47057</v>
      </c>
    </row>
    <row r="66" spans="1:6" ht="21" customHeight="1" x14ac:dyDescent="0.3">
      <c r="A66" s="132" t="s">
        <v>331</v>
      </c>
      <c r="B66" s="142"/>
      <c r="C66" s="240"/>
      <c r="D66" s="248"/>
      <c r="E66" s="246"/>
      <c r="F66" s="248"/>
    </row>
    <row r="67" spans="1:6" ht="21" customHeight="1" x14ac:dyDescent="0.3">
      <c r="A67" s="132" t="s">
        <v>251</v>
      </c>
      <c r="B67" s="142">
        <v>5</v>
      </c>
      <c r="C67" s="240"/>
      <c r="D67" s="248">
        <v>-419</v>
      </c>
      <c r="E67" s="246"/>
      <c r="F67" s="248">
        <v>1525</v>
      </c>
    </row>
    <row r="68" spans="1:6" ht="21" customHeight="1" x14ac:dyDescent="0.3">
      <c r="A68" s="132" t="s">
        <v>310</v>
      </c>
      <c r="B68" s="142">
        <v>5</v>
      </c>
      <c r="C68" s="240"/>
      <c r="D68" s="249">
        <v>2267</v>
      </c>
      <c r="E68" s="246"/>
      <c r="F68" s="249">
        <v>2866</v>
      </c>
    </row>
    <row r="69" spans="1:6" ht="21" customHeight="1" x14ac:dyDescent="0.3">
      <c r="A69" s="245" t="s">
        <v>340</v>
      </c>
      <c r="B69" s="142"/>
      <c r="D69" s="321">
        <f>SUM(D65:D68)</f>
        <v>53896</v>
      </c>
      <c r="F69" s="321">
        <f>SUM(F65:F68)</f>
        <v>51448</v>
      </c>
    </row>
    <row r="71" spans="1:6" ht="21" customHeight="1" thickBot="1" x14ac:dyDescent="0.35">
      <c r="A71" s="161" t="s">
        <v>237</v>
      </c>
      <c r="B71" s="246"/>
      <c r="C71" s="246"/>
      <c r="D71" s="322">
        <f>D61+D69</f>
        <v>363392</v>
      </c>
      <c r="E71" s="246"/>
      <c r="F71" s="322">
        <f>F61+F69</f>
        <v>348575</v>
      </c>
    </row>
    <row r="72" spans="1:6" ht="21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6">
    <mergeCell ref="D42:F42"/>
    <mergeCell ref="D4:F4"/>
    <mergeCell ref="D5:F5"/>
    <mergeCell ref="D7:F7"/>
    <mergeCell ref="D39:F39"/>
    <mergeCell ref="D40:F40"/>
  </mergeCells>
  <phoneticPr fontId="7" type="noConversion"/>
  <pageMargins left="0.8" right="0.8" top="0.48" bottom="0.5" header="0.5" footer="0.5"/>
  <pageSetup paperSize="9" scale="89" firstPageNumber="12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1" manualBreakCount="1">
    <brk id="35" max="5" man="1"/>
  </rowBreaks>
  <customProperties>
    <customPr name="OrphanNamesChecked" r:id="rId2"/>
  </customProperties>
  <ignoredErrors>
    <ignoredError sqref="G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5"/>
  <sheetViews>
    <sheetView showGridLines="0" view="pageBreakPreview" zoomScale="85" zoomScaleNormal="80" zoomScaleSheetLayoutView="85" workbookViewId="0">
      <selection activeCell="A5" sqref="A5:E5"/>
    </sheetView>
  </sheetViews>
  <sheetFormatPr defaultColWidth="9.1796875" defaultRowHeight="21" customHeight="1" x14ac:dyDescent="0.3"/>
  <cols>
    <col min="1" max="1" width="2.1796875" style="16" customWidth="1"/>
    <col min="2" max="3" width="1.81640625" style="16" customWidth="1"/>
    <col min="4" max="4" width="6.54296875" style="16" customWidth="1"/>
    <col min="5" max="5" width="32.54296875" style="16" customWidth="1"/>
    <col min="6" max="6" width="17.1796875" style="16" customWidth="1"/>
    <col min="7" max="7" width="0.81640625" style="16" hidden="1" customWidth="1"/>
    <col min="8" max="8" width="13.1796875" style="16" hidden="1" customWidth="1"/>
    <col min="9" max="9" width="0.81640625" style="16" customWidth="1"/>
    <col min="10" max="10" width="15.453125" style="16" bestFit="1" customWidth="1"/>
    <col min="11" max="11" width="0.81640625" style="16" customWidth="1"/>
    <col min="12" max="12" width="15.453125" style="16" bestFit="1" customWidth="1"/>
    <col min="13" max="13" width="0.81640625" style="16" customWidth="1"/>
    <col min="14" max="14" width="13.1796875" style="16" customWidth="1"/>
    <col min="15" max="15" width="0.81640625" style="16" customWidth="1"/>
    <col min="16" max="16" width="15.453125" style="22" bestFit="1" customWidth="1"/>
    <col min="17" max="17" width="0.81640625" style="22" customWidth="1"/>
    <col min="18" max="18" width="15.453125" style="22" bestFit="1" customWidth="1"/>
    <col min="19" max="19" width="0.81640625" style="22" customWidth="1"/>
    <col min="20" max="20" width="14.1796875" style="16" customWidth="1"/>
    <col min="21" max="21" width="10.453125" style="16" bestFit="1" customWidth="1"/>
    <col min="22" max="16384" width="9.1796875" style="16"/>
  </cols>
  <sheetData>
    <row r="1" spans="1:21" ht="21" customHeight="1" x14ac:dyDescent="0.35">
      <c r="A1" s="114" t="s">
        <v>0</v>
      </c>
    </row>
    <row r="2" spans="1:21" s="14" customFormat="1" ht="21" customHeight="1" x14ac:dyDescent="0.35">
      <c r="A2" s="116" t="s">
        <v>60</v>
      </c>
      <c r="B2" s="116"/>
      <c r="C2" s="116"/>
      <c r="D2" s="116"/>
      <c r="E2" s="116"/>
      <c r="F2" s="5"/>
      <c r="G2" s="5"/>
      <c r="H2" s="5"/>
      <c r="I2" s="5"/>
      <c r="J2" s="5"/>
      <c r="K2" s="5"/>
      <c r="L2" s="5"/>
      <c r="M2" s="5"/>
      <c r="N2" s="5"/>
      <c r="O2" s="5"/>
      <c r="P2" s="1"/>
      <c r="Q2" s="5"/>
      <c r="R2" s="6"/>
      <c r="S2" s="5"/>
      <c r="T2" s="2"/>
    </row>
    <row r="3" spans="1:21" s="14" customFormat="1" ht="21" customHeight="1" x14ac:dyDescent="0.35">
      <c r="A3" s="116"/>
      <c r="B3" s="116"/>
      <c r="C3" s="116"/>
      <c r="D3" s="116"/>
      <c r="E3" s="116"/>
      <c r="F3" s="5"/>
      <c r="G3" s="5"/>
      <c r="H3" s="5"/>
      <c r="I3" s="5"/>
      <c r="J3" s="5"/>
      <c r="K3" s="5"/>
      <c r="L3" s="5"/>
      <c r="M3" s="5"/>
      <c r="N3" s="5"/>
      <c r="O3" s="5"/>
      <c r="P3" s="1"/>
      <c r="Q3" s="5"/>
      <c r="R3" s="6"/>
      <c r="S3" s="5"/>
      <c r="T3" s="2"/>
    </row>
    <row r="4" spans="1:21" ht="21" customHeight="1" x14ac:dyDescent="0.3">
      <c r="F4" s="17"/>
      <c r="G4" s="18"/>
      <c r="H4" s="17"/>
      <c r="I4" s="17"/>
      <c r="J4" s="338" t="s">
        <v>302</v>
      </c>
      <c r="K4" s="339"/>
      <c r="L4" s="339"/>
      <c r="M4" s="339"/>
      <c r="N4" s="339"/>
      <c r="O4" s="18"/>
      <c r="P4" s="338" t="s">
        <v>303</v>
      </c>
      <c r="Q4" s="339"/>
      <c r="R4" s="339"/>
      <c r="S4" s="339"/>
      <c r="T4" s="339"/>
    </row>
    <row r="5" spans="1:21" ht="21" customHeight="1" x14ac:dyDescent="0.3">
      <c r="A5" s="331" t="s">
        <v>203</v>
      </c>
      <c r="B5" s="331"/>
      <c r="C5" s="331"/>
      <c r="D5" s="331"/>
      <c r="E5" s="331"/>
      <c r="F5" s="17"/>
      <c r="G5" s="18"/>
      <c r="H5" s="17"/>
      <c r="I5" s="17"/>
      <c r="J5" s="17" t="s">
        <v>204</v>
      </c>
      <c r="K5" s="17"/>
      <c r="L5" s="17"/>
      <c r="M5" s="17"/>
      <c r="N5" s="19" t="s">
        <v>39</v>
      </c>
      <c r="O5" s="18"/>
      <c r="P5" s="17" t="s">
        <v>204</v>
      </c>
      <c r="Q5" s="19"/>
      <c r="R5" s="20"/>
      <c r="S5" s="19"/>
      <c r="T5" s="19" t="s">
        <v>39</v>
      </c>
    </row>
    <row r="6" spans="1:21" ht="21" customHeight="1" x14ac:dyDescent="0.3">
      <c r="A6" s="331" t="s">
        <v>205</v>
      </c>
      <c r="B6" s="331"/>
      <c r="C6" s="331"/>
      <c r="D6" s="331"/>
      <c r="E6" s="331"/>
      <c r="F6" s="17" t="s">
        <v>206</v>
      </c>
      <c r="G6" s="18"/>
      <c r="H6" s="17" t="s">
        <v>207</v>
      </c>
      <c r="I6" s="17"/>
      <c r="J6" s="19" t="s">
        <v>208</v>
      </c>
      <c r="K6" s="17"/>
      <c r="L6" s="19" t="s">
        <v>43</v>
      </c>
      <c r="M6" s="17"/>
      <c r="N6" s="19" t="s">
        <v>44</v>
      </c>
      <c r="O6" s="18"/>
      <c r="P6" s="19" t="s">
        <v>208</v>
      </c>
      <c r="Q6" s="19"/>
      <c r="R6" s="19" t="s">
        <v>43</v>
      </c>
      <c r="S6" s="19"/>
      <c r="T6" s="19" t="s">
        <v>44</v>
      </c>
    </row>
    <row r="7" spans="1:21" ht="21" customHeight="1" x14ac:dyDescent="0.3">
      <c r="H7" s="117" t="s">
        <v>209</v>
      </c>
      <c r="I7" s="117"/>
      <c r="J7" s="332" t="s">
        <v>5</v>
      </c>
      <c r="K7" s="332"/>
      <c r="L7" s="332"/>
      <c r="M7" s="115"/>
      <c r="N7" s="115" t="s">
        <v>46</v>
      </c>
      <c r="P7" s="332" t="s">
        <v>5</v>
      </c>
      <c r="Q7" s="332"/>
      <c r="R7" s="332"/>
      <c r="T7" s="115" t="s">
        <v>46</v>
      </c>
    </row>
    <row r="8" spans="1:21" ht="21" customHeight="1" x14ac:dyDescent="0.3">
      <c r="A8" s="30" t="s">
        <v>210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  <c r="Q8" s="27"/>
      <c r="R8" s="26"/>
      <c r="S8" s="25"/>
      <c r="T8" s="27"/>
    </row>
    <row r="9" spans="1:21" ht="21" customHeight="1" x14ac:dyDescent="0.3">
      <c r="A9" s="30" t="s">
        <v>211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  <c r="Q9" s="27"/>
      <c r="R9" s="26"/>
      <c r="S9" s="25"/>
      <c r="T9" s="27"/>
    </row>
    <row r="10" spans="1:21" ht="21" customHeight="1" x14ac:dyDescent="0.3">
      <c r="B10" s="16" t="s">
        <v>212</v>
      </c>
      <c r="F10" s="94"/>
      <c r="H10" s="111"/>
      <c r="I10" s="111"/>
      <c r="J10" s="119"/>
      <c r="K10" s="119"/>
      <c r="L10" s="119"/>
      <c r="M10" s="119"/>
      <c r="N10" s="121"/>
      <c r="P10" s="119"/>
      <c r="Q10" s="119"/>
      <c r="R10" s="119"/>
      <c r="S10" s="119"/>
      <c r="T10" s="121"/>
      <c r="U10" s="107"/>
    </row>
    <row r="11" spans="1:21" ht="21" customHeight="1" x14ac:dyDescent="0.3">
      <c r="C11" s="25" t="s">
        <v>213</v>
      </c>
      <c r="F11" s="94" t="s">
        <v>214</v>
      </c>
      <c r="H11" s="111" t="s">
        <v>215</v>
      </c>
      <c r="I11" s="111"/>
      <c r="J11" s="118">
        <v>0</v>
      </c>
      <c r="K11" s="119"/>
      <c r="L11" s="118">
        <v>0</v>
      </c>
      <c r="M11" s="119"/>
      <c r="N11" s="118">
        <v>0</v>
      </c>
      <c r="P11" s="119">
        <v>0</v>
      </c>
      <c r="Q11" s="119"/>
      <c r="R11" s="119">
        <v>0</v>
      </c>
      <c r="S11" s="119"/>
      <c r="T11" s="120">
        <v>0</v>
      </c>
      <c r="U11" s="107"/>
    </row>
    <row r="12" spans="1:21" ht="21" customHeight="1" x14ac:dyDescent="0.3">
      <c r="A12" s="30" t="s">
        <v>216</v>
      </c>
      <c r="J12" s="122"/>
      <c r="L12" s="122"/>
      <c r="N12" s="122"/>
      <c r="P12" s="122"/>
      <c r="Q12" s="16"/>
      <c r="R12" s="122"/>
      <c r="S12" s="16"/>
      <c r="T12" s="122"/>
    </row>
    <row r="13" spans="1:21" ht="21" customHeight="1" x14ac:dyDescent="0.3">
      <c r="A13" s="30" t="s">
        <v>217</v>
      </c>
      <c r="J13" s="130">
        <v>0</v>
      </c>
      <c r="K13" s="119"/>
      <c r="L13" s="130">
        <v>0</v>
      </c>
      <c r="M13" s="119"/>
      <c r="N13" s="130">
        <v>0</v>
      </c>
      <c r="P13" s="123">
        <f>SUM(P10:P11)</f>
        <v>0</v>
      </c>
      <c r="Q13" s="124"/>
      <c r="R13" s="123">
        <f>SUM(R10:R11)</f>
        <v>0</v>
      </c>
      <c r="S13" s="124"/>
      <c r="T13" s="125">
        <f>SUM(T10:T11)</f>
        <v>0</v>
      </c>
    </row>
    <row r="14" spans="1:21" ht="21" customHeight="1" thickBot="1" x14ac:dyDescent="0.35">
      <c r="A14" s="15" t="s">
        <v>201</v>
      </c>
      <c r="J14" s="126">
        <f>SUM('Investment 3-10'!H209)+Security!J13</f>
        <v>13388363</v>
      </c>
      <c r="K14" s="124"/>
      <c r="L14" s="126">
        <f>SUM('Investment 3-10'!J209)+Security!L13</f>
        <v>12782920</v>
      </c>
      <c r="M14" s="124"/>
      <c r="N14" s="129">
        <f>SUM('Investment 3-10'!L209)+Security!N13</f>
        <v>98.780000000000015</v>
      </c>
      <c r="P14" s="126">
        <f>SUM('Investment 3-10'!N209)+Security!P13</f>
        <v>13378946</v>
      </c>
      <c r="Q14" s="124"/>
      <c r="R14" s="126">
        <f>SUM('Investment 3-10'!P209)+Security!R13</f>
        <v>12721455</v>
      </c>
      <c r="S14" s="124"/>
      <c r="T14" s="128">
        <v>100</v>
      </c>
    </row>
    <row r="15" spans="1:21" ht="21" customHeight="1" thickTop="1" x14ac:dyDescent="0.3">
      <c r="T15" s="127"/>
    </row>
  </sheetData>
  <mergeCells count="6">
    <mergeCell ref="J7:L7"/>
    <mergeCell ref="P7:R7"/>
    <mergeCell ref="A5:E5"/>
    <mergeCell ref="A6:E6"/>
    <mergeCell ref="J4:N4"/>
    <mergeCell ref="P4:T4"/>
  </mergeCells>
  <pageMargins left="0.7" right="0.7" top="0.48" bottom="0.5" header="0.5" footer="0.5"/>
  <pageSetup paperSize="9" scale="78" firstPageNumber="8" orientation="landscape" useFirstPageNumber="1" r:id="rId1"/>
  <headerFooter>
    <oddFooter>&amp;L&amp;"Times New Roman,Regular"&amp;12The accompanying condensed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J73"/>
  <sheetViews>
    <sheetView view="pageBreakPreview" zoomScale="85" zoomScaleNormal="100" zoomScaleSheetLayoutView="85" zoomScalePageLayoutView="85" workbookViewId="0"/>
  </sheetViews>
  <sheetFormatPr defaultColWidth="9.1796875" defaultRowHeight="21" customHeight="1" x14ac:dyDescent="0.3"/>
  <cols>
    <col min="1" max="1" width="62.7265625" style="137" customWidth="1"/>
    <col min="2" max="2" width="5.1796875" style="137" customWidth="1"/>
    <col min="3" max="3" width="1.7265625" style="137" customWidth="1"/>
    <col min="4" max="4" width="11.54296875" style="137" customWidth="1"/>
    <col min="5" max="5" width="1.453125" style="137" customWidth="1"/>
    <col min="6" max="6" width="11.54296875" style="137" customWidth="1"/>
    <col min="7" max="7" width="1.81640625" style="133" customWidth="1"/>
    <col min="8" max="16384" width="9.1796875" style="132"/>
  </cols>
  <sheetData>
    <row r="1" spans="1:7" s="238" customFormat="1" ht="21" customHeight="1" x14ac:dyDescent="0.4">
      <c r="A1" s="131" t="s">
        <v>0</v>
      </c>
      <c r="B1" s="237"/>
      <c r="C1" s="237"/>
      <c r="D1" s="237"/>
      <c r="E1" s="237"/>
      <c r="F1" s="237"/>
      <c r="G1" s="237"/>
    </row>
    <row r="2" spans="1:7" s="135" customFormat="1" ht="21" customHeight="1" x14ac:dyDescent="0.35">
      <c r="A2" s="134" t="s">
        <v>238</v>
      </c>
      <c r="B2" s="134"/>
      <c r="C2" s="134"/>
      <c r="D2" s="134"/>
      <c r="E2" s="134"/>
      <c r="F2" s="134"/>
      <c r="G2" s="255"/>
    </row>
    <row r="3" spans="1:7" s="135" customFormat="1" ht="21" customHeight="1" x14ac:dyDescent="0.35">
      <c r="A3" s="134"/>
      <c r="B3" s="134"/>
      <c r="C3" s="134"/>
      <c r="D3" s="134"/>
      <c r="E3" s="134"/>
      <c r="F3" s="134"/>
      <c r="G3" s="136"/>
    </row>
    <row r="4" spans="1:7" s="135" customFormat="1" ht="21" customHeight="1" x14ac:dyDescent="0.35">
      <c r="A4" s="134"/>
      <c r="B4" s="134"/>
      <c r="C4" s="134"/>
      <c r="D4" s="326" t="s">
        <v>352</v>
      </c>
      <c r="E4" s="326"/>
      <c r="F4" s="326"/>
      <c r="G4" s="132"/>
    </row>
    <row r="5" spans="1:7" s="135" customFormat="1" ht="21" customHeight="1" x14ac:dyDescent="0.35">
      <c r="A5" s="134"/>
      <c r="B5" s="134"/>
      <c r="C5" s="134"/>
      <c r="D5" s="327" t="s">
        <v>351</v>
      </c>
      <c r="E5" s="327"/>
      <c r="F5" s="327"/>
      <c r="G5" s="132"/>
    </row>
    <row r="6" spans="1:7" ht="21" customHeight="1" x14ac:dyDescent="0.3">
      <c r="B6" s="143" t="s">
        <v>3</v>
      </c>
      <c r="C6" s="143"/>
      <c r="D6" s="140" t="s">
        <v>335</v>
      </c>
      <c r="E6" s="143"/>
      <c r="F6" s="140" t="s">
        <v>301</v>
      </c>
      <c r="G6" s="142"/>
    </row>
    <row r="7" spans="1:7" ht="21" customHeight="1" x14ac:dyDescent="0.3">
      <c r="D7" s="328" t="s">
        <v>5</v>
      </c>
      <c r="E7" s="328"/>
      <c r="F7" s="328"/>
      <c r="G7" s="142"/>
    </row>
    <row r="8" spans="1:7" ht="21" customHeight="1" x14ac:dyDescent="0.3">
      <c r="A8" s="256" t="s">
        <v>239</v>
      </c>
      <c r="B8" s="161"/>
      <c r="C8" s="161"/>
      <c r="D8" s="161"/>
      <c r="E8" s="161"/>
      <c r="F8" s="161"/>
      <c r="G8" s="148"/>
    </row>
    <row r="9" spans="1:7" ht="21" customHeight="1" x14ac:dyDescent="0.3">
      <c r="A9" s="256" t="s">
        <v>318</v>
      </c>
      <c r="B9" s="161"/>
      <c r="C9" s="161"/>
      <c r="D9" s="161"/>
      <c r="E9" s="161"/>
      <c r="F9" s="161"/>
      <c r="G9" s="148"/>
    </row>
    <row r="10" spans="1:7" ht="21" customHeight="1" x14ac:dyDescent="0.3">
      <c r="A10" s="132" t="s">
        <v>235</v>
      </c>
      <c r="B10" s="132"/>
      <c r="C10" s="132"/>
      <c r="D10" s="265">
        <v>309496</v>
      </c>
      <c r="E10" s="132"/>
      <c r="F10" s="265">
        <v>297127</v>
      </c>
      <c r="G10" s="148"/>
    </row>
    <row r="11" spans="1:7" ht="21" customHeight="1" x14ac:dyDescent="0.3">
      <c r="A11" s="132" t="s">
        <v>339</v>
      </c>
      <c r="B11" s="132"/>
      <c r="C11" s="132"/>
      <c r="D11" s="151"/>
      <c r="E11" s="132"/>
      <c r="F11" s="151"/>
      <c r="G11" s="148"/>
    </row>
    <row r="12" spans="1:7" ht="21" customHeight="1" x14ac:dyDescent="0.3">
      <c r="A12" s="132" t="s">
        <v>236</v>
      </c>
      <c r="B12" s="142">
        <v>4</v>
      </c>
      <c r="C12" s="132"/>
      <c r="D12" s="265">
        <v>52048</v>
      </c>
      <c r="E12" s="132"/>
      <c r="F12" s="265">
        <v>47057</v>
      </c>
      <c r="G12" s="148"/>
    </row>
    <row r="13" spans="1:7" ht="21" customHeight="1" x14ac:dyDescent="0.3">
      <c r="A13" s="132" t="s">
        <v>331</v>
      </c>
      <c r="B13" s="142"/>
      <c r="C13" s="132"/>
      <c r="D13" s="151"/>
      <c r="E13" s="132"/>
      <c r="G13" s="148"/>
    </row>
    <row r="14" spans="1:7" ht="21" customHeight="1" x14ac:dyDescent="0.3">
      <c r="A14" s="132" t="s">
        <v>251</v>
      </c>
      <c r="B14" s="142">
        <v>5</v>
      </c>
      <c r="C14" s="132"/>
      <c r="D14" s="151">
        <v>-419</v>
      </c>
      <c r="E14" s="132"/>
      <c r="F14" s="151">
        <v>1525</v>
      </c>
      <c r="G14" s="148"/>
    </row>
    <row r="15" spans="1:7" ht="21" customHeight="1" x14ac:dyDescent="0.3">
      <c r="A15" s="132" t="s">
        <v>310</v>
      </c>
      <c r="B15" s="142">
        <v>5</v>
      </c>
      <c r="C15" s="132"/>
      <c r="D15" s="151">
        <v>2267</v>
      </c>
      <c r="E15" s="132"/>
      <c r="F15" s="155">
        <v>2866</v>
      </c>
      <c r="G15" s="148"/>
    </row>
    <row r="16" spans="1:7" s="161" customFormat="1" ht="21" customHeight="1" x14ac:dyDescent="0.3">
      <c r="A16" s="161" t="s">
        <v>239</v>
      </c>
      <c r="D16" s="257"/>
      <c r="F16" s="257"/>
      <c r="G16" s="163"/>
    </row>
    <row r="17" spans="1:10" s="161" customFormat="1" ht="21" customHeight="1" x14ac:dyDescent="0.3">
      <c r="A17" s="161" t="s">
        <v>318</v>
      </c>
      <c r="D17" s="263">
        <f>SUM(D10:D15)</f>
        <v>363392</v>
      </c>
      <c r="F17" s="263">
        <f>SUM(F10:F15)</f>
        <v>348575</v>
      </c>
      <c r="G17" s="163"/>
    </row>
    <row r="18" spans="1:10" ht="20.5" customHeight="1" x14ac:dyDescent="0.3">
      <c r="A18" s="258" t="s">
        <v>240</v>
      </c>
      <c r="B18" s="142">
        <v>10</v>
      </c>
      <c r="C18" s="132"/>
      <c r="D18" s="156">
        <v>-192935</v>
      </c>
      <c r="E18" s="142"/>
      <c r="F18" s="156">
        <v>-210658</v>
      </c>
      <c r="G18" s="148"/>
    </row>
    <row r="19" spans="1:10" ht="21" customHeight="1" x14ac:dyDescent="0.3">
      <c r="A19" s="161" t="s">
        <v>341</v>
      </c>
      <c r="B19" s="259"/>
      <c r="C19" s="259"/>
      <c r="D19" s="263">
        <f>SUM(D17:D18)</f>
        <v>170457</v>
      </c>
      <c r="E19" s="259"/>
      <c r="F19" s="263">
        <f>SUM(F17:F18)</f>
        <v>137917</v>
      </c>
      <c r="G19" s="148"/>
    </row>
    <row r="20" spans="1:10" ht="21" customHeight="1" x14ac:dyDescent="0.3">
      <c r="A20" s="132" t="s">
        <v>319</v>
      </c>
      <c r="B20" s="132"/>
      <c r="C20" s="132"/>
      <c r="D20" s="325">
        <v>8621413</v>
      </c>
      <c r="E20" s="132"/>
      <c r="F20" s="260">
        <v>8416738</v>
      </c>
      <c r="G20" s="148"/>
      <c r="J20" s="261"/>
    </row>
    <row r="21" spans="1:10" s="161" customFormat="1" ht="21" customHeight="1" thickBot="1" x14ac:dyDescent="0.35">
      <c r="A21" s="161" t="s">
        <v>320</v>
      </c>
      <c r="D21" s="264">
        <f>SUM(D19:D20)</f>
        <v>8791870</v>
      </c>
      <c r="F21" s="264">
        <f>SUM(F19:F20)</f>
        <v>8554655</v>
      </c>
      <c r="G21" s="163"/>
    </row>
    <row r="22" spans="1:10" ht="21" customHeight="1" thickTop="1" x14ac:dyDescent="0.3">
      <c r="G22" s="262"/>
    </row>
    <row r="23" spans="1:10" s="238" customFormat="1" ht="21" customHeight="1" x14ac:dyDescent="0.4"/>
    <row r="24" spans="1:10" s="238" customFormat="1" ht="21" customHeight="1" x14ac:dyDescent="0.4"/>
    <row r="25" spans="1:10" s="135" customFormat="1" ht="21" customHeight="1" x14ac:dyDescent="0.35"/>
    <row r="26" spans="1:10" s="135" customFormat="1" ht="21" customHeight="1" x14ac:dyDescent="0.35"/>
    <row r="27" spans="1:10" ht="12.75" customHeight="1" x14ac:dyDescent="0.3"/>
    <row r="32" spans="1:10" ht="12.75" customHeight="1" x14ac:dyDescent="0.3"/>
    <row r="48" s="161" customFormat="1" ht="21" customHeight="1" x14ac:dyDescent="0.3"/>
    <row r="49" spans="1:7" ht="12.75" customHeight="1" x14ac:dyDescent="0.3"/>
    <row r="55" spans="1:7" ht="12.75" customHeight="1" x14ac:dyDescent="0.3"/>
    <row r="60" spans="1:7" ht="21" customHeight="1" x14ac:dyDescent="0.3">
      <c r="A60" s="163"/>
      <c r="B60" s="163"/>
      <c r="C60" s="163"/>
      <c r="D60" s="163"/>
      <c r="E60" s="163"/>
      <c r="F60" s="163">
        <v>923</v>
      </c>
      <c r="G60" s="161"/>
    </row>
    <row r="61" spans="1:7" ht="21" customHeight="1" x14ac:dyDescent="0.3">
      <c r="A61" s="132"/>
      <c r="B61" s="132"/>
      <c r="C61" s="132"/>
      <c r="D61" s="132"/>
      <c r="E61" s="132"/>
      <c r="F61" s="132"/>
    </row>
    <row r="62" spans="1:7" ht="21" customHeight="1" x14ac:dyDescent="0.3">
      <c r="A62" s="132"/>
      <c r="B62" s="132"/>
      <c r="C62" s="132"/>
      <c r="D62" s="132"/>
      <c r="E62" s="132"/>
      <c r="F62" s="132"/>
    </row>
    <row r="63" spans="1:7" ht="21" customHeight="1" x14ac:dyDescent="0.3">
      <c r="A63" s="132"/>
      <c r="B63" s="132"/>
      <c r="C63" s="132"/>
      <c r="D63" s="132"/>
      <c r="E63" s="132"/>
      <c r="F63" s="132"/>
    </row>
    <row r="64" spans="1:7" ht="21" customHeight="1" x14ac:dyDescent="0.3">
      <c r="A64" s="132"/>
      <c r="B64" s="132"/>
      <c r="C64" s="132"/>
      <c r="D64" s="132"/>
      <c r="E64" s="132"/>
      <c r="F64" s="132"/>
    </row>
    <row r="65" spans="1:6" ht="21" customHeight="1" x14ac:dyDescent="0.3">
      <c r="A65" s="132"/>
      <c r="B65" s="132"/>
      <c r="C65" s="132"/>
      <c r="D65" s="132"/>
      <c r="E65" s="132"/>
      <c r="F65" s="132"/>
    </row>
    <row r="66" spans="1:6" ht="21" customHeight="1" x14ac:dyDescent="0.3">
      <c r="A66" s="132"/>
      <c r="B66" s="132"/>
      <c r="C66" s="132"/>
      <c r="D66" s="132"/>
      <c r="E66" s="132"/>
      <c r="F66" s="132"/>
    </row>
    <row r="67" spans="1:6" ht="21" customHeight="1" x14ac:dyDescent="0.3">
      <c r="A67" s="132"/>
      <c r="B67" s="132"/>
      <c r="C67" s="132"/>
      <c r="D67" s="132"/>
      <c r="E67" s="132"/>
      <c r="F67" s="132"/>
    </row>
    <row r="68" spans="1:6" ht="21" customHeight="1" x14ac:dyDescent="0.3">
      <c r="A68" s="132"/>
      <c r="B68" s="132"/>
      <c r="C68" s="132"/>
      <c r="D68" s="132"/>
      <c r="E68" s="132"/>
      <c r="F68" s="132"/>
    </row>
    <row r="69" spans="1:6" ht="21" customHeight="1" x14ac:dyDescent="0.3">
      <c r="A69" s="132"/>
      <c r="B69" s="132"/>
      <c r="C69" s="132"/>
      <c r="D69" s="132"/>
      <c r="E69" s="132"/>
      <c r="F69" s="132"/>
    </row>
    <row r="71" spans="1:6" ht="21" customHeight="1" x14ac:dyDescent="0.3">
      <c r="A71" s="161"/>
      <c r="B71" s="161"/>
      <c r="C71" s="161"/>
      <c r="D71" s="161"/>
      <c r="E71" s="161"/>
      <c r="F71" s="161"/>
    </row>
    <row r="72" spans="1:6" ht="21" customHeight="1" x14ac:dyDescent="0.3">
      <c r="A72" s="132"/>
      <c r="B72" s="132"/>
      <c r="C72" s="132"/>
      <c r="D72" s="132"/>
      <c r="E72" s="132"/>
      <c r="F72" s="132"/>
    </row>
    <row r="73" spans="1:6" ht="21" customHeight="1" x14ac:dyDescent="0.3">
      <c r="A73" s="132"/>
      <c r="B73" s="132"/>
      <c r="C73" s="132"/>
      <c r="D73" s="132"/>
      <c r="E73" s="132"/>
      <c r="F73" s="132"/>
    </row>
  </sheetData>
  <sheetProtection formatCells="0" formatColumns="0" formatRows="0" insertColumns="0" insertRows="0" insertHyperlinks="0" deleteColumns="0" deleteRows="0" sort="0" autoFilter="0" pivotTables="0"/>
  <mergeCells count="3">
    <mergeCell ref="D7:F7"/>
    <mergeCell ref="D4:F4"/>
    <mergeCell ref="D5:F5"/>
  </mergeCells>
  <phoneticPr fontId="7" type="noConversion"/>
  <pageMargins left="0.8" right="0.8" top="0.48" bottom="0.5" header="0.5" footer="0.5"/>
  <pageSetup paperSize="9" scale="92" firstPageNumber="14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1" manualBreakCount="1">
    <brk id="22" max="4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G67"/>
  <sheetViews>
    <sheetView view="pageBreakPreview" zoomScale="85" zoomScaleNormal="100" zoomScaleSheetLayoutView="85" workbookViewId="0"/>
  </sheetViews>
  <sheetFormatPr defaultColWidth="9.1796875" defaultRowHeight="13" x14ac:dyDescent="0.3"/>
  <cols>
    <col min="1" max="1" width="66.1796875" style="267" customWidth="1"/>
    <col min="2" max="2" width="7.1796875" style="279" customWidth="1"/>
    <col min="3" max="3" width="3.1796875" style="279" customWidth="1"/>
    <col min="4" max="4" width="16" style="279" customWidth="1"/>
    <col min="5" max="5" width="1.453125" style="279" customWidth="1"/>
    <col min="6" max="6" width="16" style="279" customWidth="1"/>
    <col min="7" max="7" width="1.81640625" style="267" customWidth="1"/>
    <col min="8" max="16384" width="9.1796875" style="267"/>
  </cols>
  <sheetData>
    <row r="1" spans="1:7" ht="20.25" customHeight="1" x14ac:dyDescent="0.4">
      <c r="A1" s="131" t="s">
        <v>0</v>
      </c>
      <c r="B1" s="266"/>
      <c r="C1" s="266"/>
      <c r="D1" s="266"/>
      <c r="E1" s="266"/>
      <c r="F1" s="266"/>
      <c r="G1" s="237"/>
    </row>
    <row r="2" spans="1:7" ht="20.25" customHeight="1" x14ac:dyDescent="0.35">
      <c r="A2" s="134" t="s">
        <v>242</v>
      </c>
      <c r="B2" s="268"/>
      <c r="C2" s="268"/>
      <c r="D2" s="268"/>
      <c r="E2" s="268"/>
      <c r="F2" s="268"/>
      <c r="G2" s="255"/>
    </row>
    <row r="3" spans="1:7" ht="20.25" customHeight="1" x14ac:dyDescent="0.3">
      <c r="A3" s="137"/>
      <c r="B3" s="269"/>
      <c r="C3" s="269"/>
      <c r="D3" s="326"/>
      <c r="E3" s="326"/>
      <c r="F3" s="326"/>
      <c r="G3" s="132"/>
    </row>
    <row r="4" spans="1:7" ht="18.649999999999999" customHeight="1" x14ac:dyDescent="0.3">
      <c r="A4" s="137"/>
      <c r="B4" s="269"/>
      <c r="C4" s="269"/>
      <c r="D4" s="326" t="s">
        <v>352</v>
      </c>
      <c r="E4" s="326"/>
      <c r="F4" s="326"/>
      <c r="G4" s="132"/>
    </row>
    <row r="5" spans="1:7" ht="18.649999999999999" customHeight="1" x14ac:dyDescent="0.3">
      <c r="A5" s="137"/>
      <c r="B5" s="269"/>
      <c r="C5" s="269"/>
      <c r="D5" s="327" t="s">
        <v>351</v>
      </c>
      <c r="E5" s="327"/>
      <c r="F5" s="327"/>
      <c r="G5" s="132"/>
    </row>
    <row r="6" spans="1:7" ht="18.649999999999999" customHeight="1" x14ac:dyDescent="0.3">
      <c r="A6" s="137"/>
      <c r="B6" s="143" t="s">
        <v>3</v>
      </c>
      <c r="C6" s="143"/>
      <c r="D6" s="140" t="s">
        <v>335</v>
      </c>
      <c r="E6" s="143"/>
      <c r="F6" s="140" t="s">
        <v>301</v>
      </c>
      <c r="G6" s="142"/>
    </row>
    <row r="7" spans="1:7" ht="18.649999999999999" customHeight="1" x14ac:dyDescent="0.3">
      <c r="A7" s="137"/>
      <c r="B7" s="269"/>
      <c r="C7" s="269"/>
      <c r="D7" s="328" t="s">
        <v>5</v>
      </c>
      <c r="E7" s="328"/>
      <c r="F7" s="328"/>
      <c r="G7" s="142"/>
    </row>
    <row r="8" spans="1:7" s="272" customFormat="1" ht="18" customHeight="1" x14ac:dyDescent="0.3">
      <c r="A8" s="159" t="s">
        <v>243</v>
      </c>
      <c r="B8" s="270"/>
      <c r="C8" s="270"/>
      <c r="D8" s="270"/>
      <c r="E8" s="270"/>
      <c r="F8" s="270"/>
      <c r="G8" s="271"/>
    </row>
    <row r="9" spans="1:7" ht="18" customHeight="1" x14ac:dyDescent="0.3">
      <c r="A9" s="132" t="s">
        <v>244</v>
      </c>
      <c r="B9" s="148"/>
      <c r="C9" s="148"/>
      <c r="D9" s="312">
        <f>'Changes 14'!D17</f>
        <v>363392</v>
      </c>
      <c r="E9" s="273"/>
      <c r="F9" s="265">
        <f>'Changes 14'!F17</f>
        <v>348575</v>
      </c>
      <c r="G9" s="160"/>
    </row>
    <row r="10" spans="1:7" ht="14.5" customHeight="1" x14ac:dyDescent="0.3">
      <c r="A10" s="269" t="s">
        <v>245</v>
      </c>
      <c r="B10" s="148"/>
      <c r="C10" s="148"/>
      <c r="D10" s="151"/>
      <c r="E10" s="273"/>
      <c r="F10" s="151"/>
      <c r="G10" s="160"/>
    </row>
    <row r="11" spans="1:7" ht="18" customHeight="1" x14ac:dyDescent="0.3">
      <c r="A11" s="148" t="s">
        <v>314</v>
      </c>
      <c r="B11" s="148"/>
      <c r="C11" s="148"/>
      <c r="D11" s="151"/>
      <c r="E11" s="273"/>
      <c r="F11" s="240"/>
      <c r="G11" s="160"/>
    </row>
    <row r="12" spans="1:7" ht="18" customHeight="1" x14ac:dyDescent="0.3">
      <c r="A12" s="132" t="s">
        <v>246</v>
      </c>
      <c r="B12" s="142">
        <v>4</v>
      </c>
      <c r="C12" s="142"/>
      <c r="D12" s="151">
        <v>-10854</v>
      </c>
      <c r="E12" s="274"/>
      <c r="F12" s="155">
        <v>-8241</v>
      </c>
      <c r="G12" s="160"/>
    </row>
    <row r="13" spans="1:7" ht="18" customHeight="1" x14ac:dyDescent="0.3">
      <c r="A13" s="132" t="s">
        <v>321</v>
      </c>
      <c r="B13" s="142">
        <v>4</v>
      </c>
      <c r="C13" s="142"/>
      <c r="D13" s="155">
        <v>155</v>
      </c>
      <c r="E13" s="274"/>
      <c r="F13" s="240">
        <v>111</v>
      </c>
      <c r="G13" s="160"/>
    </row>
    <row r="14" spans="1:7" ht="18" customHeight="1" x14ac:dyDescent="0.3">
      <c r="A14" s="132" t="s">
        <v>332</v>
      </c>
      <c r="B14" s="142">
        <v>4</v>
      </c>
      <c r="C14" s="142"/>
      <c r="D14" s="155">
        <v>1282</v>
      </c>
      <c r="E14" s="274"/>
      <c r="F14" s="240">
        <v>919</v>
      </c>
      <c r="G14" s="160"/>
    </row>
    <row r="15" spans="1:7" ht="18" customHeight="1" x14ac:dyDescent="0.3">
      <c r="A15" s="132" t="s">
        <v>247</v>
      </c>
      <c r="B15" s="142">
        <v>5</v>
      </c>
      <c r="C15" s="142"/>
      <c r="D15" s="151">
        <v>-635000</v>
      </c>
      <c r="E15" s="274"/>
      <c r="F15" s="151">
        <v>-359000</v>
      </c>
      <c r="G15" s="160"/>
    </row>
    <row r="16" spans="1:7" ht="18" customHeight="1" x14ac:dyDescent="0.3">
      <c r="A16" s="132" t="s">
        <v>330</v>
      </c>
      <c r="B16" s="142">
        <v>5</v>
      </c>
      <c r="C16" s="142"/>
      <c r="D16" s="151">
        <v>879687</v>
      </c>
      <c r="E16" s="274"/>
      <c r="F16" s="151">
        <v>380789</v>
      </c>
      <c r="G16" s="160"/>
    </row>
    <row r="17" spans="1:7" ht="18" customHeight="1" x14ac:dyDescent="0.3">
      <c r="A17" s="132" t="s">
        <v>345</v>
      </c>
      <c r="B17" s="142">
        <v>7</v>
      </c>
      <c r="C17" s="142"/>
      <c r="D17" s="151">
        <v>-4309</v>
      </c>
      <c r="E17" s="274"/>
      <c r="F17" s="275">
        <v>596</v>
      </c>
      <c r="G17" s="160"/>
    </row>
    <row r="18" spans="1:7" ht="18" customHeight="1" x14ac:dyDescent="0.3">
      <c r="A18" s="132" t="s">
        <v>342</v>
      </c>
      <c r="B18" s="148"/>
      <c r="C18" s="148"/>
      <c r="D18" s="240">
        <v>-4714</v>
      </c>
      <c r="E18" s="273"/>
      <c r="F18" s="240">
        <v>3735</v>
      </c>
      <c r="G18" s="160"/>
    </row>
    <row r="19" spans="1:7" ht="18" customHeight="1" x14ac:dyDescent="0.3">
      <c r="A19" s="132" t="s">
        <v>357</v>
      </c>
      <c r="B19" s="148"/>
      <c r="C19" s="148"/>
      <c r="D19" s="240">
        <v>16356</v>
      </c>
      <c r="E19" s="273"/>
      <c r="F19" s="240">
        <v>-3107</v>
      </c>
      <c r="G19" s="160"/>
    </row>
    <row r="20" spans="1:7" ht="0.65" customHeight="1" x14ac:dyDescent="0.3">
      <c r="A20" s="132" t="s">
        <v>248</v>
      </c>
      <c r="B20" s="148"/>
      <c r="C20" s="148"/>
      <c r="D20" s="275"/>
      <c r="E20" s="273"/>
      <c r="F20" s="275"/>
      <c r="G20" s="160"/>
    </row>
    <row r="21" spans="1:7" ht="18" customHeight="1" x14ac:dyDescent="0.3">
      <c r="A21" s="132" t="s">
        <v>287</v>
      </c>
      <c r="B21" s="148"/>
      <c r="C21" s="148"/>
      <c r="D21" s="240">
        <v>-29464</v>
      </c>
      <c r="E21" s="273"/>
      <c r="F21" s="240">
        <v>-8704</v>
      </c>
      <c r="G21" s="160"/>
    </row>
    <row r="22" spans="1:7" ht="18" customHeight="1" x14ac:dyDescent="0.3">
      <c r="A22" s="132" t="s">
        <v>326</v>
      </c>
      <c r="B22" s="148"/>
      <c r="C22" s="148"/>
      <c r="D22" s="240">
        <v>-1718</v>
      </c>
      <c r="E22" s="273"/>
      <c r="F22" s="240">
        <v>-1641</v>
      </c>
      <c r="G22" s="160"/>
    </row>
    <row r="23" spans="1:7" ht="18" customHeight="1" x14ac:dyDescent="0.3">
      <c r="A23" s="132" t="s">
        <v>358</v>
      </c>
      <c r="B23" s="148"/>
      <c r="C23" s="148"/>
      <c r="D23" s="240">
        <v>-5173</v>
      </c>
      <c r="E23" s="273"/>
      <c r="F23" s="240">
        <v>-22900</v>
      </c>
      <c r="G23" s="160"/>
    </row>
    <row r="24" spans="1:7" ht="18" customHeight="1" x14ac:dyDescent="0.3">
      <c r="A24" s="132" t="s">
        <v>356</v>
      </c>
      <c r="B24" s="148"/>
      <c r="C24" s="148"/>
      <c r="D24" s="240">
        <v>-1305</v>
      </c>
      <c r="E24" s="273"/>
      <c r="F24" s="240">
        <v>1577</v>
      </c>
      <c r="G24" s="160"/>
    </row>
    <row r="25" spans="1:7" ht="18" customHeight="1" x14ac:dyDescent="0.3">
      <c r="A25" s="132" t="s">
        <v>364</v>
      </c>
      <c r="B25" s="148"/>
      <c r="C25" s="148"/>
      <c r="D25" s="240">
        <v>-908</v>
      </c>
      <c r="E25" s="273"/>
      <c r="F25" s="240">
        <v>1872</v>
      </c>
      <c r="G25" s="160"/>
    </row>
    <row r="26" spans="1:7" ht="18" customHeight="1" x14ac:dyDescent="0.3">
      <c r="A26" s="132" t="s">
        <v>343</v>
      </c>
      <c r="B26" s="148"/>
      <c r="C26" s="148"/>
      <c r="D26" s="240">
        <v>-232</v>
      </c>
      <c r="E26" s="273"/>
      <c r="F26" s="240">
        <v>-15</v>
      </c>
      <c r="G26" s="160"/>
    </row>
    <row r="27" spans="1:7" ht="18" customHeight="1" x14ac:dyDescent="0.3">
      <c r="A27" s="132" t="s">
        <v>222</v>
      </c>
      <c r="B27" s="148"/>
      <c r="C27" s="148"/>
      <c r="D27" s="240">
        <v>-195</v>
      </c>
      <c r="E27" s="273"/>
      <c r="F27" s="240">
        <v>-362</v>
      </c>
      <c r="G27" s="160"/>
    </row>
    <row r="28" spans="1:7" ht="18" customHeight="1" x14ac:dyDescent="0.3">
      <c r="A28" s="132" t="s">
        <v>249</v>
      </c>
      <c r="B28" s="148"/>
      <c r="C28" s="148"/>
      <c r="D28" s="155">
        <v>194</v>
      </c>
      <c r="E28" s="273"/>
      <c r="F28" s="275">
        <v>369</v>
      </c>
      <c r="G28" s="160"/>
    </row>
    <row r="29" spans="1:7" ht="18" customHeight="1" x14ac:dyDescent="0.3">
      <c r="A29" s="132" t="s">
        <v>233</v>
      </c>
      <c r="B29" s="148"/>
      <c r="C29" s="148"/>
      <c r="D29" s="240">
        <v>94836</v>
      </c>
      <c r="E29" s="273"/>
      <c r="F29" s="240">
        <v>107165</v>
      </c>
      <c r="G29" s="158"/>
    </row>
    <row r="30" spans="1:7" ht="18" customHeight="1" x14ac:dyDescent="0.3">
      <c r="A30" s="276" t="s">
        <v>250</v>
      </c>
      <c r="B30" s="142"/>
      <c r="C30" s="148"/>
      <c r="D30" s="240">
        <v>-24204</v>
      </c>
      <c r="E30" s="273"/>
      <c r="F30" s="240">
        <v>-24345</v>
      </c>
      <c r="G30" s="158"/>
    </row>
    <row r="31" spans="1:7" ht="18" customHeight="1" x14ac:dyDescent="0.3">
      <c r="A31" s="276" t="s">
        <v>344</v>
      </c>
      <c r="B31" s="142"/>
      <c r="C31" s="148"/>
      <c r="D31" s="240"/>
      <c r="E31" s="273"/>
      <c r="F31" s="240"/>
      <c r="G31" s="158"/>
    </row>
    <row r="32" spans="1:7" ht="18" customHeight="1" x14ac:dyDescent="0.3">
      <c r="A32" s="132" t="s">
        <v>236</v>
      </c>
      <c r="B32" s="142">
        <v>4</v>
      </c>
      <c r="C32" s="148"/>
      <c r="D32" s="240">
        <v>-52048</v>
      </c>
      <c r="E32" s="273"/>
      <c r="F32" s="240">
        <v>-47057</v>
      </c>
      <c r="G32" s="158"/>
    </row>
    <row r="33" spans="1:7" ht="18" customHeight="1" x14ac:dyDescent="0.3">
      <c r="A33" s="132" t="s">
        <v>334</v>
      </c>
      <c r="B33" s="267"/>
      <c r="C33" s="148"/>
      <c r="D33" s="240"/>
      <c r="E33" s="273"/>
      <c r="F33" s="240"/>
      <c r="G33" s="158"/>
    </row>
    <row r="34" spans="1:7" ht="18" customHeight="1" x14ac:dyDescent="0.3">
      <c r="A34" s="132" t="s">
        <v>251</v>
      </c>
      <c r="B34" s="142">
        <v>5</v>
      </c>
      <c r="C34" s="148"/>
      <c r="D34" s="275">
        <v>419</v>
      </c>
      <c r="E34" s="273"/>
      <c r="F34" s="275">
        <v>-1525</v>
      </c>
      <c r="G34" s="158"/>
    </row>
    <row r="35" spans="1:7" ht="18" customHeight="1" x14ac:dyDescent="0.3">
      <c r="A35" s="132" t="s">
        <v>310</v>
      </c>
      <c r="B35" s="142">
        <v>5</v>
      </c>
      <c r="C35" s="148"/>
      <c r="D35" s="275">
        <v>-2267</v>
      </c>
      <c r="E35" s="273"/>
      <c r="F35" s="275">
        <v>-2866</v>
      </c>
      <c r="G35" s="158"/>
    </row>
    <row r="36" spans="1:7" ht="18" customHeight="1" x14ac:dyDescent="0.3">
      <c r="A36" s="157" t="s">
        <v>346</v>
      </c>
      <c r="B36" s="269"/>
      <c r="C36" s="269"/>
      <c r="D36" s="252">
        <f>SUM(D9:D35)</f>
        <v>583930</v>
      </c>
      <c r="E36" s="273"/>
      <c r="F36" s="252">
        <f>SUM(F9:F35)</f>
        <v>365945</v>
      </c>
      <c r="G36" s="158"/>
    </row>
    <row r="37" spans="1:7" ht="7" customHeight="1" x14ac:dyDescent="0.3">
      <c r="A37" s="149"/>
      <c r="B37" s="277"/>
      <c r="C37" s="277"/>
      <c r="D37" s="278"/>
      <c r="E37" s="278"/>
      <c r="F37" s="278"/>
      <c r="G37" s="160"/>
    </row>
    <row r="38" spans="1:7" ht="17.5" customHeight="1" x14ac:dyDescent="0.3">
      <c r="A38" s="149" t="s">
        <v>252</v>
      </c>
      <c r="B38" s="277"/>
      <c r="C38" s="277"/>
      <c r="D38" s="278"/>
      <c r="E38" s="278"/>
      <c r="F38" s="278"/>
      <c r="G38" s="160"/>
    </row>
    <row r="39" spans="1:7" ht="17.5" customHeight="1" x14ac:dyDescent="0.3">
      <c r="A39" s="132" t="s">
        <v>253</v>
      </c>
      <c r="B39" s="142"/>
      <c r="C39" s="142"/>
      <c r="D39" s="240">
        <v>-78157</v>
      </c>
      <c r="E39" s="274"/>
      <c r="F39" s="240">
        <v>-89866</v>
      </c>
      <c r="G39" s="160"/>
    </row>
    <row r="40" spans="1:7" ht="17.5" customHeight="1" x14ac:dyDescent="0.3">
      <c r="A40" s="132" t="s">
        <v>254</v>
      </c>
      <c r="B40" s="142">
        <v>8</v>
      </c>
      <c r="C40" s="142"/>
      <c r="D40" s="240">
        <v>-95781</v>
      </c>
      <c r="E40" s="274"/>
      <c r="F40" s="240">
        <v>-76626</v>
      </c>
      <c r="G40" s="160"/>
    </row>
    <row r="41" spans="1:7" ht="17.5" customHeight="1" x14ac:dyDescent="0.3">
      <c r="A41" s="132" t="s">
        <v>240</v>
      </c>
      <c r="B41" s="142">
        <v>10</v>
      </c>
      <c r="C41" s="142"/>
      <c r="D41" s="155">
        <v>-192935</v>
      </c>
      <c r="E41" s="274"/>
      <c r="F41" s="240">
        <v>-210658</v>
      </c>
      <c r="G41" s="160"/>
    </row>
    <row r="42" spans="1:7" ht="17.5" hidden="1" customHeight="1" x14ac:dyDescent="0.3">
      <c r="A42" s="132" t="s">
        <v>241</v>
      </c>
      <c r="B42" s="142">
        <v>9</v>
      </c>
      <c r="C42" s="142"/>
      <c r="D42" s="275"/>
      <c r="E42" s="274"/>
      <c r="F42" s="275" t="s">
        <v>215</v>
      </c>
      <c r="G42" s="160"/>
    </row>
    <row r="43" spans="1:7" ht="17.5" customHeight="1" x14ac:dyDescent="0.3">
      <c r="A43" s="157" t="s">
        <v>255</v>
      </c>
      <c r="B43" s="269"/>
      <c r="C43" s="269"/>
      <c r="D43" s="252">
        <f>SUM(D39:D42)</f>
        <v>-366873</v>
      </c>
      <c r="E43" s="273"/>
      <c r="F43" s="252">
        <f>SUM(F39:F42)</f>
        <v>-377150</v>
      </c>
      <c r="G43" s="158"/>
    </row>
    <row r="44" spans="1:7" ht="10" customHeight="1" x14ac:dyDescent="0.3">
      <c r="A44" s="149"/>
      <c r="B44" s="277"/>
      <c r="C44" s="277"/>
      <c r="D44" s="278"/>
      <c r="E44" s="278"/>
      <c r="F44" s="278"/>
      <c r="G44" s="160"/>
    </row>
    <row r="45" spans="1:7" ht="18" customHeight="1" x14ac:dyDescent="0.3">
      <c r="A45" s="141" t="s">
        <v>359</v>
      </c>
      <c r="B45" s="277"/>
      <c r="C45" s="277"/>
      <c r="D45" s="263">
        <f>+D43+D36</f>
        <v>217057</v>
      </c>
      <c r="E45" s="278"/>
      <c r="F45" s="263">
        <f>+F43+F36</f>
        <v>-11205</v>
      </c>
      <c r="G45" s="158"/>
    </row>
    <row r="46" spans="1:7" ht="18" customHeight="1" x14ac:dyDescent="0.3">
      <c r="A46" s="132" t="s">
        <v>315</v>
      </c>
      <c r="B46" s="143"/>
      <c r="C46" s="277"/>
      <c r="D46" s="281">
        <f>'BS 2'!F11</f>
        <v>196800</v>
      </c>
      <c r="E46" s="278"/>
      <c r="F46" s="156">
        <v>199287</v>
      </c>
      <c r="G46" s="158"/>
    </row>
    <row r="47" spans="1:7" ht="18" customHeight="1" thickBot="1" x14ac:dyDescent="0.35">
      <c r="A47" s="157" t="s">
        <v>316</v>
      </c>
      <c r="B47" s="259">
        <v>6</v>
      </c>
      <c r="C47" s="259"/>
      <c r="D47" s="264">
        <f>SUM(D45:D46)</f>
        <v>413857</v>
      </c>
      <c r="E47" s="274"/>
      <c r="F47" s="264">
        <f>SUM(F45:F46)</f>
        <v>188082</v>
      </c>
      <c r="G47" s="158"/>
    </row>
    <row r="48" spans="1:7" ht="11.15" customHeight="1" thickTop="1" x14ac:dyDescent="0.3">
      <c r="A48" s="157"/>
      <c r="B48" s="259"/>
      <c r="C48" s="259"/>
      <c r="D48" s="209"/>
      <c r="E48" s="274"/>
      <c r="F48" s="209"/>
      <c r="G48" s="158"/>
    </row>
    <row r="49" spans="1:7" ht="18" customHeight="1" x14ac:dyDescent="0.3">
      <c r="A49" s="157"/>
      <c r="B49" s="259"/>
      <c r="C49" s="259"/>
      <c r="D49" s="209"/>
      <c r="E49" s="274"/>
      <c r="F49" s="209"/>
      <c r="G49" s="158"/>
    </row>
    <row r="50" spans="1:7" ht="20.25" customHeight="1" x14ac:dyDescent="0.3">
      <c r="A50" s="132"/>
      <c r="B50" s="277"/>
      <c r="C50" s="277"/>
      <c r="D50" s="277"/>
      <c r="E50" s="277"/>
      <c r="F50" s="277"/>
      <c r="G50" s="158"/>
    </row>
    <row r="51" spans="1:7" ht="20.25" customHeight="1" x14ac:dyDescent="0.3">
      <c r="A51" s="161"/>
      <c r="B51" s="277"/>
      <c r="C51" s="277"/>
      <c r="D51" s="267"/>
      <c r="E51" s="267"/>
      <c r="F51" s="267"/>
    </row>
    <row r="52" spans="1:7" ht="20.25" customHeight="1" x14ac:dyDescent="0.3">
      <c r="A52" s="277"/>
      <c r="B52" s="277"/>
      <c r="C52" s="277"/>
      <c r="E52" s="277"/>
      <c r="F52" s="277"/>
      <c r="G52" s="158"/>
    </row>
    <row r="53" spans="1:7" ht="20.25" customHeight="1" x14ac:dyDescent="0.3">
      <c r="A53" s="132"/>
      <c r="B53" s="277"/>
      <c r="C53" s="277"/>
      <c r="D53" s="277"/>
      <c r="E53" s="277"/>
      <c r="F53" s="277"/>
      <c r="G53" s="158"/>
    </row>
    <row r="54" spans="1:7" ht="20.25" customHeight="1" x14ac:dyDescent="0.3">
      <c r="A54" s="132"/>
      <c r="B54" s="143"/>
      <c r="C54" s="143"/>
      <c r="D54" s="280"/>
      <c r="E54" s="143"/>
      <c r="F54" s="280"/>
      <c r="G54" s="158"/>
    </row>
    <row r="55" spans="1:7" ht="20.25" customHeight="1" x14ac:dyDescent="0.3">
      <c r="A55" s="132"/>
      <c r="B55" s="277"/>
      <c r="C55" s="277"/>
      <c r="D55" s="267"/>
      <c r="E55" s="277"/>
      <c r="F55" s="267"/>
      <c r="G55" s="158"/>
    </row>
    <row r="56" spans="1:7" ht="20.25" customHeight="1" x14ac:dyDescent="0.3">
      <c r="A56" s="132"/>
      <c r="B56" s="277"/>
      <c r="C56" s="277"/>
      <c r="D56" s="280"/>
      <c r="E56" s="277"/>
      <c r="F56" s="280"/>
      <c r="G56" s="158"/>
    </row>
    <row r="57" spans="1:7" ht="20.25" customHeight="1" x14ac:dyDescent="0.3">
      <c r="A57" s="132"/>
      <c r="B57" s="277"/>
      <c r="C57" s="277"/>
      <c r="D57" s="267"/>
      <c r="E57" s="277"/>
      <c r="F57" s="267"/>
      <c r="G57" s="158"/>
    </row>
    <row r="58" spans="1:7" ht="20.25" customHeight="1" x14ac:dyDescent="0.3">
      <c r="A58" s="132"/>
      <c r="B58" s="277"/>
      <c r="C58" s="277"/>
      <c r="D58" s="280"/>
      <c r="E58" s="277"/>
      <c r="F58" s="280"/>
      <c r="G58" s="158"/>
    </row>
    <row r="59" spans="1:7" ht="21" customHeight="1" x14ac:dyDescent="0.3">
      <c r="B59" s="267"/>
      <c r="C59" s="267"/>
      <c r="D59" s="267"/>
      <c r="E59" s="267"/>
      <c r="F59" s="267"/>
      <c r="G59" s="158"/>
    </row>
    <row r="60" spans="1:7" ht="21" customHeight="1" x14ac:dyDescent="0.3">
      <c r="A60" s="157"/>
      <c r="B60" s="259"/>
      <c r="C60" s="259"/>
      <c r="D60" s="259"/>
      <c r="E60" s="259"/>
      <c r="F60" s="259"/>
      <c r="G60" s="158"/>
    </row>
    <row r="61" spans="1:7" ht="21" customHeight="1" x14ac:dyDescent="0.3">
      <c r="A61" s="137"/>
      <c r="B61" s="269"/>
      <c r="C61" s="269"/>
      <c r="D61" s="269"/>
      <c r="E61" s="269"/>
      <c r="F61" s="269"/>
      <c r="G61" s="158"/>
    </row>
    <row r="62" spans="1:7" ht="21" customHeight="1" x14ac:dyDescent="0.3">
      <c r="A62" s="137"/>
      <c r="B62" s="269"/>
      <c r="C62" s="269"/>
      <c r="D62" s="269"/>
      <c r="E62" s="269"/>
      <c r="F62" s="269"/>
      <c r="G62" s="158"/>
    </row>
    <row r="63" spans="1:7" ht="21" customHeight="1" x14ac:dyDescent="0.3">
      <c r="A63" s="137"/>
      <c r="B63" s="269"/>
      <c r="C63" s="269"/>
      <c r="D63" s="269"/>
      <c r="E63" s="269"/>
      <c r="F63" s="269"/>
      <c r="G63" s="158"/>
    </row>
    <row r="64" spans="1:7" ht="21" customHeight="1" x14ac:dyDescent="0.3">
      <c r="A64" s="137"/>
      <c r="B64" s="269"/>
      <c r="C64" s="269"/>
      <c r="D64" s="269"/>
      <c r="E64" s="269"/>
      <c r="F64" s="269"/>
      <c r="G64" s="158"/>
    </row>
    <row r="65" spans="1:7" ht="21" customHeight="1" x14ac:dyDescent="0.3">
      <c r="A65" s="137"/>
      <c r="B65" s="269"/>
      <c r="C65" s="269"/>
      <c r="D65" s="269"/>
      <c r="E65" s="269"/>
      <c r="F65" s="269"/>
      <c r="G65" s="158"/>
    </row>
    <row r="66" spans="1:7" ht="21" customHeight="1" x14ac:dyDescent="0.3">
      <c r="A66" s="137"/>
      <c r="B66" s="269"/>
      <c r="C66" s="269"/>
      <c r="D66" s="269"/>
      <c r="E66" s="269"/>
      <c r="F66" s="269"/>
      <c r="G66" s="158"/>
    </row>
    <row r="67" spans="1:7" ht="14" x14ac:dyDescent="0.3">
      <c r="A67" s="137"/>
      <c r="B67" s="269"/>
      <c r="C67" s="269"/>
      <c r="D67" s="269"/>
      <c r="E67" s="269"/>
      <c r="F67" s="26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3:F3"/>
    <mergeCell ref="D5:F5"/>
    <mergeCell ref="D7:F7"/>
    <mergeCell ref="D4:F4"/>
  </mergeCells>
  <phoneticPr fontId="7" type="noConversion"/>
  <pageMargins left="0.8" right="0.8" top="0.48" bottom="0.5" header="0.5" footer="0.5"/>
  <pageSetup paperSize="9" scale="78" firstPageNumber="15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6"/>
  </sheetPr>
  <dimension ref="A1:L69"/>
  <sheetViews>
    <sheetView view="pageBreakPreview" topLeftCell="A7" zoomScale="70" zoomScaleNormal="100" zoomScaleSheetLayoutView="70" workbookViewId="0"/>
  </sheetViews>
  <sheetFormatPr defaultColWidth="9.1796875" defaultRowHeight="19.5" customHeight="1" x14ac:dyDescent="0.3"/>
  <cols>
    <col min="1" max="1" width="72.1796875" style="51" customWidth="1"/>
    <col min="2" max="2" width="0.54296875" style="106" customWidth="1"/>
    <col min="3" max="3" width="19.1796875" style="106" customWidth="1"/>
    <col min="4" max="4" width="0.54296875" style="106" customWidth="1"/>
    <col min="5" max="5" width="23.1796875" style="1" customWidth="1"/>
    <col min="6" max="6" width="1.81640625" style="9" customWidth="1"/>
    <col min="7" max="16384" width="9.1796875" style="1"/>
  </cols>
  <sheetData>
    <row r="1" spans="1:12" ht="20.25" customHeight="1" x14ac:dyDescent="0.4">
      <c r="A1" s="7" t="s">
        <v>256</v>
      </c>
      <c r="B1" s="103"/>
      <c r="C1" s="103"/>
      <c r="D1" s="103"/>
      <c r="E1" s="73"/>
      <c r="F1" s="73"/>
    </row>
    <row r="2" spans="1:12" ht="20.25" customHeight="1" x14ac:dyDescent="0.35">
      <c r="A2" s="74" t="s">
        <v>257</v>
      </c>
      <c r="B2" s="104"/>
      <c r="C2" s="104"/>
      <c r="D2" s="104"/>
      <c r="E2" s="74"/>
      <c r="F2" s="74"/>
    </row>
    <row r="3" spans="1:12" ht="20.25" customHeight="1" x14ac:dyDescent="0.35">
      <c r="A3" s="74"/>
      <c r="B3" s="104"/>
      <c r="C3" s="104"/>
      <c r="D3" s="104"/>
      <c r="E3" s="74"/>
      <c r="F3" s="74"/>
    </row>
    <row r="4" spans="1:12" ht="20.25" customHeight="1" x14ac:dyDescent="0.3">
      <c r="A4" s="75"/>
      <c r="B4" s="98"/>
      <c r="C4" s="109" t="s">
        <v>258</v>
      </c>
      <c r="D4" s="98"/>
      <c r="E4" s="2" t="s">
        <v>259</v>
      </c>
      <c r="F4" s="89"/>
    </row>
    <row r="5" spans="1:12" ht="20.25" customHeight="1" x14ac:dyDescent="0.3">
      <c r="A5" s="75"/>
      <c r="B5" s="98"/>
      <c r="C5" s="109" t="s">
        <v>260</v>
      </c>
      <c r="D5" s="98"/>
      <c r="E5" s="97" t="s">
        <v>261</v>
      </c>
      <c r="F5" s="89"/>
    </row>
    <row r="6" spans="1:12" ht="20.25" customHeight="1" x14ac:dyDescent="0.3">
      <c r="B6" s="99"/>
      <c r="C6" s="97" t="s">
        <v>262</v>
      </c>
      <c r="D6" s="99"/>
      <c r="E6" s="96" t="s">
        <v>263</v>
      </c>
      <c r="F6" s="1"/>
      <c r="G6" s="2"/>
    </row>
    <row r="7" spans="1:12" ht="20.25" customHeight="1" x14ac:dyDescent="0.3">
      <c r="B7" s="98"/>
      <c r="C7" s="332" t="s">
        <v>144</v>
      </c>
      <c r="D7" s="332"/>
      <c r="E7" s="332"/>
      <c r="F7" s="72"/>
    </row>
    <row r="8" spans="1:12" ht="20.25" customHeight="1" x14ac:dyDescent="0.3">
      <c r="A8" s="65" t="s">
        <v>264</v>
      </c>
      <c r="B8" s="100"/>
      <c r="C8" s="100"/>
      <c r="D8" s="100"/>
      <c r="F8" s="72"/>
    </row>
    <row r="9" spans="1:12" ht="20.25" customHeight="1" x14ac:dyDescent="0.3">
      <c r="A9" s="1" t="s">
        <v>265</v>
      </c>
      <c r="B9" s="72"/>
      <c r="C9" s="101">
        <v>0</v>
      </c>
      <c r="D9" s="72"/>
      <c r="E9" s="101">
        <v>0</v>
      </c>
      <c r="F9" s="66"/>
    </row>
    <row r="10" spans="1:12" ht="20.25" customHeight="1" x14ac:dyDescent="0.3">
      <c r="A10" s="1" t="s">
        <v>266</v>
      </c>
      <c r="B10" s="72"/>
      <c r="C10" s="68"/>
      <c r="D10" s="72"/>
      <c r="E10" s="68"/>
      <c r="F10" s="68"/>
    </row>
    <row r="11" spans="1:12" ht="20.25" customHeight="1" x14ac:dyDescent="0.3">
      <c r="A11" s="1" t="s">
        <v>267</v>
      </c>
      <c r="B11" s="72"/>
      <c r="C11" s="93">
        <v>0</v>
      </c>
      <c r="D11" s="72"/>
      <c r="E11" s="93">
        <v>6.2100000000000002E-2</v>
      </c>
      <c r="F11" s="66"/>
    </row>
    <row r="12" spans="1:12" ht="20.25" customHeight="1" x14ac:dyDescent="0.3">
      <c r="A12" s="108" t="s">
        <v>268</v>
      </c>
      <c r="B12" s="21"/>
      <c r="C12" s="93">
        <v>0</v>
      </c>
      <c r="D12" s="21"/>
      <c r="E12" s="93">
        <v>0</v>
      </c>
      <c r="F12" s="66"/>
    </row>
    <row r="13" spans="1:12" ht="20.25" customHeight="1" x14ac:dyDescent="0.3">
      <c r="A13" s="1" t="s">
        <v>269</v>
      </c>
      <c r="B13" s="21"/>
      <c r="C13" s="76">
        <f>C9+C11+C12</f>
        <v>0</v>
      </c>
      <c r="D13" s="21"/>
      <c r="E13" s="76">
        <f>E9+E11+E12</f>
        <v>6.2100000000000002E-2</v>
      </c>
      <c r="F13" s="76"/>
      <c r="L13" s="102"/>
    </row>
    <row r="14" spans="1:12" ht="20.25" customHeight="1" x14ac:dyDescent="0.3">
      <c r="A14" s="1" t="s">
        <v>270</v>
      </c>
      <c r="B14" s="21"/>
      <c r="C14" s="95">
        <v>0</v>
      </c>
      <c r="D14" s="21"/>
      <c r="E14" s="95">
        <v>10.179600000000001</v>
      </c>
      <c r="F14" s="69"/>
      <c r="L14" s="102"/>
    </row>
    <row r="15" spans="1:12" ht="20.25" customHeight="1" x14ac:dyDescent="0.3">
      <c r="A15" s="1" t="s">
        <v>271</v>
      </c>
      <c r="B15" s="21"/>
      <c r="C15" s="95"/>
      <c r="D15" s="21"/>
      <c r="E15" s="95">
        <v>-0.36320000000000002</v>
      </c>
      <c r="F15" s="69"/>
      <c r="L15" s="102"/>
    </row>
    <row r="16" spans="1:12" ht="19.5" customHeight="1" x14ac:dyDescent="0.3">
      <c r="A16" s="1" t="s">
        <v>272</v>
      </c>
      <c r="B16" s="21"/>
      <c r="C16" s="91">
        <v>0</v>
      </c>
      <c r="D16" s="21"/>
      <c r="E16" s="91">
        <v>0</v>
      </c>
      <c r="F16" s="69"/>
      <c r="L16" s="102"/>
    </row>
    <row r="17" spans="1:12" ht="14.15" hidden="1" customHeight="1" x14ac:dyDescent="0.3">
      <c r="A17" s="112" t="s">
        <v>273</v>
      </c>
      <c r="B17" s="72"/>
      <c r="C17" s="91">
        <v>0</v>
      </c>
      <c r="D17" s="72"/>
      <c r="E17" s="91">
        <v>0</v>
      </c>
      <c r="F17" s="69"/>
      <c r="L17" s="102"/>
    </row>
    <row r="18" spans="1:12" ht="20.25" customHeight="1" thickBot="1" x14ac:dyDescent="0.35">
      <c r="A18" s="70" t="s">
        <v>274</v>
      </c>
      <c r="B18" s="72"/>
      <c r="C18" s="8">
        <f>SUM(C13:C17)</f>
        <v>0</v>
      </c>
      <c r="D18" s="72"/>
      <c r="E18" s="8">
        <f>SUM(E13:E17)</f>
        <v>9.8784999999999989</v>
      </c>
      <c r="F18" s="70"/>
    </row>
    <row r="19" spans="1:12" ht="20.25" customHeight="1" thickTop="1" x14ac:dyDescent="0.3">
      <c r="A19" s="1"/>
      <c r="B19" s="72"/>
      <c r="C19" s="72"/>
      <c r="D19" s="72"/>
    </row>
    <row r="20" spans="1:12" ht="20.25" customHeight="1" x14ac:dyDescent="0.3">
      <c r="A20" s="3" t="s">
        <v>275</v>
      </c>
      <c r="B20" s="72"/>
      <c r="C20" s="72"/>
      <c r="D20" s="72"/>
      <c r="F20" s="1"/>
    </row>
    <row r="21" spans="1:12" ht="20.25" customHeight="1" x14ac:dyDescent="0.3">
      <c r="A21" s="3" t="s">
        <v>276</v>
      </c>
      <c r="B21" s="72"/>
      <c r="C21" s="72"/>
      <c r="D21" s="72"/>
      <c r="E21" s="71">
        <v>0.73</v>
      </c>
      <c r="F21" s="71"/>
    </row>
    <row r="22" spans="1:12" ht="20.25" customHeight="1" x14ac:dyDescent="0.3">
      <c r="B22" s="72"/>
      <c r="C22" s="72"/>
      <c r="D22" s="72"/>
      <c r="E22" s="67"/>
      <c r="F22" s="67"/>
    </row>
    <row r="23" spans="1:12" ht="20.25" customHeight="1" x14ac:dyDescent="0.3">
      <c r="A23" s="3" t="s">
        <v>277</v>
      </c>
      <c r="B23" s="72"/>
      <c r="C23" s="72"/>
      <c r="D23" s="72"/>
      <c r="E23" s="68"/>
      <c r="F23" s="68"/>
    </row>
    <row r="24" spans="1:12" ht="20.25" customHeight="1" x14ac:dyDescent="0.3">
      <c r="A24" s="1" t="s">
        <v>278</v>
      </c>
      <c r="B24" s="72"/>
      <c r="C24" s="72"/>
      <c r="D24" s="72"/>
      <c r="E24" s="4">
        <v>8634823</v>
      </c>
      <c r="F24" s="4"/>
    </row>
    <row r="25" spans="1:12" ht="20.25" customHeight="1" x14ac:dyDescent="0.3">
      <c r="A25" s="1" t="s">
        <v>279</v>
      </c>
      <c r="B25" s="72"/>
      <c r="C25" s="72"/>
      <c r="D25" s="72"/>
      <c r="E25" s="67">
        <v>0.86</v>
      </c>
      <c r="F25" s="67"/>
    </row>
    <row r="26" spans="1:12" ht="20.25" customHeight="1" x14ac:dyDescent="0.3">
      <c r="A26" s="1" t="s">
        <v>280</v>
      </c>
      <c r="B26" s="72"/>
      <c r="C26" s="72"/>
      <c r="D26" s="72"/>
      <c r="E26" s="67">
        <v>1.59</v>
      </c>
      <c r="F26" s="67"/>
    </row>
    <row r="27" spans="1:12" ht="20.25" customHeight="1" x14ac:dyDescent="0.3">
      <c r="A27" s="1" t="s">
        <v>281</v>
      </c>
      <c r="B27" s="72"/>
      <c r="C27" s="72"/>
      <c r="D27" s="72"/>
      <c r="E27" s="67"/>
      <c r="F27" s="67"/>
    </row>
    <row r="28" spans="1:12" ht="20.25" customHeight="1" x14ac:dyDescent="0.3">
      <c r="A28" s="92" t="s">
        <v>282</v>
      </c>
      <c r="B28" s="98"/>
      <c r="C28" s="50"/>
      <c r="D28" s="98"/>
      <c r="E28" s="67">
        <v>150.24</v>
      </c>
      <c r="F28" s="67"/>
    </row>
    <row r="29" spans="1:12" ht="20.25" customHeight="1" x14ac:dyDescent="0.3">
      <c r="A29" s="1" t="s">
        <v>283</v>
      </c>
      <c r="B29" s="105"/>
      <c r="C29" s="105"/>
      <c r="D29" s="105"/>
      <c r="E29" s="4">
        <v>7435542</v>
      </c>
      <c r="F29" s="4"/>
    </row>
    <row r="30" spans="1:12" ht="20.25" customHeight="1" x14ac:dyDescent="0.4">
      <c r="A30" s="1"/>
      <c r="B30" s="103"/>
      <c r="C30" s="103"/>
      <c r="D30" s="103"/>
      <c r="E30" s="4"/>
      <c r="F30" s="4"/>
    </row>
    <row r="31" spans="1:12" ht="19.5" customHeight="1" x14ac:dyDescent="0.35">
      <c r="A31" s="1" t="s">
        <v>284</v>
      </c>
      <c r="B31" s="104"/>
      <c r="C31" s="104"/>
      <c r="D31" s="104"/>
    </row>
    <row r="32" spans="1:12" ht="19.5" customHeight="1" x14ac:dyDescent="0.35">
      <c r="A32" s="1" t="s">
        <v>285</v>
      </c>
      <c r="B32" s="104"/>
      <c r="C32" s="104"/>
      <c r="D32" s="104"/>
    </row>
    <row r="33" spans="1:4" ht="19.5" customHeight="1" x14ac:dyDescent="0.3">
      <c r="A33" s="1" t="s">
        <v>286</v>
      </c>
      <c r="B33" s="98"/>
      <c r="C33" s="109"/>
      <c r="D33" s="98"/>
    </row>
    <row r="34" spans="1:4" ht="19.5" customHeight="1" x14ac:dyDescent="0.3">
      <c r="B34" s="98"/>
      <c r="C34" s="109"/>
      <c r="D34" s="98"/>
    </row>
    <row r="35" spans="1:4" ht="19.5" customHeight="1" x14ac:dyDescent="0.3">
      <c r="B35" s="99"/>
      <c r="C35" s="97"/>
      <c r="D35" s="99"/>
    </row>
    <row r="36" spans="1:4" ht="19.5" customHeight="1" x14ac:dyDescent="0.3">
      <c r="B36" s="98"/>
      <c r="C36" s="51"/>
      <c r="D36" s="51"/>
    </row>
    <row r="37" spans="1:4" ht="19.5" customHeight="1" x14ac:dyDescent="0.3">
      <c r="B37" s="105"/>
      <c r="C37" s="105"/>
      <c r="D37" s="105"/>
    </row>
    <row r="38" spans="1:4" ht="19.5" customHeight="1" x14ac:dyDescent="0.3">
      <c r="B38" s="21"/>
      <c r="C38" s="21"/>
      <c r="D38" s="21"/>
    </row>
    <row r="39" spans="1:4" ht="19.5" customHeight="1" x14ac:dyDescent="0.3">
      <c r="B39" s="21"/>
      <c r="C39" s="21"/>
      <c r="D39" s="21"/>
    </row>
    <row r="40" spans="1:4" ht="19.5" customHeight="1" x14ac:dyDescent="0.3">
      <c r="B40"/>
      <c r="C40"/>
      <c r="D40"/>
    </row>
    <row r="41" spans="1:4" ht="19.5" customHeight="1" x14ac:dyDescent="0.3">
      <c r="B41" s="21"/>
      <c r="C41" s="21"/>
      <c r="D41" s="21"/>
    </row>
    <row r="42" spans="1:4" ht="19.5" customHeight="1" x14ac:dyDescent="0.3">
      <c r="B42" s="21"/>
      <c r="C42" s="21"/>
      <c r="D42" s="21"/>
    </row>
    <row r="43" spans="1:4" ht="19.5" customHeight="1" x14ac:dyDescent="0.3">
      <c r="B43" s="21"/>
      <c r="C43" s="21"/>
      <c r="D43" s="21"/>
    </row>
    <row r="44" spans="1:4" ht="19.5" customHeight="1" x14ac:dyDescent="0.3">
      <c r="B44" s="21"/>
      <c r="C44" s="21"/>
      <c r="D44" s="21"/>
    </row>
    <row r="45" spans="1:4" ht="19.5" customHeight="1" x14ac:dyDescent="0.3">
      <c r="B45" s="21"/>
      <c r="C45" s="21"/>
      <c r="D45" s="21"/>
    </row>
    <row r="46" spans="1:4" ht="19.5" customHeight="1" x14ac:dyDescent="0.3">
      <c r="B46" s="21"/>
      <c r="C46" s="21"/>
      <c r="D46" s="21"/>
    </row>
    <row r="47" spans="1:4" ht="19.5" customHeight="1" x14ac:dyDescent="0.3">
      <c r="B47" s="98"/>
      <c r="C47" s="50"/>
      <c r="D47" s="98"/>
    </row>
    <row r="48" spans="1:4" ht="19.5" customHeight="1" x14ac:dyDescent="0.3">
      <c r="B48" s="105"/>
      <c r="C48" s="105"/>
      <c r="D48" s="105"/>
    </row>
    <row r="49" spans="2:4" ht="19.5" customHeight="1" x14ac:dyDescent="0.3">
      <c r="B49" s="105"/>
      <c r="C49" s="50"/>
      <c r="D49" s="105"/>
    </row>
    <row r="50" spans="2:4" ht="19.5" customHeight="1" x14ac:dyDescent="0.3">
      <c r="B50" s="105"/>
      <c r="C50" s="113"/>
      <c r="D50" s="105"/>
    </row>
    <row r="51" spans="2:4" ht="19.5" customHeight="1" x14ac:dyDescent="0.3">
      <c r="B51" s="110"/>
      <c r="C51" s="50"/>
      <c r="D51" s="110"/>
    </row>
    <row r="52" spans="2:4" ht="19.5" customHeight="1" x14ac:dyDescent="0.3">
      <c r="B52" s="105"/>
      <c r="C52" s="105"/>
      <c r="D52" s="105"/>
    </row>
    <row r="53" spans="2:4" ht="19.5" customHeight="1" x14ac:dyDescent="0.3">
      <c r="B53" s="105"/>
      <c r="C53" s="105"/>
      <c r="D53" s="105"/>
    </row>
    <row r="54" spans="2:4" ht="19.5" customHeight="1" x14ac:dyDescent="0.3">
      <c r="B54" s="105"/>
      <c r="C54" s="105"/>
      <c r="D54" s="105"/>
    </row>
    <row r="55" spans="2:4" ht="19.5" customHeight="1" x14ac:dyDescent="0.3">
      <c r="B55" s="105"/>
      <c r="C55" s="105"/>
      <c r="D55" s="105"/>
    </row>
    <row r="56" spans="2:4" ht="19.5" customHeight="1" x14ac:dyDescent="0.3">
      <c r="B56" s="99"/>
      <c r="C56" s="113"/>
      <c r="D56" s="99"/>
    </row>
    <row r="57" spans="2:4" ht="19.5" customHeight="1" x14ac:dyDescent="0.3">
      <c r="B57" s="105"/>
      <c r="C57"/>
      <c r="D57" s="105"/>
    </row>
    <row r="58" spans="2:4" ht="19.5" customHeight="1" x14ac:dyDescent="0.3">
      <c r="B58" s="105"/>
      <c r="C58" s="113"/>
      <c r="D58" s="105"/>
    </row>
    <row r="59" spans="2:4" ht="19.5" customHeight="1" x14ac:dyDescent="0.3">
      <c r="B59" s="105"/>
      <c r="C59"/>
      <c r="D59" s="105"/>
    </row>
    <row r="60" spans="2:4" ht="19.5" customHeight="1" x14ac:dyDescent="0.3">
      <c r="B60" s="105"/>
      <c r="C60" s="113"/>
      <c r="D60" s="105"/>
    </row>
    <row r="61" spans="2:4" ht="19.5" customHeight="1" x14ac:dyDescent="0.3">
      <c r="B61"/>
      <c r="C61"/>
      <c r="D61"/>
    </row>
    <row r="62" spans="2:4" ht="19.5" customHeight="1" x14ac:dyDescent="0.3">
      <c r="B62" s="110"/>
      <c r="C62" s="110"/>
      <c r="D62" s="110"/>
    </row>
    <row r="63" spans="2:4" ht="19.5" customHeight="1" x14ac:dyDescent="0.3">
      <c r="B63" s="98"/>
      <c r="C63" s="98"/>
      <c r="D63" s="98"/>
    </row>
    <row r="64" spans="2:4" ht="19.5" customHeight="1" x14ac:dyDescent="0.3">
      <c r="B64" s="98"/>
      <c r="C64" s="98"/>
      <c r="D64" s="98"/>
    </row>
    <row r="65" spans="2:4" ht="19.5" customHeight="1" x14ac:dyDescent="0.3">
      <c r="B65" s="98"/>
      <c r="C65" s="98"/>
      <c r="D65" s="98"/>
    </row>
    <row r="66" spans="2:4" ht="19.5" customHeight="1" x14ac:dyDescent="0.3">
      <c r="B66" s="98"/>
      <c r="C66" s="98"/>
      <c r="D66" s="98"/>
    </row>
    <row r="67" spans="2:4" ht="19.5" customHeight="1" x14ac:dyDescent="0.3">
      <c r="B67" s="98"/>
      <c r="C67" s="98"/>
      <c r="D67" s="98"/>
    </row>
    <row r="68" spans="2:4" ht="19.5" customHeight="1" x14ac:dyDescent="0.3">
      <c r="B68" s="98"/>
      <c r="C68" s="98"/>
      <c r="D68" s="98"/>
    </row>
    <row r="69" spans="2:4" ht="19.5" customHeight="1" x14ac:dyDescent="0.3">
      <c r="B69" s="98"/>
      <c r="C69" s="98"/>
      <c r="D69" s="98"/>
    </row>
  </sheetData>
  <mergeCells count="1">
    <mergeCell ref="C7:E7"/>
  </mergeCells>
  <phoneticPr fontId="7" type="noConversion"/>
  <pageMargins left="0.8" right="0.8" top="0.48" bottom="0.5" header="0.5" footer="0.5"/>
  <pageSetup paperSize="9" scale="74" firstPageNumber="15" fitToHeight="4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47C6BC-C161-4468-A620-5CA6E72C5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0A750B-4DAB-44BD-9B3D-71E423B5EA5A}">
  <ds:schemaRefs>
    <ds:schemaRef ds:uri="http://schemas.microsoft.com/sharepoint/v3"/>
    <ds:schemaRef ds:uri="http://purl.org/dc/elements/1.1/"/>
    <ds:schemaRef ds:uri="f6ba49b0-bcda-4796-8236-5b5cc1493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85491455-9501-4FC5-B694-DDC114E6820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2</vt:lpstr>
      <vt:lpstr>Investment Dec'16</vt:lpstr>
      <vt:lpstr>Investment 3-10</vt:lpstr>
      <vt:lpstr>Securities 11</vt:lpstr>
      <vt:lpstr>PL 12</vt:lpstr>
      <vt:lpstr>Security</vt:lpstr>
      <vt:lpstr>Changes 14</vt:lpstr>
      <vt:lpstr>CF 15</vt:lpstr>
      <vt:lpstr>ratio</vt:lpstr>
      <vt:lpstr>'BS 2'!Print_Area</vt:lpstr>
      <vt:lpstr>'CF 15'!Print_Area</vt:lpstr>
      <vt:lpstr>'Changes 14'!Print_Area</vt:lpstr>
      <vt:lpstr>'Investment 3-10'!Print_Area</vt:lpstr>
      <vt:lpstr>'PL 12'!Print_Area</vt:lpstr>
      <vt:lpstr>ratio!Print_Area</vt:lpstr>
      <vt:lpstr>Security!Print_Area</vt:lpstr>
      <vt:lpstr>'Investment Dec''16'!Print_Titles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Supisara, Jitsanguan</cp:lastModifiedBy>
  <cp:revision/>
  <cp:lastPrinted>2026-08-05T09:04:15Z</cp:lastPrinted>
  <dcterms:created xsi:type="dcterms:W3CDTF">2006-01-03T07:48:30Z</dcterms:created>
  <dcterms:modified xsi:type="dcterms:W3CDTF">2026-08-10T10:44:54Z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