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sachai\Downloads\"/>
    </mc:Choice>
  </mc:AlternateContent>
  <xr:revisionPtr revIDLastSave="0" documentId="13_ncr:1_{C9D266A8-AE3B-47B7-BE71-CC8E2BD89792}" xr6:coauthVersionLast="47" xr6:coauthVersionMax="47" xr10:uidLastSave="{00000000-0000-0000-0000-000000000000}"/>
  <bookViews>
    <workbookView xWindow="-108" yWindow="-108" windowWidth="23256" windowHeight="12456" tabRatio="798" xr2:uid="{00000000-000D-0000-FFFF-FFFF00000000}"/>
  </bookViews>
  <sheets>
    <sheet name="BS 3-4" sheetId="1" r:id="rId1"/>
    <sheet name="Investment 5-12" sheetId="22" r:id="rId2"/>
    <sheet name="Securities 13 " sheetId="23" r:id="rId3"/>
    <sheet name="PL 14-15" sheetId="9" r:id="rId4"/>
    <sheet name="Security" sheetId="21" state="hidden" r:id="rId5"/>
    <sheet name="Changes 16" sheetId="12" r:id="rId6"/>
    <sheet name="CF 17-18" sheetId="8" r:id="rId7"/>
    <sheet name="ratio" sheetId="10" state="hidden" r:id="rId8"/>
    <sheet name="DS_INTERNAL_SETTINGS_STORAGE" sheetId="24" state="veryHidden" r:id="rId9"/>
    <sheet name="DS_INTERNAL_DOCGROUP_STORAGE" sheetId="25" state="veryHidden" r:id="rId10"/>
    <sheet name="DS_INTERNAL_DOCUMENT_STORAGE" sheetId="26" state="veryHidden" r:id="rId11"/>
    <sheet name="DS_INTERNAL_SNIP_STORAGE" sheetId="27" state="veryHidden" r:id="rId12"/>
  </sheets>
  <definedNames>
    <definedName name="\" hidden="1">{"'Sell_Office'!$C$5:$D$6"}</definedName>
    <definedName name="\\" hidden="1">{#N/A,#N/A,FALSE,"Comp"}</definedName>
    <definedName name="\\ACCTGROUP">#REF!</definedName>
    <definedName name="\0">#REF!</definedName>
    <definedName name="\200">#REF!</definedName>
    <definedName name="\a">#REF!</definedName>
    <definedName name="\a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orkje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a">#N/A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_" hidden="1">#REF!</definedName>
    <definedName name="___" hidden="1">#REF!</definedName>
    <definedName name="___________________________________________________________411and431sum">#REF!</definedName>
    <definedName name="___________________________________________________________411and431sum_1">#REF!</definedName>
    <definedName name="__________________________________________________________411and431sum">#REF!</definedName>
    <definedName name="__________________________________________________________411and431sum_1">#REF!</definedName>
    <definedName name="_________________________________________________________411and431sum">#REF!</definedName>
    <definedName name="_________________________________________________________411and431sum_1">#REF!</definedName>
    <definedName name="________________________________________________________411and431sum">#REF!</definedName>
    <definedName name="________________________________________________________411and431sum_1">#REF!</definedName>
    <definedName name="_______________________________________________________411and431sum">#REF!</definedName>
    <definedName name="_______________________________________________________411and431sum_1">#REF!</definedName>
    <definedName name="______________________________________________________411and431sum">#REF!</definedName>
    <definedName name="______________________________________________________411and431sum_1">#REF!</definedName>
    <definedName name="_____________________________________________________411and431sum">#REF!</definedName>
    <definedName name="_____________________________________________________411and431sum_1">#REF!</definedName>
    <definedName name="____________________________________________________411and431sum">#REF!</definedName>
    <definedName name="____________________________________________________411and431sum_1">#REF!</definedName>
    <definedName name="___________________________________________________411and431sum">#REF!</definedName>
    <definedName name="___________________________________________________411and431sum_1">#REF!</definedName>
    <definedName name="__________________________________________________411and431sum">#REF!</definedName>
    <definedName name="__________________________________________________411and431sum_1">#REF!</definedName>
    <definedName name="_________________________________________________411and431sum">#REF!</definedName>
    <definedName name="_________________________________________________411and431sum_1">#REF!</definedName>
    <definedName name="________________________________________________411and431sum">#REF!</definedName>
    <definedName name="________________________________________________411and431sum_1">#REF!</definedName>
    <definedName name="_______________________________________________411and431sum">#REF!</definedName>
    <definedName name="_______________________________________________411and431sum_1">#REF!</definedName>
    <definedName name="______________________________________________411and431sum">#REF!</definedName>
    <definedName name="______________________________________________411and431sum_1">#REF!</definedName>
    <definedName name="_____________________________________________411and431sum">#REF!</definedName>
    <definedName name="_____________________________________________411and431sum_1">#REF!</definedName>
    <definedName name="____________________________________________411and431sum">#REF!</definedName>
    <definedName name="____________________________________________411and431sum_1">#REF!</definedName>
    <definedName name="___________________________________________411and431sum">#REF!</definedName>
    <definedName name="___________________________________________411and431sum_1">#REF!</definedName>
    <definedName name="__________________________________________411and431sum">#REF!</definedName>
    <definedName name="__________________________________________411and431sum_1">#REF!</definedName>
    <definedName name="_________________________________________411and431sum">#REF!</definedName>
    <definedName name="_________________________________________411and431sum_1">#REF!</definedName>
    <definedName name="________________________________________411and431sum">#REF!</definedName>
    <definedName name="________________________________________411and431sum_1">#REF!</definedName>
    <definedName name="_______________________________________411and431sum">#REF!</definedName>
    <definedName name="_______________________________________411and431sum_1">#REF!</definedName>
    <definedName name="______________________________________411and431sum">#REF!</definedName>
    <definedName name="______________________________________411and431sum_1">#REF!</definedName>
    <definedName name="_____________________________________411and431sum">#REF!</definedName>
    <definedName name="_____________________________________411and431sum_1">#REF!</definedName>
    <definedName name="_____________________________________ji1">#REF!</definedName>
    <definedName name="____________________________________ji1">#REF!</definedName>
    <definedName name="___________________________________ji1">#REF!</definedName>
    <definedName name="__________________________________ji1">#REF!</definedName>
    <definedName name="_________________________________ji1">#REF!</definedName>
    <definedName name="________________________________411and431sum">#REF!</definedName>
    <definedName name="________________________________411and431sum_1">#REF!</definedName>
    <definedName name="________________________________ji1">#REF!</definedName>
    <definedName name="_______________________________411and431sum">#REF!</definedName>
    <definedName name="_______________________________411and431sum_1">#REF!</definedName>
    <definedName name="_______________________________ji1">#REF!</definedName>
    <definedName name="______________________________411and431sum">#REF!</definedName>
    <definedName name="______________________________411and431sum_1">#REF!</definedName>
    <definedName name="______________________________ji1">#REF!</definedName>
    <definedName name="_____________________________411and431sum">#REF!</definedName>
    <definedName name="_____________________________411and431sum_1">#REF!</definedName>
    <definedName name="_____________________________ji1">#REF!</definedName>
    <definedName name="____________________________411and431sum">#REF!</definedName>
    <definedName name="____________________________411and431sum_1">#REF!</definedName>
    <definedName name="____________________________ji1">#REF!</definedName>
    <definedName name="___________________________411and431sum">#REF!</definedName>
    <definedName name="___________________________411and431sum_1">#REF!</definedName>
    <definedName name="___________________________ji1">#REF!</definedName>
    <definedName name="__________________________411and431sum">#REF!</definedName>
    <definedName name="__________________________411and431sum_1">#REF!</definedName>
    <definedName name="__________________________ji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411and431sum">#REF!</definedName>
    <definedName name="_________________________411and431sum_1">#REF!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ji1">#REF!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rev1">#REF!</definedName>
    <definedName name="_________________________rev2">#REF!</definedName>
    <definedName name="_________________________rev3">#REF!</definedName>
    <definedName name="_________________________rev4">#REF!</definedName>
    <definedName name="_________________________Rev499">#REF!</definedName>
    <definedName name="_________________________rev599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B01799">#REF!</definedName>
    <definedName name="_________________________TB02799">#REF!</definedName>
    <definedName name="_________________________TB03799">#REF!</definedName>
    <definedName name="_________________________TB04799">#REF!</definedName>
    <definedName name="_________________________tb59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411and431sum">#REF!</definedName>
    <definedName name="________________________411and431sum_1">#REF!</definedName>
    <definedName name="________________________BG1" hidden="1">#REF!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ji1">#REF!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rev1">#REF!</definedName>
    <definedName name="________________________rev2">#REF!</definedName>
    <definedName name="________________________rev3">#REF!</definedName>
    <definedName name="________________________rev4">#REF!</definedName>
    <definedName name="________________________Rev499">#REF!</definedName>
    <definedName name="________________________rev599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B01799">#REF!</definedName>
    <definedName name="________________________TB02799">#REF!</definedName>
    <definedName name="________________________TB03799">#REF!</definedName>
    <definedName name="________________________TB04799">#REF!</definedName>
    <definedName name="________________________tb59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411and431sum">#REF!</definedName>
    <definedName name="_______________________411and431sum_1">#REF!</definedName>
    <definedName name="_______________________BG1" hidden="1">#REF!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ji1">#REF!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rev1">#REF!</definedName>
    <definedName name="_______________________rev2">#REF!</definedName>
    <definedName name="_______________________rev3">#REF!</definedName>
    <definedName name="_______________________rev4">#REF!</definedName>
    <definedName name="_______________________Rev499">#REF!</definedName>
    <definedName name="_______________________rev599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B01799">#REF!</definedName>
    <definedName name="_______________________TB02799">#REF!</definedName>
    <definedName name="_______________________TB03799">#REF!</definedName>
    <definedName name="_______________________TB04799">#REF!</definedName>
    <definedName name="_______________________tb59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411and431sum">#REF!</definedName>
    <definedName name="______________________411and431sum_1">#REF!</definedName>
    <definedName name="______________________BG1" hidden="1">#REF!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ji1">#REF!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rev1">#REF!</definedName>
    <definedName name="______________________rev2">#REF!</definedName>
    <definedName name="______________________rev3">#REF!</definedName>
    <definedName name="______________________rev4">#REF!</definedName>
    <definedName name="______________________Rev499">#REF!</definedName>
    <definedName name="______________________rev599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B01799">#REF!</definedName>
    <definedName name="______________________TB02799">#REF!</definedName>
    <definedName name="______________________TB03799">#REF!</definedName>
    <definedName name="______________________TB04799">#REF!</definedName>
    <definedName name="______________________tb599">#REF!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411and431sum">#REF!</definedName>
    <definedName name="_____________________411and431sum_1">#REF!</definedName>
    <definedName name="_____________________BG1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ji1">#REF!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ev1">#REF!</definedName>
    <definedName name="_____________________rev2">#REF!</definedName>
    <definedName name="_____________________rev3">#REF!</definedName>
    <definedName name="_____________________rev4">#REF!</definedName>
    <definedName name="_____________________Rev499">#REF!</definedName>
    <definedName name="_____________________rev599">#REF!</definedName>
    <definedName name="_____________________TB01799">#REF!</definedName>
    <definedName name="_____________________TB02799">#REF!</definedName>
    <definedName name="_____________________TB03799">#REF!</definedName>
    <definedName name="_____________________TB04799">#REF!</definedName>
    <definedName name="_____________________tb599">#REF!</definedName>
    <definedName name="_____________________u645" hidden="1">{"'Eng (page2)'!$A$1:$D$52"}</definedName>
    <definedName name="_____________________y4" hidden="1">{"'Eng (page2)'!$A$1:$D$52"}</definedName>
    <definedName name="____________________411and431sum">#REF!</definedName>
    <definedName name="____________________411and431sum_1">#REF!</definedName>
    <definedName name="____________________BG1" hidden="1">#REF!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I300" hidden="1">{"'Model'!$A$1:$N$53"}</definedName>
    <definedName name="____________________ji1">#REF!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rev1">#REF!</definedName>
    <definedName name="____________________rev2">#REF!</definedName>
    <definedName name="____________________rev3">#REF!</definedName>
    <definedName name="____________________rev4">#REF!</definedName>
    <definedName name="____________________Rev499">#REF!</definedName>
    <definedName name="____________________rev599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B01799">#REF!</definedName>
    <definedName name="____________________TB02799">#REF!</definedName>
    <definedName name="____________________TB03799">#REF!</definedName>
    <definedName name="____________________TB04799">#REF!</definedName>
    <definedName name="____________________tb599">#REF!</definedName>
    <definedName name="____________________u645" hidden="1">{"'Eng (page2)'!$A$1:$D$52"}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y4" hidden="1">{"'Eng (page2)'!$A$1:$D$52"}</definedName>
    <definedName name="___________________411and431sum">#REF!</definedName>
    <definedName name="___________________411and431sum_1">#REF!</definedName>
    <definedName name="___________________BG1" hidden="1">#REF!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ji1">#REF!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ev1">#REF!</definedName>
    <definedName name="___________________rev2">#REF!</definedName>
    <definedName name="___________________rev3">#REF!</definedName>
    <definedName name="___________________rev4">#REF!</definedName>
    <definedName name="___________________Rev499">#REF!</definedName>
    <definedName name="___________________rev599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B01799">#REF!</definedName>
    <definedName name="___________________TB02799">#REF!</definedName>
    <definedName name="___________________TB03799">#REF!</definedName>
    <definedName name="___________________TB04799">#REF!</definedName>
    <definedName name="___________________tb59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411and431sum">#REF!</definedName>
    <definedName name="__________________411and431sum_1">#REF!</definedName>
    <definedName name="__________________BG1" hidden="1">#REF!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I300" hidden="1">{"'Model'!$A$1:$N$53"}</definedName>
    <definedName name="__________________ji1">#REF!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ev1">#REF!</definedName>
    <definedName name="__________________rev2">#REF!</definedName>
    <definedName name="__________________rev3">#REF!</definedName>
    <definedName name="__________________rev4">#REF!</definedName>
    <definedName name="__________________Rev499">#REF!</definedName>
    <definedName name="__________________rev599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B01799">#REF!</definedName>
    <definedName name="__________________TB02799">#REF!</definedName>
    <definedName name="__________________TB03799">#REF!</definedName>
    <definedName name="__________________TB04799">#REF!</definedName>
    <definedName name="__________________tb599">#REF!</definedName>
    <definedName name="__________________u645" hidden="1">{"'Eng (page2)'!$A$1:$D$52"}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y4" hidden="1">{"'Eng (page2)'!$A$1:$D$52"}</definedName>
    <definedName name="_________________411and431sum">#REF!</definedName>
    <definedName name="_________________411and431sum_1">#REF!</definedName>
    <definedName name="_________________BG1" hidden="1">#REF!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I300" hidden="1">{"'Model'!$A$1:$N$53"}</definedName>
    <definedName name="_________________ji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ev1">#REF!</definedName>
    <definedName name="_________________rev2">#REF!</definedName>
    <definedName name="_________________rev3">#REF!</definedName>
    <definedName name="_________________rev4">#REF!</definedName>
    <definedName name="_________________Rev499">#REF!</definedName>
    <definedName name="_________________rev599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B01799">#REF!</definedName>
    <definedName name="_________________TB02799">#REF!</definedName>
    <definedName name="_________________TB03799">#REF!</definedName>
    <definedName name="_________________TB04799">#REF!</definedName>
    <definedName name="_________________tb599">#REF!</definedName>
    <definedName name="_________________u645" hidden="1">{"'Eng (page2)'!$A$1:$D$52"}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411and431sum">#REF!</definedName>
    <definedName name="________________411and431sum_1">#REF!</definedName>
    <definedName name="________________BG1" hidden="1">#REF!</definedName>
    <definedName name="________________d1" hidden="1">{"'Model'!$A$1:$N$53"}</definedName>
    <definedName name="________________dkk1">#REF!</definedName>
    <definedName name="________________dkk2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i1">#REF!</definedName>
    <definedName name="________________LF12" hidden="1">#REF!</definedName>
    <definedName name="________________lit1">#REF!</definedName>
    <definedName name="________________lit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ev1">#REF!</definedName>
    <definedName name="________________rev2">#REF!</definedName>
    <definedName name="________________rev3">#REF!</definedName>
    <definedName name="________________rev4">#REF!</definedName>
    <definedName name="________________Rev499">#REF!</definedName>
    <definedName name="________________rev599">#REF!</definedName>
    <definedName name="________________SCB1">#REF!</definedName>
    <definedName name="________________SCB2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B01799">#REF!</definedName>
    <definedName name="________________TB02799">#REF!</definedName>
    <definedName name="________________TB03799">#REF!</definedName>
    <definedName name="________________TB04799">#REF!</definedName>
    <definedName name="________________tb599">#REF!</definedName>
    <definedName name="________________Us1">#REF!</definedName>
    <definedName name="________________Us2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411and431sum">#REF!</definedName>
    <definedName name="_______________411and431sum_1">#REF!</definedName>
    <definedName name="_______________BG1" hidden="1">#REF!</definedName>
    <definedName name="_______________d1" hidden="1">{"'Model'!$A$1:$N$53"}</definedName>
    <definedName name="_______________dkk1">#REF!</definedName>
    <definedName name="_______________dkk2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I300" hidden="1">{"'Model'!$A$1:$N$53"}</definedName>
    <definedName name="_______________ji1">#REF!</definedName>
    <definedName name="_______________LF12" hidden="1">#REF!</definedName>
    <definedName name="_______________lit1">#REF!</definedName>
    <definedName name="_______________lit2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ev1">#REF!</definedName>
    <definedName name="_______________rev2">#REF!</definedName>
    <definedName name="_______________rev3">#REF!</definedName>
    <definedName name="_______________rev4">#REF!</definedName>
    <definedName name="_______________Rev499">#REF!</definedName>
    <definedName name="_______________rev599">#REF!</definedName>
    <definedName name="_______________SCB1">#REF!</definedName>
    <definedName name="_______________SCB2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B01799">#REF!</definedName>
    <definedName name="_______________TB02799">#REF!</definedName>
    <definedName name="_______________TB03799">#REF!</definedName>
    <definedName name="_______________TB04799">#REF!</definedName>
    <definedName name="_______________tb599">#REF!</definedName>
    <definedName name="_______________u645" hidden="1">{"'Eng (page2)'!$A$1:$D$52"}</definedName>
    <definedName name="_______________Us1">#REF!</definedName>
    <definedName name="_______________Us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411and431sum">#REF!</definedName>
    <definedName name="______________411and431sum_1">#REF!</definedName>
    <definedName name="______________BG1" hidden="1">#REF!</definedName>
    <definedName name="______________d1" hidden="1">{"'Model'!$A$1:$N$53"}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i1">#REF!</definedName>
    <definedName name="______________LF12" hidden="1">#REF!</definedName>
    <definedName name="______________lit1">#REF!</definedName>
    <definedName name="______________lit2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ev1">#REF!</definedName>
    <definedName name="______________rev2">#REF!</definedName>
    <definedName name="______________rev3">#REF!</definedName>
    <definedName name="______________rev4">#REF!</definedName>
    <definedName name="______________Rev499">#REF!</definedName>
    <definedName name="______________rev599">#REF!</definedName>
    <definedName name="______________SCB1">#REF!</definedName>
    <definedName name="______________SCB2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01799">#REF!</definedName>
    <definedName name="______________TB02799">#REF!</definedName>
    <definedName name="______________TB03799">#REF!</definedName>
    <definedName name="______________TB04799">#REF!</definedName>
    <definedName name="______________tb599">#REF!</definedName>
    <definedName name="______________Us1">#REF!</definedName>
    <definedName name="______________Us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411and431sum">#REF!</definedName>
    <definedName name="_____________411and431sum_1">#REF!</definedName>
    <definedName name="_____________aq34">#REF!</definedName>
    <definedName name="_____________aq4">#REF!</definedName>
    <definedName name="_____________aq678">#REF!</definedName>
    <definedName name="_____________BG1" hidden="1">#REF!</definedName>
    <definedName name="_____________d1" hidden="1">{"'Model'!$A$1:$N$53"}</definedName>
    <definedName name="_____________DAT1">#REF!</definedName>
    <definedName name="_____________DAT12">#REF!</definedName>
    <definedName name="_____________DAT2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gh1">#REF!</definedName>
    <definedName name="_____________h1">#REF!</definedName>
    <definedName name="_____________h2">#REF!</definedName>
    <definedName name="_____________I300" hidden="1">{"'Model'!$A$1:$N$53"}</definedName>
    <definedName name="_____________ji1">#REF!</definedName>
    <definedName name="_____________joy1">#REF!</definedName>
    <definedName name="_____________LF12" hidden="1">#REF!</definedName>
    <definedName name="_____________lit1">#REF!</definedName>
    <definedName name="_____________lit2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h6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rev1">#REF!</definedName>
    <definedName name="_____________rev2">#REF!</definedName>
    <definedName name="_____________rev3">#REF!</definedName>
    <definedName name="_____________rev4">#REF!</definedName>
    <definedName name="_____________Rev499">#REF!</definedName>
    <definedName name="_____________rev599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">#REF!</definedName>
    <definedName name="_____________TB01799">#REF!</definedName>
    <definedName name="_____________TB02799">#REF!</definedName>
    <definedName name="_____________TB03799">#REF!</definedName>
    <definedName name="_____________TB04799">#REF!</definedName>
    <definedName name="_____________tb599">#REF!</definedName>
    <definedName name="_____________try4">#REF!</definedName>
    <definedName name="_____________u645" hidden="1">{"'Eng (page2)'!$A$1:$D$52"}</definedName>
    <definedName name="_____________Us1">#REF!</definedName>
    <definedName name="_____________Us2">#REF!</definedName>
    <definedName name="_____________uua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411and431sum">#REF!</definedName>
    <definedName name="____________411and431sum_1">#REF!</definedName>
    <definedName name="____________aq34">#REF!</definedName>
    <definedName name="____________aq4">#REF!</definedName>
    <definedName name="____________aq678">#REF!</definedName>
    <definedName name="____________BG1" hidden="1">#REF!</definedName>
    <definedName name="____________d1" hidden="1">{"'Model'!$A$1:$N$53"}</definedName>
    <definedName name="____________DAT1">#REF!</definedName>
    <definedName name="____________DAT12">#REF!</definedName>
    <definedName name="____________DAT2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kk1">#REF!</definedName>
    <definedName name="____________dkk2">#REF!</definedName>
    <definedName name="____________e8">#REF!</definedName>
    <definedName name="____________e9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gh1">#REF!</definedName>
    <definedName name="____________h1">#REF!</definedName>
    <definedName name="____________h2">#REF!</definedName>
    <definedName name="____________J31">#REF!</definedName>
    <definedName name="____________ji1">#REF!</definedName>
    <definedName name="____________joy1">#REF!</definedName>
    <definedName name="____________LF12" hidden="1">#REF!</definedName>
    <definedName name="____________lit1">#REF!</definedName>
    <definedName name="____________lit2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h6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rev1">#REF!</definedName>
    <definedName name="____________rev2">#REF!</definedName>
    <definedName name="____________rev3">#REF!</definedName>
    <definedName name="____________rev4">#REF!</definedName>
    <definedName name="____________Rev499">#REF!</definedName>
    <definedName name="____________rev599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">#REF!</definedName>
    <definedName name="____________TB01799">#REF!</definedName>
    <definedName name="____________TB02799">#REF!</definedName>
    <definedName name="____________TB03799">#REF!</definedName>
    <definedName name="____________TB04799">#REF!</definedName>
    <definedName name="____________tb599">#REF!</definedName>
    <definedName name="____________try4">#REF!</definedName>
    <definedName name="____________Us1">#REF!</definedName>
    <definedName name="____________Us2">#REF!</definedName>
    <definedName name="____________uua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411and431sum">#REF!</definedName>
    <definedName name="___________411and431sum_1">#REF!</definedName>
    <definedName name="___________aq34">#REF!</definedName>
    <definedName name="___________aq4">#REF!</definedName>
    <definedName name="___________aq678">#REF!</definedName>
    <definedName name="___________BG1" hidden="1">#REF!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gh1">#REF!</definedName>
    <definedName name="___________h1">#REF!</definedName>
    <definedName name="___________h2">#REF!</definedName>
    <definedName name="___________J31">#REF!</definedName>
    <definedName name="___________ji1">#REF!</definedName>
    <definedName name="___________joy1">#REF!</definedName>
    <definedName name="___________LF12" hidden="1">#REF!</definedName>
    <definedName name="___________lit1">#REF!</definedName>
    <definedName name="___________lit2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h6">#REF!</definedName>
    <definedName name="___________O2" hidden="1">{"'Eng (page2)'!$A$1:$D$52"}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ev499">#REF!</definedName>
    <definedName name="___________rev599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">#REF!</definedName>
    <definedName name="___________TB01799">#REF!</definedName>
    <definedName name="___________TB02799">#REF!</definedName>
    <definedName name="___________TB03799">#REF!</definedName>
    <definedName name="___________TB04799">#REF!</definedName>
    <definedName name="___________tb599">#REF!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411and431sum">#REF!</definedName>
    <definedName name="__________411and431sum_1">#REF!</definedName>
    <definedName name="__________aq34">#REF!</definedName>
    <definedName name="__________aq4">#REF!</definedName>
    <definedName name="__________aq678">#REF!</definedName>
    <definedName name="__________BG1" hidden="1">#REF!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G1" hidden="1">{"'Eng (page2)'!$A$1:$D$52"}</definedName>
    <definedName name="__________gh1">#REF!</definedName>
    <definedName name="__________h1">#REF!</definedName>
    <definedName name="__________h2">#REF!</definedName>
    <definedName name="__________J31">#REF!</definedName>
    <definedName name="__________ji1">#REF!</definedName>
    <definedName name="__________joy1">#REF!</definedName>
    <definedName name="__________LF12" hidden="1">#REF!</definedName>
    <definedName name="__________lit1">#REF!</definedName>
    <definedName name="__________lit2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h6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rev1">#REF!</definedName>
    <definedName name="__________rev2">#REF!</definedName>
    <definedName name="__________rev3">#REF!</definedName>
    <definedName name="__________rev4">#REF!</definedName>
    <definedName name="__________Rev499">#REF!</definedName>
    <definedName name="__________rev599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">#REF!</definedName>
    <definedName name="__________TB01799">#REF!</definedName>
    <definedName name="__________TB02799">#REF!</definedName>
    <definedName name="__________TB03799">#REF!</definedName>
    <definedName name="__________TB04799">#REF!</definedName>
    <definedName name="__________tb599">#REF!</definedName>
    <definedName name="__________Tic30" hidden="1">{"'Eng (page2)'!$A$1:$D$52"}</definedName>
    <definedName name="__________try4">#REF!</definedName>
    <definedName name="__________u645" hidden="1">{"'Eng (page2)'!$A$1:$D$52"}</definedName>
    <definedName name="__________Us1">#REF!</definedName>
    <definedName name="__________Us2">#REF!</definedName>
    <definedName name="__________uua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11and431sum">#REF!</definedName>
    <definedName name="_________411and431sum_1">#REF!</definedName>
    <definedName name="_________a1" hidden="1">{"'Sheet1'!$L$16"}</definedName>
    <definedName name="_________aq34">#REF!</definedName>
    <definedName name="_________aq4">#REF!</definedName>
    <definedName name="_________aq678">#REF!</definedName>
    <definedName name="_________BG1" hidden="1">#REF!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DUM2">#REF!</definedName>
    <definedName name="_________DUM3">#REF!</definedName>
    <definedName name="_________DUM4">#REF!</definedName>
    <definedName name="_________e8">#REF!</definedName>
    <definedName name="_________e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gh1">#REF!</definedName>
    <definedName name="_________h1">#REF!</definedName>
    <definedName name="_________h2">#REF!</definedName>
    <definedName name="_________I300" hidden="1">{"'Model'!$A$1:$N$53"}</definedName>
    <definedName name="_________J31">#REF!</definedName>
    <definedName name="_________ji1">#REF!</definedName>
    <definedName name="_________joy1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LL3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C1">#REF!</definedName>
    <definedName name="_________NC2">#REF!</definedName>
    <definedName name="_________NC3">#REF!</definedName>
    <definedName name="_________nh6">#REF!</definedName>
    <definedName name="_________NSO2" hidden="1">{"'Sheet1'!$L$16"}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ev499">#REF!</definedName>
    <definedName name="_________rev599">#REF!</definedName>
    <definedName name="_________RU1">#REF!</definedName>
    <definedName name="_________RU2">#REF!</definedName>
    <definedName name="_________SCB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">#REF!</definedName>
    <definedName name="_________TB01799">#REF!</definedName>
    <definedName name="_________TB02799">#REF!</definedName>
    <definedName name="_________TB03799">#REF!</definedName>
    <definedName name="_________TB04799">#REF!</definedName>
    <definedName name="_________tb599">#REF!</definedName>
    <definedName name="_________try4">#REF!</definedName>
    <definedName name="_________u645" hidden="1">{"'Eng (page2)'!$A$1:$D$52"}</definedName>
    <definedName name="_________Us1">#REF!</definedName>
    <definedName name="_________Us2">#REF!</definedName>
    <definedName name="_________uua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L1">#REF!</definedName>
    <definedName name="_________WL2">#REF!</definedName>
    <definedName name="_________WU1">#REF!</definedName>
    <definedName name="_________WU3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y4" hidden="1">{"'Eng (page2)'!$A$1:$D$52"}</definedName>
    <definedName name="________411and431sum">#REF!</definedName>
    <definedName name="________411and431sum_1">#REF!</definedName>
    <definedName name="________aq34">#REF!</definedName>
    <definedName name="________aq4">#REF!</definedName>
    <definedName name="________aq678">#REF!</definedName>
    <definedName name="________BG1" hidden="1">#REF!</definedName>
    <definedName name="________d1" hidden="1">{"'Model'!$A$1:$N$53"}</definedName>
    <definedName name="________DAT1">#REF!</definedName>
    <definedName name="________DAT11">#REF!</definedName>
    <definedName name="________DAT12">#REF!</definedName>
    <definedName name="________DAT2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kk1">#REF!</definedName>
    <definedName name="________dkk2">#REF!</definedName>
    <definedName name="________DUM2">#REF!</definedName>
    <definedName name="________DUM3">#REF!</definedName>
    <definedName name="________DUM4">#REF!</definedName>
    <definedName name="________e8">#REF!</definedName>
    <definedName name="________e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G1" hidden="1">{"'Eng (page2)'!$A$1:$D$52"}</definedName>
    <definedName name="________gh1">#REF!</definedName>
    <definedName name="________h1">#REF!</definedName>
    <definedName name="________h2">#REF!</definedName>
    <definedName name="________I300" hidden="1">{"'Model'!$A$1:$N$53"}</definedName>
    <definedName name="________ICP2" hidden="1">#REF!</definedName>
    <definedName name="________J31">#REF!</definedName>
    <definedName name="________ji1">#REF!</definedName>
    <definedName name="________joy1">#REF!</definedName>
    <definedName name="________KL379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LL3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C1">#REF!</definedName>
    <definedName name="________NC2">#REF!</definedName>
    <definedName name="________NC3">#REF!</definedName>
    <definedName name="________nh6">#REF!</definedName>
    <definedName name="________O2" hidden="1">{"'Eng (page2)'!$A$1:$D$52"}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_Rev499">#REF!</definedName>
    <definedName name="________rev599">#REF!</definedName>
    <definedName name="________RU1">#REF!</definedName>
    <definedName name="________RU2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">#REF!</definedName>
    <definedName name="________TB01799">#REF!</definedName>
    <definedName name="________TB02799">#REF!</definedName>
    <definedName name="________TB03799">#REF!</definedName>
    <definedName name="________TB04799">#REF!</definedName>
    <definedName name="________tb599">#REF!</definedName>
    <definedName name="________Tic30" hidden="1">{"'Eng (page2)'!$A$1:$D$52"}</definedName>
    <definedName name="________TP2">#REF!</definedName>
    <definedName name="________try4">#REF!</definedName>
    <definedName name="________u1">#REF!</definedName>
    <definedName name="________u3">#REF!</definedName>
    <definedName name="________u645" hidden="1">{"'Eng (page2)'!$A$1:$D$52"}</definedName>
    <definedName name="________Us1">#REF!</definedName>
    <definedName name="________Us2">#REF!</definedName>
    <definedName name="________uua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ew3">#REF!</definedName>
    <definedName name="________WL1">#REF!</definedName>
    <definedName name="________WL2">#REF!</definedName>
    <definedName name="________WU1">#REF!</definedName>
    <definedName name="________WU3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11and431sum">#REF!</definedName>
    <definedName name="_______411and431sum_1">#REF!</definedName>
    <definedName name="_______a1" hidden="1">{"'Sheet1'!$L$16"}</definedName>
    <definedName name="_______Act1">#REF!</definedName>
    <definedName name="_______Act2">#REF!</definedName>
    <definedName name="_______aq34">#REF!</definedName>
    <definedName name="_______aq4">#REF!</definedName>
    <definedName name="_______aq678">#REF!</definedName>
    <definedName name="_______BG1" hidden="1">#REF!</definedName>
    <definedName name="_______Bud1">#REF!</definedName>
    <definedName name="_______Bud2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DUM2">#REF!</definedName>
    <definedName name="_______DUM3">#REF!</definedName>
    <definedName name="_______DUM4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31">#REF!</definedName>
    <definedName name="_______ji1">#REF!</definedName>
    <definedName name="_______joy1">#REF!</definedName>
    <definedName name="_______KEY1" hidden="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LL3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C1">#REF!</definedName>
    <definedName name="_______NC2">#REF!</definedName>
    <definedName name="_______NC3">#REF!</definedName>
    <definedName name="_______nh6">#REF!</definedName>
    <definedName name="_______nnn1">#REF!</definedName>
    <definedName name="_______NSO2" hidden="1">{"'Sheet1'!$L$16"}</definedName>
    <definedName name="_______O2" hidden="1">{"'Eng (page2)'!$A$1:$D$52"}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rev1">#REF!</definedName>
    <definedName name="_______rev2">#REF!</definedName>
    <definedName name="_______rev3">#REF!</definedName>
    <definedName name="_______rev4">#REF!</definedName>
    <definedName name="_______Rev499">#REF!</definedName>
    <definedName name="_______rev599">#REF!</definedName>
    <definedName name="_______RU1">#REF!</definedName>
    <definedName name="_______RU2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B01799">#REF!</definedName>
    <definedName name="_______TB02799">#REF!</definedName>
    <definedName name="_______TB03799">#REF!</definedName>
    <definedName name="_______TB04799">#REF!</definedName>
    <definedName name="_______tb599">#REF!</definedName>
    <definedName name="_______Tic30" hidden="1">{"'Eng (page2)'!$A$1:$D$52"}</definedName>
    <definedName name="_______TP2">#REF!</definedName>
    <definedName name="_______try4">#REF!</definedName>
    <definedName name="_______u1">#REF!</definedName>
    <definedName name="_______u3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V320" hidden="1">{"'Eng (page2)'!$A$1:$D$52"}</definedName>
    <definedName name="_______w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ew3">#REF!</definedName>
    <definedName name="_______WL1">#REF!</definedName>
    <definedName name="_______WL2">#REF!</definedName>
    <definedName name="_______WU1">#REF!</definedName>
    <definedName name="_______WU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11and431sum">#REF!</definedName>
    <definedName name="______411and431sum_1">#REF!</definedName>
    <definedName name="______a1" hidden="1">{"cashflow",#N/A,FALSE,"CASHFLOW "}</definedName>
    <definedName name="______abc1" hidden="1">#REF!</definedName>
    <definedName name="______Act1">#REF!</definedName>
    <definedName name="______Act2">#REF!</definedName>
    <definedName name="______aq34">#REF!</definedName>
    <definedName name="______aq4">#REF!</definedName>
    <definedName name="______aq678">#REF!</definedName>
    <definedName name="______BG1" hidden="1">#REF!</definedName>
    <definedName name="______Bud1">#REF!</definedName>
    <definedName name="______Bud2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DUM2">#REF!</definedName>
    <definedName name="______DUM3">#REF!</definedName>
    <definedName name="______DUM4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1" hidden="1">{"'Eng (page2)'!$A$1:$D$52"}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31">#REF!</definedName>
    <definedName name="______ji1">#REF!</definedName>
    <definedName name="______joy1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1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LL3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C1">#REF!</definedName>
    <definedName name="______NC2">#REF!</definedName>
    <definedName name="______NC3">#REF!</definedName>
    <definedName name="______nh6">#REF!</definedName>
    <definedName name="______nnn1">#REF!</definedName>
    <definedName name="______O2" hidden="1">{"'Eng (page2)'!$A$1:$D$52"}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rev1">#REF!</definedName>
    <definedName name="______rev2">#REF!</definedName>
    <definedName name="______rev3">#REF!</definedName>
    <definedName name="______rev4">#REF!</definedName>
    <definedName name="______Rev499">#REF!</definedName>
    <definedName name="______rev599">#REF!</definedName>
    <definedName name="______RU1">#REF!</definedName>
    <definedName name="______RU2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B01799">#REF!</definedName>
    <definedName name="______TB02799">#REF!</definedName>
    <definedName name="______TB03799">#REF!</definedName>
    <definedName name="______TB04799">#REF!</definedName>
    <definedName name="______tb599">#REF!</definedName>
    <definedName name="______Tic30" hidden="1">{"'Eng (page2)'!$A$1:$D$52"}</definedName>
    <definedName name="______TP2">#REF!</definedName>
    <definedName name="______try4">#REF!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V320" hidden="1">{"'Eng (page2)'!$A$1:$D$52"}</definedName>
    <definedName name="______w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w3">#REF!</definedName>
    <definedName name="______WL1">#REF!</definedName>
    <definedName name="______WL2">#REF!</definedName>
    <definedName name="______WU1">#REF!</definedName>
    <definedName name="______WU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411and431sum">#REF!</definedName>
    <definedName name="_____411and431sum_1">#REF!</definedName>
    <definedName name="_____a1" hidden="1">{"'Sheet1'!$L$16"}</definedName>
    <definedName name="_____a10" hidden="1">{"sales",#N/A,FALSE,"SALES"}</definedName>
    <definedName name="_____abc1" hidden="1">#REF!</definedName>
    <definedName name="_____Act1">#REF!</definedName>
    <definedName name="_____Act2">#REF!</definedName>
    <definedName name="_____aq34">#REF!</definedName>
    <definedName name="_____aq4">#REF!</definedName>
    <definedName name="_____aq678">#REF!</definedName>
    <definedName name="_____BG1" hidden="1">#REF!</definedName>
    <definedName name="_____Bud1">#REF!</definedName>
    <definedName name="_____Bud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DUM2">#REF!</definedName>
    <definedName name="_____DUM3">#REF!</definedName>
    <definedName name="_____DUM4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1" hidden="1">{"'Eng (page2)'!$A$1:$D$52"}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31">#REF!</definedName>
    <definedName name="_____ji1">#REF!</definedName>
    <definedName name="_____joy1">#REF!</definedName>
    <definedName name="_____K306" hidden="1">{"'Eng (page2)'!$A$1:$D$52"}</definedName>
    <definedName name="_____KEY1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LL1">#REF!</definedName>
    <definedName name="_____LL3">#REF!</definedName>
    <definedName name="_____LP1">#REF!</definedName>
    <definedName name="_____M300" hidden="1">{"'Model'!$A$1:$N$53"}</definedName>
    <definedName name="_____MTD34">#REF!</definedName>
    <definedName name="_____MTD35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C1">#REF!</definedName>
    <definedName name="_____NC2">#REF!</definedName>
    <definedName name="_____NC3">#REF!</definedName>
    <definedName name="_____nh6">#REF!</definedName>
    <definedName name="_____nnn1">#REF!</definedName>
    <definedName name="_____NSO2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rev1">#REF!</definedName>
    <definedName name="_____rev2">#REF!</definedName>
    <definedName name="_____rev3">#REF!</definedName>
    <definedName name="_____rev4">#REF!</definedName>
    <definedName name="_____Rev499">#REF!</definedName>
    <definedName name="_____rev599">#REF!</definedName>
    <definedName name="_____RU1">#REF!</definedName>
    <definedName name="_____RU2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B01799">#REF!</definedName>
    <definedName name="_____TB02799">#REF!</definedName>
    <definedName name="_____TB03799">#REF!</definedName>
    <definedName name="_____TB04799">#REF!</definedName>
    <definedName name="_____tb599">#REF!</definedName>
    <definedName name="_____Tic30" hidden="1">{"'Eng (page2)'!$A$1:$D$52"}</definedName>
    <definedName name="_____TP2">#REF!</definedName>
    <definedName name="_____try4">#REF!</definedName>
    <definedName name="_____u1">#REF!</definedName>
    <definedName name="_____u3">#REF!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V320" hidden="1">{"'Eng (page2)'!$A$1:$D$52"}</definedName>
    <definedName name="_____w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L1">#REF!</definedName>
    <definedName name="_____WL2">#REF!</definedName>
    <definedName name="_____WU1">#REF!</definedName>
    <definedName name="_____WU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411and431sum">#REF!</definedName>
    <definedName name="____411and431sum_1">#REF!</definedName>
    <definedName name="____a1" hidden="1">{"'Sheet1'!$L$16"}</definedName>
    <definedName name="____a10" hidden="1">{"sales",#N/A,FALSE,"SALES"}</definedName>
    <definedName name="____A121313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t1">#REF!</definedName>
    <definedName name="____Act2">#REF!</definedName>
    <definedName name="____aq34">#REF!</definedName>
    <definedName name="____aq4">#REF!</definedName>
    <definedName name="____aq678">#REF!</definedName>
    <definedName name="____aug08" hidden="1">#REF!</definedName>
    <definedName name="____BG1" hidden="1">#REF!</definedName>
    <definedName name="____Bud1">#REF!</definedName>
    <definedName name="____Bud2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e2">#REF!</definedName>
    <definedName name="____fob1">#REF!</definedName>
    <definedName name="____G1" hidden="1">{"'Eng (page2)'!$A$1:$D$52"}</definedName>
    <definedName name="____gh1">#REF!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31">#REF!</definedName>
    <definedName name="____ji1">#REF!</definedName>
    <definedName name="____joy1">#REF!</definedName>
    <definedName name="____K306" hidden="1">{"'Eng (page2)'!$A$1:$D$52"}</definedName>
    <definedName name="____KEY1" hidden="1">#REF!</definedName>
    <definedName name="____KL379">#REF!</definedName>
    <definedName name="____ktm1201">#REF!</definedName>
    <definedName name="____kwi1">#REF!</definedName>
    <definedName name="____L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LP1">#REF!</definedName>
    <definedName name="____M300" hidden="1">{"'Model'!$A$1:$N$53"}</definedName>
    <definedName name="____MTD34">#REF!</definedName>
    <definedName name="____MTD35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nn1">#REF!</definedName>
    <definedName name="____NSO2" hidden="1">{"'Sheet1'!$L$16"}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rev1">#REF!</definedName>
    <definedName name="____rev2">#REF!</definedName>
    <definedName name="____rev3">#REF!</definedName>
    <definedName name="____rev4">#REF!</definedName>
    <definedName name="____Rev499">#REF!</definedName>
    <definedName name="____rev599">#REF!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TB01799">#REF!</definedName>
    <definedName name="____TB02799">#REF!</definedName>
    <definedName name="____TB03799">#REF!</definedName>
    <definedName name="____TB04799">#REF!</definedName>
    <definedName name="____tb599">#REF!</definedName>
    <definedName name="____Tic30" hidden="1">{"'Eng (page2)'!$A$1:$D$52"}</definedName>
    <definedName name="____TP2">#REF!</definedName>
    <definedName name="____try4">#REF!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V320" hidden="1">{"'Eng (page2)'!$A$1:$D$52"}</definedName>
    <definedName name="____w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YE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411and431sum">#REF!</definedName>
    <definedName name="___411and431sum_1">#REF!</definedName>
    <definedName name="___a1" hidden="1">{"cashflow",#N/A,FALSE,"CASHFLOW "}</definedName>
    <definedName name="___a10" hidden="1">{"sales",#N/A,FALSE,"SALES"}</definedName>
    <definedName name="___A12131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#REF!</definedName>
    <definedName name="___Act2">#REF!</definedName>
    <definedName name="___AIR12">#REF!</definedName>
    <definedName name="___AP110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CV1918">#REF!</definedName>
    <definedName name="___BEC3457">#REF!</definedName>
    <definedName name="___BEC3508">#REF!</definedName>
    <definedName name="___BG1" hidden="1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OD1">#REF!</definedName>
    <definedName name="___Bud1">#REF!</definedName>
    <definedName name="___Bud2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f111" hidden="1">{#N/A,#N/A,FALSE,"Eff-SSC2"}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IS9410">#REF!</definedName>
    <definedName name="___DIS9414">#REF!</definedName>
    <definedName name="___DIS9514">#REF!</definedName>
    <definedName name="___DIS9614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DUM2">#REF!</definedName>
    <definedName name="___DUM3">#REF!</definedName>
    <definedName name="___DUM4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43" hidden="1">{"'Eng (page2)'!$A$1:$D$52"}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e2">#REF!</definedName>
    <definedName name="___FA1">#REF!</definedName>
    <definedName name="___FMC1">#REF!</definedName>
    <definedName name="___fob1">#REF!</definedName>
    <definedName name="___G1" hidden="1">{"'Eng (page2)'!$A$1:$D$52"}</definedName>
    <definedName name="___gh1">#REF!</definedName>
    <definedName name="___h1">#REF!</definedName>
    <definedName name="___h2">#REF!</definedName>
    <definedName name="___H3" hidden="1">{"'Sell_Office'!$C$5:$D$6"}</definedName>
    <definedName name="___hp2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J31">#REF!</definedName>
    <definedName name="___JAK8116">#REF!</definedName>
    <definedName name="___JCC2934">#REF!</definedName>
    <definedName name="___JCD7460">#REF!</definedName>
    <definedName name="___JCE5834">#REF!</definedName>
    <definedName name="___JCK4712">#REF!</definedName>
    <definedName name="___JCV6310">#REF!</definedName>
    <definedName name="___JCW6924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i1">#REF!</definedName>
    <definedName name="___joy1">#REF!</definedName>
    <definedName name="___K306" hidden="1">{"'Eng (page2)'!$A$1:$D$52"}</definedName>
    <definedName name="___KEY1" hidden="1">#REF!</definedName>
    <definedName name="___KL379">#REF!</definedName>
    <definedName name="___ktm1201">#REF!</definedName>
    <definedName name="___kwi1">#REF!</definedName>
    <definedName name="___L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L1">#REF!</definedName>
    <definedName name="___LL3">#REF!</definedName>
    <definedName name="___LP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TD34">#REF!</definedName>
    <definedName name="___MTD35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">#REF!</definedName>
    <definedName name="___NC3">#REF!</definedName>
    <definedName name="___new1">#REF!</definedName>
    <definedName name="___new2">#REF!</definedName>
    <definedName name="___nh6">#REF!</definedName>
    <definedName name="___nnn1">#REF!</definedName>
    <definedName name="___NSO2" hidden="1">{"'Sheet1'!$L$16"}</definedName>
    <definedName name="___o2">#REF!</definedName>
    <definedName name="___O30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CT123">#REF!</definedName>
    <definedName name="___OCT334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001">#REF!</definedName>
    <definedName name="___pl011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ev1">#REF!</definedName>
    <definedName name="___rev2">#REF!</definedName>
    <definedName name="___rev3">#REF!</definedName>
    <definedName name="___rev4">#REF!</definedName>
    <definedName name="___Rev499">#REF!</definedName>
    <definedName name="___rev599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U1">#REF!</definedName>
    <definedName name="___RU2">#REF!</definedName>
    <definedName name="___S32">#REF!</definedName>
    <definedName name="___SCB1">#REF!</definedName>
    <definedName name="___SCB2">#REF!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U1">#REF!</definedName>
    <definedName name="___SUL4">#REF!</definedName>
    <definedName name="___SUL5">#REF!</definedName>
    <definedName name="___TAX2">#REF!</definedName>
    <definedName name="___TB01799">#REF!</definedName>
    <definedName name="___TB02799">#REF!</definedName>
    <definedName name="___TB03799">#REF!</definedName>
    <definedName name="___TB04799">#REF!</definedName>
    <definedName name="___tb599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>#REF!</definedName>
    <definedName name="___TR2">#REF!</definedName>
    <definedName name="___TR3">#REF!</definedName>
    <definedName name="___TR4">#REF!</definedName>
    <definedName name="___TR5">#REF!</definedName>
    <definedName name="___try4">#REF!</definedName>
    <definedName name="___u1">#REF!</definedName>
    <definedName name="___u3">#REF!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w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S7962">#REF!</definedName>
    <definedName name="___WCA8822">#REF!</definedName>
    <definedName name="___wew3">#REF!</definedName>
    <definedName name="___WL1">#REF!</definedName>
    <definedName name="___WL2">#REF!</definedName>
    <definedName name="___WOS9414">#REF!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U1">#REF!</definedName>
    <definedName name="___WU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YE1">#REF!</definedName>
    <definedName name="___ZC301" hidden="1">{"'Eng (page2)'!$A$1:$D$52"}</definedName>
    <definedName name="___ZH111" hidden="1">{"'Model'!$A$1:$N$53"}</definedName>
    <definedName name="__123" hidden="1">#REF!</definedName>
    <definedName name="__123Graph_A" hidden="1">#REF!</definedName>
    <definedName name="__123Graph_A\B118" hidden="1">#REF!</definedName>
    <definedName name="__123Graph_ADSCR" hidden="1">#REF!</definedName>
    <definedName name="__123Graph_AEGGDUCKL" hidden="1">#REF!</definedName>
    <definedName name="__123Graph_AG1" hidden="1">#REF!</definedName>
    <definedName name="__123Graph_AGRAPH1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INDEX" hidden="1">#REF!</definedName>
    <definedName name="__123Graph_AOLDDUCK1" hidden="1">#REF!</definedName>
    <definedName name="__123Graph_AOUTPUT" hidden="1">#REF!</definedName>
    <definedName name="__123Graph_APRJ別負荷予測" hidden="1">#REF!</definedName>
    <definedName name="__123Graph_APULLET1" hidden="1">#REF!</definedName>
    <definedName name="__123Graph_AROI" hidden="1">#REF!</definedName>
    <definedName name="__123Graph_Aλ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DSCR" hidden="1">#REF!</definedName>
    <definedName name="__123Graph_BEGGDUCKL" hidden="1">#REF!</definedName>
    <definedName name="__123Graph_BG1" hidden="1">#REF!</definedName>
    <definedName name="__123Graph_BGRAPH1" hidden="1">#REF!</definedName>
    <definedName name="__123Graph_BGRAPH2" hidden="1">#REF!</definedName>
    <definedName name="__123Graph_BGRAPH4" hidden="1">#REF!</definedName>
    <definedName name="__123Graph_BGRAPH6" hidden="1">#REF!</definedName>
    <definedName name="__123Graph_BOLDDUCK1" hidden="1">#REF!</definedName>
    <definedName name="__123Graph_BPRJ別負荷予測" hidden="1">#REF!</definedName>
    <definedName name="__123Graph_BPULLET1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GGDUCKL" hidden="1">#REF!</definedName>
    <definedName name="__123Graph_CG1" hidden="1">#REF!</definedName>
    <definedName name="__123Graph_CGRAPH1" hidden="1">#REF!</definedName>
    <definedName name="__123Graph_CGRAPH2" hidden="1">#REF!</definedName>
    <definedName name="__123Graph_CGRAPH3" hidden="1">#REF!</definedName>
    <definedName name="__123Graph_CGRAPH4" hidden="1">#REF!</definedName>
    <definedName name="__123Graph_CGRAPH5" hidden="1">#REF!</definedName>
    <definedName name="__123Graph_CGRAPH6" hidden="1">#REF!</definedName>
    <definedName name="__123Graph_CGRAPH7" hidden="1">#REF!</definedName>
    <definedName name="__123Graph_COLDDUCK1" hidden="1">#REF!</definedName>
    <definedName name="__123Graph_CPRJ別負荷予測" hidden="1">#REF!</definedName>
    <definedName name="__123Graph_CPULLET1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Current" hidden="1">#REF!</definedName>
    <definedName name="__123Graph_DEGGDUCKL" hidden="1">#REF!</definedName>
    <definedName name="__123Graph_DGRAPH1" hidden="1">#REF!</definedName>
    <definedName name="__123Graph_DGRAPH2" hidden="1">#REF!</definedName>
    <definedName name="__123Graph_DGRAPH4" hidden="1">#REF!</definedName>
    <definedName name="__123Graph_DGRAPH6" hidden="1">#REF!</definedName>
    <definedName name="__123Graph_DOLDDUCK1" hidden="1">#REF!</definedName>
    <definedName name="__123Graph_DOUTPUT" hidden="1">#REF!</definedName>
    <definedName name="__123Graph_DPRJ別負荷予測" hidden="1">#REF!</definedName>
    <definedName name="__123Graph_DPULLET1" hidden="1">#REF!</definedName>
    <definedName name="__123Graph_E" hidden="1">#REF!</definedName>
    <definedName name="__123Graph_ECurrent" hidden="1">#REF!</definedName>
    <definedName name="__123Graph_EEGGDUCKL" hidden="1">#REF!</definedName>
    <definedName name="__123Graph_EG1" hidden="1">#REF!</definedName>
    <definedName name="__123Graph_EGRAPH1" hidden="1">#REF!</definedName>
    <definedName name="__123Graph_EGRAPH2" hidden="1">#REF!</definedName>
    <definedName name="__123Graph_EGRAPH3" hidden="1">#REF!</definedName>
    <definedName name="__123Graph_EGRAPH4" hidden="1">#REF!</definedName>
    <definedName name="__123Graph_EGRAPH5" hidden="1">#REF!</definedName>
    <definedName name="__123Graph_EGRAPH6" hidden="1">#REF!</definedName>
    <definedName name="__123Graph_EGRAPH7" hidden="1">#REF!</definedName>
    <definedName name="__123Graph_EOLDDUCK1" hidden="1">#REF!</definedName>
    <definedName name="__123Graph_EOUTPUT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ULLET1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燃費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FGRAPH1" hidden="1">#REF!</definedName>
    <definedName name="__123Graph_FGRAPH2" hidden="1">#REF!</definedName>
    <definedName name="__123Graph_FGRAPH4" hidden="1">#REF!</definedName>
    <definedName name="__123Graph_FGRAPH6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G1" hidden="1">#REF!</definedName>
    <definedName name="__123Graph_LBL_AOUTPUT" hidden="1">#REF!</definedName>
    <definedName name="__123Graph_LBL_A投資推移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C投資推移" hidden="1">#REF!</definedName>
    <definedName name="__123Graph_LBL_DOUTPUT" hidden="1">#REF!</definedName>
    <definedName name="__123Graph_LBL_D投資推移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\B11" hidden="1">#REF!</definedName>
    <definedName name="__123Graph_XEGGDUCKL" hidden="1">#REF!</definedName>
    <definedName name="__123Graph_XG1" hidden="1">#REF!</definedName>
    <definedName name="__123Graph_XGRAPH1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INDEX" hidden="1">#REF!</definedName>
    <definedName name="__123Graph_XOLDDUCK1" hidden="1">#REF!</definedName>
    <definedName name="__123Graph_XOUTPUT" hidden="1">#REF!</definedName>
    <definedName name="__123Graph_XPRJ別負荷予測" hidden="1">#REF!</definedName>
    <definedName name="__123Graph_XPULLET1" hidden="1">#REF!</definedName>
    <definedName name="__123Graph_XROI" hidden="1">#REF!</definedName>
    <definedName name="__411and431sum">#REF!</definedName>
    <definedName name="__411and431sum_1">#REF!</definedName>
    <definedName name="__5__123Graph_A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0" hidden="1">{"sales",#N/A,FALSE,"SALES"}</definedName>
    <definedName name="__A121313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CT1">#REF!</definedName>
    <definedName name="__Act2">#REF!</definedName>
    <definedName name="__AIR12">#REF!</definedName>
    <definedName name="__AP110">#REF!</definedName>
    <definedName name="__apr99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99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CV1918">#REF!</definedName>
    <definedName name="__BEC3457">#REF!</definedName>
    <definedName name="__BEC3508">#REF!</definedName>
    <definedName name="__BG1" hidden="1">#REF!</definedName>
    <definedName name="__Bgt2003">#REF!</definedName>
    <definedName name="__Bgt2004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D1">#REF!</definedName>
    <definedName name="__Bud1">#REF!</definedName>
    <definedName name="__Bud2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f111" hidden="1">{#N/A,#N/A,FALSE,"Eff-SSC2"}</definedName>
    <definedName name="__cf2" hidden="1">{#N/A,#N/A,FALSE,"Variables";#N/A,#N/A,FALSE,"NPV Cashflows NZ$";#N/A,#N/A,FALSE,"Cashflows NZ$"}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2" hidden="1">{#N/A,#N/A,FALSE,"Cashflow"}</definedName>
    <definedName name="__dec9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8">#REF!</definedName>
    <definedName name="__e9">#REF!</definedName>
    <definedName name="__eee2" hidden="1">{#N/A,#N/A,FALSE,"Cashflow"}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43" hidden="1">{"'Eng (page2)'!$A$1:$D$52"}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e2">#REF!</definedName>
    <definedName name="__FA1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S_HYPERLINK_TOGGLE_STATE__" hidden="1">"ON"</definedName>
    <definedName name="__feb99">#REF!</definedName>
    <definedName name="__FMC1">#REF!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h1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p2">#REF!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J31">#REF!</definedName>
    <definedName name="__JAK8116">#REF!</definedName>
    <definedName name="__jan99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i1">#REF!</definedName>
    <definedName name="__joy1">#REF!</definedName>
    <definedName name="__jul99">#REF!</definedName>
    <definedName name="__jun99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r99">#REF!</definedName>
    <definedName name="__may99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O1" hidden="1">{"'Changes Log'!$A$1:$F$25"}</definedName>
    <definedName name="__MTD34">#REF!</definedName>
    <definedName name="__MTD35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h6">#REF!</definedName>
    <definedName name="__nnn1">#REF!</definedName>
    <definedName name="__nov99">#REF!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CT123">#REF!</definedName>
    <definedName name="__OCT334">#REF!</definedName>
    <definedName name="__oct99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001">#REF!</definedName>
    <definedName name="__pl011">#REF!</definedName>
    <definedName name="_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v1">#REF!</definedName>
    <definedName name="__rev2">#REF!</definedName>
    <definedName name="__rev3">#REF!</definedName>
    <definedName name="__rev4">#REF!</definedName>
    <definedName name="__Rev499">#REF!</definedName>
    <definedName name="__rev599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S32">#REF!</definedName>
    <definedName name="__SCB1">#REF!</definedName>
    <definedName name="__SCB2">#REF!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U1">#REF!</definedName>
    <definedName name="__SUL4">#REF!</definedName>
    <definedName name="__SUL5">#REF!</definedName>
    <definedName name="__T4">#REF!</definedName>
    <definedName name="__TAX2">#REF!</definedName>
    <definedName name="__TB01799">#REF!</definedName>
    <definedName name="__TB02799">#REF!</definedName>
    <definedName name="__TB03799">#REF!</definedName>
    <definedName name="__TB04799">#REF!</definedName>
    <definedName name="__tb599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P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4">#REF!</definedName>
    <definedName name="__u1">#REF!</definedName>
    <definedName name="__u3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CA8822">#REF!</definedName>
    <definedName name="__wew3">#REF!</definedName>
    <definedName name="__WOS9414">#REF!</definedName>
    <definedName name="__WP2007">#REF!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y4" hidden="1">{"'Eng (page2)'!$A$1:$D$52"}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YE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.1Z">#REF!</definedName>
    <definedName name="_001_0_000413_7_0001">#REF!</definedName>
    <definedName name="_001_1_840600_3_3071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??" hidden="1">#REF!</definedName>
    <definedName name="_1_____123Graph_AF_S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001">#REF!</definedName>
    <definedName name="_10">#REF!</definedName>
    <definedName name="_10_.0Print_Titles">#REF!,#REF!</definedName>
    <definedName name="_10___123Graph_AF_S" hidden="1">#REF!</definedName>
    <definedName name="_10___123Graph_BCHART_2" hidden="1">#REF!</definedName>
    <definedName name="_10___123Graph_XF_S" hidden="1">#REF!</definedName>
    <definedName name="_10__123Graph_AA_GROUND1" hidden="1">#REF!</definedName>
    <definedName name="_10__123Graph_AC04C_FF_L" hidden="1">#REF!</definedName>
    <definedName name="_10__123Graph_AC04C_FR_L2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14">#REF!</definedName>
    <definedName name="_100__123Graph_Cｸﾞﾗﾌ_16" hidden="1">#REF!</definedName>
    <definedName name="_100__123Graph_DA_DUCK1" hidden="1">#REF!</definedName>
    <definedName name="_100__123Graph_Fｸﾞﾗﾌ_11" hidden="1">#REF!</definedName>
    <definedName name="_100__123Graph_LBL_Aｸﾞﾗﾌ_14" hidden="1">#REF!</definedName>
    <definedName name="_100__123Graph_LBL_Aｸﾞﾗﾌ_8" hidden="1">#REF!</definedName>
    <definedName name="_100__123Graph_XA_EGGDUCK1" hidden="1">#REF!</definedName>
    <definedName name="_100_173">#REF!</definedName>
    <definedName name="_1001PATTAYA">#REF!</definedName>
    <definedName name="_101__123Graph_DA_EGGCHI1" hidden="1">#REF!</definedName>
    <definedName name="_101__123Graph_Fｸﾞﾗﾌ_12" hidden="1">#REF!</definedName>
    <definedName name="_101__123Graph_LBL_Aｸﾞﾗﾌ_15" hidden="1">#REF!</definedName>
    <definedName name="_101__123Graph_LBL_Bｸﾞﾗﾌ_7" hidden="1">#REF!</definedName>
    <definedName name="_101__123Graph_XA_FISH1" hidden="1">#REF!</definedName>
    <definedName name="_101_174">#REF!</definedName>
    <definedName name="_102">#REF!</definedName>
    <definedName name="_102__123Graph_Cｸﾞﾗﾌ_17" hidden="1">#REF!</definedName>
    <definedName name="_102__123Graph_DA_EGGDUCK1" hidden="1">#REF!</definedName>
    <definedName name="_102__123Graph_Fｸﾞﾗﾌ_13" hidden="1">#REF!</definedName>
    <definedName name="_102__123Graph_LBL_Aｸﾞﾗﾌ_16" hidden="1">#REF!</definedName>
    <definedName name="_102__123Graph_LBL_Bｸﾞﾗﾌ_8" hidden="1">#REF!</definedName>
    <definedName name="_102__123Graph_XA_FISH2" hidden="1">#REF!</definedName>
    <definedName name="_102_175">#REF!</definedName>
    <definedName name="_1023CHIENGINN">#REF!</definedName>
    <definedName name="_1024CHONBURI">#REF!</definedName>
    <definedName name="_103__123Graph_Fｸﾞﾗﾌ_14" hidden="1">#REF!</definedName>
    <definedName name="_103__123Graph_LBL_Aｸﾞﾗﾌ_17" hidden="1">#REF!</definedName>
    <definedName name="_103__123Graph_LBL_Cｸﾞﾗﾌ_3" hidden="1">#REF!</definedName>
    <definedName name="_103__123Graph_XA_GROUND1" hidden="1">#REF!</definedName>
    <definedName name="_103_176">#REF!</definedName>
    <definedName name="_1032HADYAI">#REF!</definedName>
    <definedName name="_1037PITSANULOK">#REF!</definedName>
    <definedName name="_1039LOTUS_PATTAYA">#REF!</definedName>
    <definedName name="_104__123Graph_Cｸﾞﾗﾌ_18" hidden="1">#REF!</definedName>
    <definedName name="_104__123Graph_DA_FISH1" hidden="1">#REF!</definedName>
    <definedName name="_104__123Graph_Fｸﾞﾗﾌ_2" hidden="1">#REF!</definedName>
    <definedName name="_104__123Graph_LBL_Aｸﾞﾗﾌ_18" hidden="1">#REF!</definedName>
    <definedName name="_104__123Graph_LBL_Cｸﾞﾗﾌ_7" hidden="1">#REF!</definedName>
    <definedName name="_104__123Graph_XA_GROUND2" hidden="1">#REF!</definedName>
    <definedName name="_104_179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5__123Graph_Cｸﾞﾗﾌ_2" hidden="1">#REF!</definedName>
    <definedName name="_105__123Graph_Fｸﾞﾗﾌ_3" hidden="1">#REF!</definedName>
    <definedName name="_105__123Graph_LBL_Aｸﾞﾗﾌ_2" hidden="1">#REF!</definedName>
    <definedName name="_105__123Graph_LBL_Cｸﾞﾗﾌ_8" hidden="1">#REF!</definedName>
    <definedName name="_105__123Graph_XA_INDEX" hidden="1">#REF!</definedName>
    <definedName name="_105_181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B">#REF!</definedName>
    <definedName name="_106__123Graph_DA_FISH2" hidden="1">#REF!</definedName>
    <definedName name="_106__123Graph_Fｸﾞﾗﾌ_4" hidden="1">#REF!</definedName>
    <definedName name="_106__123Graph_LBL_Aｸﾞﾗﾌ_3" hidden="1">#REF!</definedName>
    <definedName name="_106__123Graph_LBL_Dｸﾞﾗﾌ_3" hidden="1">#REF!</definedName>
    <definedName name="_106__123Graph_XA_K1" hidden="1">#REF!</definedName>
    <definedName name="_106_182">#REF!</definedName>
    <definedName name="_107__123Graph_Cｸﾞﾗﾌ_3" hidden="1">#REF!</definedName>
    <definedName name="_107__123Graph_Fｸﾞﾗﾌ_5" hidden="1">#REF!</definedName>
    <definedName name="_107__123Graph_LBL_Aｸﾞﾗﾌ_4" hidden="1">#REF!</definedName>
    <definedName name="_107__123Graph_LBL_Dｸﾞﾗﾌ_7" hidden="1">#REF!</definedName>
    <definedName name="_107__123Graph_XA_LAYER1" hidden="1">#REF!</definedName>
    <definedName name="_107_183">#REF!</definedName>
    <definedName name="_108__123Graph_DA_GROUND1" hidden="1">#REF!</definedName>
    <definedName name="_108__123Graph_Fｸﾞﾗﾌ_9" hidden="1">#REF!</definedName>
    <definedName name="_108__123Graph_LBL_Aｸﾞﾗﾌ_5" hidden="1">#REF!</definedName>
    <definedName name="_108__123Graph_LBL_Eｸﾞﾗﾌ_3" hidden="1">#REF!</definedName>
    <definedName name="_108__123Graph_XA_OLDCHICK" hidden="1">#REF!</definedName>
    <definedName name="_108_184">#REF!</definedName>
    <definedName name="_109__123Graph_Cｸﾞﾗﾌ_4" hidden="1">#REF!</definedName>
    <definedName name="_109__123Graph_Fﾎﾞｱ_ｺﾝﾌﾟﾊｲﾄ" hidden="1">#REF!</definedName>
    <definedName name="_109__123Graph_LBL_Aｸﾞﾗﾌ_6" hidden="1">#REF!</definedName>
    <definedName name="_109__123Graph_LBL_Eｸﾞﾗﾌ_7" hidden="1">#REF!</definedName>
    <definedName name="_109__123Graph_XA_PIG1" hidden="1">#REF!</definedName>
    <definedName name="_109_188">#REF!</definedName>
    <definedName name="_10G">#REF!</definedName>
    <definedName name="_10J">#REF!</definedName>
    <definedName name="_10P">#REF!</definedName>
    <definedName name="_11">#REF!</definedName>
    <definedName name="_11___123Graph_BF_S" hidden="1">#REF!</definedName>
    <definedName name="_11__123Graph_AA_FISH1" hidden="1">#REF!</definedName>
    <definedName name="_11__123Graph_AA_GROUND2" hidden="1">#REF!</definedName>
    <definedName name="_11__123Graph_AC04C_FR_T1" hidden="1">#REF!</definedName>
    <definedName name="_11__123Graph_Aｸﾞﾗﾌ_10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_015">#REF!</definedName>
    <definedName name="_110__123Graph_DA_GROUND2" hidden="1">#REF!</definedName>
    <definedName name="_110__123Graph_LBL_Aｸﾞﾗﾌ_7" hidden="1">#REF!</definedName>
    <definedName name="_110__123Graph_LBL_Fｸﾞﾗﾌ_3" hidden="1">#REF!</definedName>
    <definedName name="_110__123Graph_XA_PIGBABY1" hidden="1">#REF!</definedName>
    <definedName name="_110_201">#REF!</definedName>
    <definedName name="_1102" hidden="1">#REF!</definedName>
    <definedName name="_111__123Graph_Cｸﾞﾗﾌ_5" hidden="1">#REF!</definedName>
    <definedName name="_111__123Graph_DA_INDEX" hidden="1">#REF!</definedName>
    <definedName name="_111__123Graph_LBL_Aｸﾞﾗﾌ_8" hidden="1">#REF!</definedName>
    <definedName name="_111__123Graph_XA_RICE" hidden="1">#REF!</definedName>
    <definedName name="_111_202">#REF!</definedName>
    <definedName name="_112__123Graph_LBL_Aｸﾞﾗﾌ_9" hidden="1">#REF!</definedName>
    <definedName name="_112__123Graph_LBL_Bｸﾞﾗﾌ_7" hidden="1">#REF!</definedName>
    <definedName name="_112__123Graph_XA_SOYBEAN1" hidden="1">#REF!</definedName>
    <definedName name="_112__123Graph_XF_S" hidden="1">#REF!</definedName>
    <definedName name="_112_205">#REF!</definedName>
    <definedName name="_113__123Graph_Cｸﾞﾗﾌ_6" hidden="1">#REF!</definedName>
    <definedName name="_113__123Graph_DA_K1" hidden="1">#REF!</definedName>
    <definedName name="_113__123Graph_LBL_Bｸﾞﾗﾌ_8" hidden="1">#REF!</definedName>
    <definedName name="_113__123Graph_XC04C_ALL_T1" hidden="1">#REF!</definedName>
    <definedName name="_113__123Graph_XINDEX_27" hidden="1">#REF!</definedName>
    <definedName name="_113__123Graph_Xｸﾞﾗﾌ_1" hidden="1">#REF!</definedName>
    <definedName name="_113_208">#REF!</definedName>
    <definedName name="_114__123Graph_DA_LAYER1" hidden="1">#REF!</definedName>
    <definedName name="_114__123Graph_LBL_Cｸﾞﾗﾌ_3" hidden="1">#REF!</definedName>
    <definedName name="_114__123Graph_XC04C_ALL_T2" hidden="1">#REF!</definedName>
    <definedName name="_114__123Graph_XINDEX_32" hidden="1">#REF!</definedName>
    <definedName name="_114__123Graph_Xｸﾞﾗﾌ_12" hidden="1">#REF!</definedName>
    <definedName name="_114_237">#REF!</definedName>
    <definedName name="_115__123Graph_Cｸﾞﾗﾌ_7" hidden="1">#REF!</definedName>
    <definedName name="_115__123Graph_DA_OLDCHICK" hidden="1">#REF!</definedName>
    <definedName name="_115__123Graph_LBL_Cｸﾞﾗﾌ_7" hidden="1">#REF!</definedName>
    <definedName name="_115__123Graph_XC04C_FF_L" hidden="1">#REF!</definedName>
    <definedName name="_115__123Graph_XINDEX_37" hidden="1">#REF!</definedName>
    <definedName name="_115__123Graph_Xｸﾞﾗﾌ_13" hidden="1">#REF!</definedName>
    <definedName name="_115_249">#REF!</definedName>
    <definedName name="_116__123Graph_LBL_Cｸﾞﾗﾌ_8" hidden="1">#REF!</definedName>
    <definedName name="_116__123Graph_XC04C_FF_T" hidden="1">#REF!</definedName>
    <definedName name="_116__123Graph_Xｸﾞﾗﾌ_14" hidden="1">#REF!</definedName>
    <definedName name="_116_0_0_F" hidden="1">#REF!</definedName>
    <definedName name="_116_250">#REF!</definedName>
    <definedName name="_117__123Graph_Cｸﾞﾗﾌ_8" hidden="1">#REF!</definedName>
    <definedName name="_117__123Graph_DA_PIG1" hidden="1">#REF!</definedName>
    <definedName name="_117__123Graph_LBL_Dｸﾞﾗﾌ_3" hidden="1">#REF!</definedName>
    <definedName name="_117__123Graph_XC04C_FR_L1" hidden="1">#REF!</definedName>
    <definedName name="_117__123Graph_Xｸﾞﾗﾌ_2" hidden="1">#REF!</definedName>
    <definedName name="_117_255">#REF!</definedName>
    <definedName name="_118__123Graph_LBL_Dｸﾞﾗﾌ_7" hidden="1">#REF!</definedName>
    <definedName name="_118__123Graph_XC04C_FR_L2" hidden="1">#REF!</definedName>
    <definedName name="_118_256">#REF!</definedName>
    <definedName name="_119__123Graph_Cｸﾞﾗﾌ_9" hidden="1">#REF!</definedName>
    <definedName name="_119__123Graph_DA_PIGBABY1" hidden="1">#REF!</definedName>
    <definedName name="_119__123Graph_LBL_Eｸﾞﾗﾌ_3" hidden="1">#REF!</definedName>
    <definedName name="_119__123Graph_XC04C_FR_T1" hidden="1">#REF!</definedName>
    <definedName name="_119__123Graph_Xｸﾞﾗﾌ_3" hidden="1">#REF!</definedName>
    <definedName name="_119_260">#REF!</definedName>
    <definedName name="_11G">#REF!</definedName>
    <definedName name="_11J">#REF!</definedName>
    <definedName name="_11P">#REF!</definedName>
    <definedName name="_12">#REF!</definedName>
    <definedName name="_12___123Graph_BCHART_3" hidden="1">#REF!</definedName>
    <definedName name="_12___123Graph_XF_S" hidden="1">#REF!</definedName>
    <definedName name="_12__123Graph_AA_INDEX" hidden="1">#REF!</definedName>
    <definedName name="_12__123Graph_AC04C_FF_T" hidden="1">#REF!</definedName>
    <definedName name="_12__123Graph_AC04C_FR_T2" hidden="1">#REF!</definedName>
    <definedName name="_12__123Graph_Aｸﾞﾗﾌ_11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ECHART_1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19">#REF!</definedName>
    <definedName name="_120__123Graph_Dｸﾞﾗﾌ_1" hidden="1">#REF!</definedName>
    <definedName name="_120__123Graph_LBL_Eｸﾞﾗﾌ_7" hidden="1">#REF!</definedName>
    <definedName name="_120__123Graph_XC04C_FR_T2" hidden="1">#REF!</definedName>
    <definedName name="_120_261">#REF!</definedName>
    <definedName name="_121__123Graph_DA_RICE" hidden="1">#REF!</definedName>
    <definedName name="_121__123Graph_LBL_Fｸﾞﾗﾌ_3" hidden="1">#REF!</definedName>
    <definedName name="_121__123Graph_XF_S" hidden="1">#REF!</definedName>
    <definedName name="_121_262">#REF!</definedName>
    <definedName name="_122__123Graph_Dｸﾞﾗﾌ_10" hidden="1">#REF!</definedName>
    <definedName name="_122__123Graph_Xｸﾞﾗﾌ_1" hidden="1">#REF!</definedName>
    <definedName name="_122__123Graph_Xｸﾞﾗﾌ_8" hidden="1">#REF!</definedName>
    <definedName name="_122_267">#REF!</definedName>
    <definedName name="_123__123Graph_DA_SOYBEAN1" hidden="1">#REF!</definedName>
    <definedName name="_123__123Graph_XF_S" hidden="1">#REF!</definedName>
    <definedName name="_123__123Graph_Xｸﾞﾗﾌ_10" hidden="1">#REF!</definedName>
    <definedName name="_123__123Graph_Xｸﾞﾗﾌ_9" hidden="1">#REF!</definedName>
    <definedName name="_123_268">#REF!</definedName>
    <definedName name="_123Graph_C" hidden="1">#REF!</definedName>
    <definedName name="_124__123Graph_Dｸﾞﾗﾌ_15" hidden="1">#REF!</definedName>
    <definedName name="_124__123Graph_EA_BROILER1" hidden="1">#REF!</definedName>
    <definedName name="_124__123Graph_Xｸﾞﾗﾌ_1" hidden="1">#REF!</definedName>
    <definedName name="_124__123Graph_Xｸﾞﾗﾌ_11" hidden="1">#REF!</definedName>
    <definedName name="_124_269">#REF!</definedName>
    <definedName name="_125__123Graph_Xｸﾞﾗﾌ_12" hidden="1">#REF!</definedName>
    <definedName name="_125_271">#REF!</definedName>
    <definedName name="_126__123Graph_Dｸﾞﾗﾌ_16" hidden="1">#REF!</definedName>
    <definedName name="_126__123Graph_EA_BROKEN1" hidden="1">#REF!</definedName>
    <definedName name="_126__123Graph_Xｸﾞﾗﾌ_13" hidden="1">#REF!</definedName>
    <definedName name="_126_290">#REF!</definedName>
    <definedName name="_127__123Graph_EA_DUCK1" hidden="1">#REF!</definedName>
    <definedName name="_127__123Graph_Xｸﾞﾗﾌ_14" hidden="1">#REF!</definedName>
    <definedName name="_127_291">#REF!</definedName>
    <definedName name="_128__123Graph_Dｸﾞﾗﾌ_17" hidden="1">#REF!</definedName>
    <definedName name="_128__123Graph_EA_EGGCHI1" hidden="1">#REF!</definedName>
    <definedName name="_128__123Graph_Xｸﾞﾗﾌ_15" hidden="1">#REF!</definedName>
    <definedName name="_128__123Graph_Xｸﾞﾗﾌ_2" hidden="1">#REF!</definedName>
    <definedName name="_128_293">#REF!</definedName>
    <definedName name="_129__123Graph_EA_EGGDUCK1" hidden="1">#REF!</definedName>
    <definedName name="_129__123Graph_Xｸﾞﾗﾌ_16" hidden="1">#REF!</definedName>
    <definedName name="_129__123Graph_Xグラフ_2A" hidden="1">#REF!</definedName>
    <definedName name="_129_294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._Print_Titles">#REF!,#REF!</definedName>
    <definedName name="_13__123Graph_AA_FISH2" hidden="1">#REF!</definedName>
    <definedName name="_13__123Graph_AA_K1" hidden="1">#REF!</definedName>
    <definedName name="_13__123Graph_AF_S" hidden="1">#REF!</definedName>
    <definedName name="_13__123Graph_Aｸﾞﾗﾌ_12" hidden="1">#REF!</definedName>
    <definedName name="_13__123Graph_FCHART_1" hidden="1">#REF!</definedName>
    <definedName name="_13_0_0_F" hidden="1">#REF!</definedName>
    <definedName name="_13_025">#REF!</definedName>
    <definedName name="_130__123Graph_Dｸﾞﾗﾌ_18" hidden="1">#REF!</definedName>
    <definedName name="_130__123Graph_Xｸﾞﾗﾌ_17" hidden="1">#REF!</definedName>
    <definedName name="_130__123Graph_Xｸﾞﾗﾌ_3" hidden="1">#REF!</definedName>
    <definedName name="_130_295">#REF!</definedName>
    <definedName name="_131__123Graph_EA_FISH1" hidden="1">#REF!</definedName>
    <definedName name="_131__123Graph_Xｸﾞﾗﾌ_18" hidden="1">#REF!</definedName>
    <definedName name="_131__123Graph_Xｸﾞﾗﾌ_5" hidden="1">#REF!</definedName>
    <definedName name="_131_296">#REF!</definedName>
    <definedName name="_132__123Graph_Dｸﾞﾗﾌ_2" hidden="1">#REF!</definedName>
    <definedName name="_132__123Graph_Xｸﾞﾗﾌ_2" hidden="1">#REF!</definedName>
    <definedName name="_132__123Graph_Xｸﾞﾗﾌ_6" hidden="1">#REF!</definedName>
    <definedName name="_132_297">#REF!</definedName>
    <definedName name="_133__123Graph_EA_FISH2" hidden="1">#REF!</definedName>
    <definedName name="_133__123Graph_Xｸﾞﾗﾌ_3" hidden="1">#REF!</definedName>
    <definedName name="_133__123Graph_Xｸﾞﾗﾌ_8" hidden="1">#REF!</definedName>
    <definedName name="_133_298">#REF!</definedName>
    <definedName name="_134__123Graph_Dｸﾞﾗﾌ_3" hidden="1">#REF!</definedName>
    <definedName name="_134__123Graph_Xｸﾞﾗﾌ_4" hidden="1">#REF!</definedName>
    <definedName name="_134__123Graph_Xｸﾞﾗﾌ_9" hidden="1">#REF!</definedName>
    <definedName name="_134_300">#REF!</definedName>
    <definedName name="_135__123Graph_EA_GROUND1" hidden="1">#REF!</definedName>
    <definedName name="_135__123Graph_Xｸﾞﾗﾌ_5" hidden="1">#REF!</definedName>
    <definedName name="_135_310">#REF!</definedName>
    <definedName name="_136__123Graph_Dｸﾞﾗﾌ_4" hidden="1">#REF!</definedName>
    <definedName name="_136__123Graph_Xｸﾞﾗﾌ_6" hidden="1">#REF!</definedName>
    <definedName name="_136_311">#REF!</definedName>
    <definedName name="_137__123Graph_EA_GROUND2" hidden="1">#REF!</definedName>
    <definedName name="_137__123Graph_Xｸﾞﾗﾌ_7" hidden="1">#REF!</definedName>
    <definedName name="_137_350">#REF!</definedName>
    <definedName name="_138__123Graph_Dｸﾞﾗﾌ_5" hidden="1">#REF!</definedName>
    <definedName name="_138__123Graph_EA_INDEX" hidden="1">#REF!</definedName>
    <definedName name="_138__123Graph_Xｸﾞﾗﾌ_8" hidden="1">#REF!</definedName>
    <definedName name="_138_351">#REF!</definedName>
    <definedName name="_139__123Graph_Xｸﾞﾗﾌ_9" hidden="1">#REF!</definedName>
    <definedName name="_139_353">#REF!</definedName>
    <definedName name="_13G">#REF!</definedName>
    <definedName name="_13P">#REF!</definedName>
    <definedName name="_14">#REF!</definedName>
    <definedName name="_14___123Graph_CCHART_1" hidden="1">#REF!</definedName>
    <definedName name="_14__123Graph_AA_LAYER1" hidden="1">#REF!</definedName>
    <definedName name="_14__123Graph_AC04C_FR_L1" hidden="1">#REF!</definedName>
    <definedName name="_14__123Graph_AF_S" hidden="1">#REF!</definedName>
    <definedName name="_14__123Graph_Aｸﾞﾗﾌ_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_027">#REF!</definedName>
    <definedName name="_140__123Graph_Dｸﾞﾗﾌ_6" hidden="1">#REF!</definedName>
    <definedName name="_140__123Graph_EA_K1" hidden="1">#REF!</definedName>
    <definedName name="_140_354">#REF!</definedName>
    <definedName name="_141__123Graph_EA_LAYER1" hidden="1">#REF!</definedName>
    <definedName name="_141_356">#REF!</definedName>
    <definedName name="_142__123Graph_Dｸﾞﾗﾌ_7" hidden="1">#REF!</definedName>
    <definedName name="_142__123Graph_EA_OLDCHICK" hidden="1">#REF!</definedName>
    <definedName name="_142_358">#REF!</definedName>
    <definedName name="_143_359">#REF!</definedName>
    <definedName name="_144__123Graph_Dｸﾞﾗﾌ_8" hidden="1">#REF!</definedName>
    <definedName name="_144__123Graph_EA_PIG1" hidden="1">#REF!</definedName>
    <definedName name="_144_363">#REF!</definedName>
    <definedName name="_14401">#N/A</definedName>
    <definedName name="_145_368">#REF!</definedName>
    <definedName name="_146__123Graph_Dｸﾞﾗﾌ_9" hidden="1">#REF!</definedName>
    <definedName name="_146__123Graph_EA_PIGBABY1" hidden="1">#REF!</definedName>
    <definedName name="_146_384">#REF!</definedName>
    <definedName name="_147_385">#REF!</definedName>
    <definedName name="_148__123Graph_EA_RICE" hidden="1">#REF!</definedName>
    <definedName name="_148__123Graph_Eｸﾞﾗﾌ_1" hidden="1">#REF!</definedName>
    <definedName name="_148_393">#REF!</definedName>
    <definedName name="_149_450">#REF!</definedName>
    <definedName name="_14G">#REF!</definedName>
    <definedName name="_14P">#REF!</definedName>
    <definedName name="_15">#REF!</definedName>
    <definedName name="_15__123Graph_AA_GROUND1" hidden="1">#REF!</definedName>
    <definedName name="_15__123Graph_AA_OLDCHICK" hidden="1">#REF!</definedName>
    <definedName name="_15__123Graph_AF_S" hidden="1">#REF!</definedName>
    <definedName name="_15__123Graph_Aｸﾞﾗﾌ_10" hidden="1">#REF!</definedName>
    <definedName name="_15__123Graph_Aｸﾞﾗﾌ_14" hidden="1">#REF!</definedName>
    <definedName name="_15__123Graph_BCHART_2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30">#REF!</definedName>
    <definedName name="_150__123Graph_EA_SOYBEAN1" hidden="1">#REF!</definedName>
    <definedName name="_150__123Graph_Eｸﾞﾗﾌ_10" hidden="1">#REF!</definedName>
    <definedName name="_150_451">#REF!</definedName>
    <definedName name="_151_453">#REF!</definedName>
    <definedName name="_152__123Graph_Eｸﾞﾗﾌ_17" hidden="1">#REF!</definedName>
    <definedName name="_152__123Graph_FA_FISH1" hidden="1">#REF!</definedName>
    <definedName name="_152_454">#REF!</definedName>
    <definedName name="_153_455">#REF!</definedName>
    <definedName name="_154__123Graph_Eｸﾞﾗﾌ_18" hidden="1">#REF!</definedName>
    <definedName name="_154__123Graph_FA_SOYBEAN1" hidden="1">#REF!</definedName>
    <definedName name="_154_462">#REF!</definedName>
    <definedName name="_155__123Graph_XA_BROILER1" hidden="1">#REF!</definedName>
    <definedName name="_155_463">#REF!</definedName>
    <definedName name="_156__123Graph_Eｸﾞﾗﾌ_2" hidden="1">#REF!</definedName>
    <definedName name="_156_465">#REF!</definedName>
    <definedName name="_157__123Graph_XA_BROKEN1" hidden="1">#REF!</definedName>
    <definedName name="_157_466">#REF!</definedName>
    <definedName name="_158__123Graph_Eｸﾞﾗﾌ_3" hidden="1">#REF!</definedName>
    <definedName name="_158__123Graph_XA_DUCK1" hidden="1">#REF!</definedName>
    <definedName name="_158_467">#REF!</definedName>
    <definedName name="_159__123Graph_XA_EGGCHI1" hidden="1">#REF!</definedName>
    <definedName name="_159_468">#REF!</definedName>
    <definedName name="_15P">#REF!</definedName>
    <definedName name="_15Print_Area__0____ral_">#REF!</definedName>
    <definedName name="_16">#REF!</definedName>
    <definedName name="_16___123Graph_CCHART_2" hidden="1">#REF!</definedName>
    <definedName name="_16__123Graph_AA_PIG1" hidden="1">#REF!</definedName>
    <definedName name="_16__123Graph_AC04C_FR_L2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_031">#REF!</definedName>
    <definedName name="_160__123Graph_Eｸﾞﾗﾌ_4" hidden="1">#REF!</definedName>
    <definedName name="_160__123Graph_XA_EGGDUCK1" hidden="1">#REF!</definedName>
    <definedName name="_160_469">#REF!</definedName>
    <definedName name="_161_474">#REF!</definedName>
    <definedName name="_162__123Graph_Eｸﾞﾗﾌ_9" hidden="1">#REF!</definedName>
    <definedName name="_162__123Graph_XA_FISH1" hidden="1">#REF!</definedName>
    <definedName name="_162_475">#REF!</definedName>
    <definedName name="_163_478">#REF!</definedName>
    <definedName name="_164__123Graph_Fｸﾞﾗﾌ_1" hidden="1">#REF!</definedName>
    <definedName name="_164__123Graph_XA_FISH2" hidden="1">#REF!</definedName>
    <definedName name="_164_479">#REF!</definedName>
    <definedName name="_165_481">#REF!</definedName>
    <definedName name="_166__123Graph_Fｸﾞﾗﾌ_2" hidden="1">#REF!</definedName>
    <definedName name="_166__123Graph_XA_GROUND1" hidden="1">#REF!</definedName>
    <definedName name="_166_483">#REF!</definedName>
    <definedName name="_167_484">#REF!</definedName>
    <definedName name="_168__123Graph_LBL_AC04C_FF_L" hidden="1">#REF!</definedName>
    <definedName name="_168__123Graph_XA_GROUND2" hidden="1">#REF!</definedName>
    <definedName name="_168_485">#REF!</definedName>
    <definedName name="_169__123Graph_XA_INDEX" hidden="1">#REF!</definedName>
    <definedName name="_169_486">#REF!</definedName>
    <definedName name="_16F" hidden="1">#REF!</definedName>
    <definedName name="_17">#REF!</definedName>
    <definedName name="_17__123Graph_AA_GROUND2" hidden="1">#REF!</definedName>
    <definedName name="_17__123Graph_AA_PIGBABY1" hidden="1">#REF!</definedName>
    <definedName name="_17__123Graph_Aｸﾞﾗﾌ_12" hidden="1">#REF!</definedName>
    <definedName name="_17__123Graph_XF_S" hidden="1">#REF!</definedName>
    <definedName name="_17_032">#REF!</definedName>
    <definedName name="_170__123Graph_LBL_AC04C_FF_T" hidden="1">#REF!</definedName>
    <definedName name="_170_501">#REF!</definedName>
    <definedName name="_171__123Graph_XA_K1" hidden="1">#REF!</definedName>
    <definedName name="_171_502">#REF!</definedName>
    <definedName name="_172__123Graph_LBL_AC04C_FR_L1" hidden="1">#REF!</definedName>
    <definedName name="_172__123Graph_XA_LAYER1" hidden="1">#REF!</definedName>
    <definedName name="_172_505">#REF!</definedName>
    <definedName name="_173__123Graph_XA_OLDCHICK" hidden="1">#REF!</definedName>
    <definedName name="_173_506">#REF!</definedName>
    <definedName name="_174__123Graph_LBL_AC04C_FR_L2" hidden="1">#REF!</definedName>
    <definedName name="_174_507">#REF!</definedName>
    <definedName name="_175__123Graph_XA_PIG1" hidden="1">#REF!</definedName>
    <definedName name="_175_508">#REF!</definedName>
    <definedName name="_176__123Graph_LBL_AC04C_FR_T1" hidden="1">#REF!</definedName>
    <definedName name="_176_509">#REF!</definedName>
    <definedName name="_177__123Graph_XA_PIGBABY1" hidden="1">#REF!</definedName>
    <definedName name="_177_536">#REF!</definedName>
    <definedName name="_178__123Graph_LBL_AC04C_FR_T2" hidden="1">#REF!</definedName>
    <definedName name="_178_537">#REF!</definedName>
    <definedName name="_179__123Graph_XA_RICE" hidden="1">#REF!</definedName>
    <definedName name="_179_538">#REF!</definedName>
    <definedName name="_17Print_Area__0____ral___m_\">#REF!</definedName>
    <definedName name="_18">#REF!</definedName>
    <definedName name="_18___123Graph_CCHART_3" hidden="1">#REF!</definedName>
    <definedName name="_18__123Graph_AA_INDEX" hidden="1">#REF!</definedName>
    <definedName name="_18__123Graph_AA_RICE" hidden="1">#REF!</definedName>
    <definedName name="_18__123Graph_AC04C_FR_T1" hidden="1">#REF!</definedName>
    <definedName name="_18__123Graph_Aｸﾞﾗﾌ_13" hidden="1">#REF!</definedName>
    <definedName name="_18__123Graph_Aｸﾞﾗﾌ_3" hidden="1">#REF!</definedName>
    <definedName name="_18__123Graph_BCHART_3" hidden="1">#REF!</definedName>
    <definedName name="_18__123Graph_Fグラフ_20A" hidden="1">#REF!</definedName>
    <definedName name="_18__123Graph_XCHART_1" hidden="1">#REF!</definedName>
    <definedName name="_18_033">#REF!</definedName>
    <definedName name="_180__123Graph_LBL_Aｸﾞﾗﾌ_1" hidden="1">#REF!</definedName>
    <definedName name="_180_539">#REF!</definedName>
    <definedName name="_181__123Graph_XA_SOYBEAN1" hidden="1">#REF!</definedName>
    <definedName name="_181_550">#REF!</definedName>
    <definedName name="_182__123Graph_LBL_Aｸﾞﾗﾌ_10" hidden="1">#REF!</definedName>
    <definedName name="_182_650">#REF!</definedName>
    <definedName name="_183__123Graph_XINDEX_27" hidden="1">#REF!</definedName>
    <definedName name="_183_651">#REF!</definedName>
    <definedName name="_184__123Graph_LBL_Aｸﾞﾗﾌ_11" hidden="1">#REF!</definedName>
    <definedName name="_184_652">#REF!</definedName>
    <definedName name="_185__123Graph_XINDEX_32" hidden="1">#REF!</definedName>
    <definedName name="_185_671">#REF!</definedName>
    <definedName name="_186__123Graph_LBL_Aｸﾞﾗﾌ_12" hidden="1">#REF!</definedName>
    <definedName name="_186_673">#REF!</definedName>
    <definedName name="_187__123Graph_XINDEX_37" hidden="1">#REF!</definedName>
    <definedName name="_187_681">#REF!</definedName>
    <definedName name="_188__123Graph_LBL_Aｸﾞﾗﾌ_13" hidden="1">#REF!</definedName>
    <definedName name="_188_682">#REF!</definedName>
    <definedName name="_188F" hidden="1">#REF!</definedName>
    <definedName name="_189_0_0_F" hidden="1">#REF!</definedName>
    <definedName name="_189_701">#REF!</definedName>
    <definedName name="_18F" hidden="1">#REF!</definedName>
    <definedName name="_19">#REF!</definedName>
    <definedName name="_19__123Graph_AA_SOYBEAN1" hidden="1">#REF!</definedName>
    <definedName name="_19__123Graph_Aｸﾞﾗﾌ_14" hidden="1">#REF!</definedName>
    <definedName name="_19__123Graph_Aｸﾞﾗﾌ_4" hidden="1">#REF!</definedName>
    <definedName name="_19_0_0_F" hidden="1">#REF!</definedName>
    <definedName name="_19_034">#REF!</definedName>
    <definedName name="_190__123Graph_LBL_Aｸﾞﾗﾌ_14" hidden="1">#REF!</definedName>
    <definedName name="_190_702">#REF!</definedName>
    <definedName name="_191_703">#REF!</definedName>
    <definedName name="_192__123Graph_LBL_Aｸﾞﾗﾌ_15" hidden="1">#REF!</definedName>
    <definedName name="_192_710">#REF!</definedName>
    <definedName name="_193_711">#REF!</definedName>
    <definedName name="_194__123Graph_LBL_Aｸﾞﾗﾌ_16" hidden="1">#REF!</definedName>
    <definedName name="_194_712">#REF!</definedName>
    <definedName name="_195_713">#REF!</definedName>
    <definedName name="_196__123Graph_LBL_Aｸﾞﾗﾌ_17" hidden="1">#REF!</definedName>
    <definedName name="_196_714">#REF!</definedName>
    <definedName name="_197_2.3">#REF!</definedName>
    <definedName name="_197_715">#REF!</definedName>
    <definedName name="_198__123Graph_LBL_Aｸﾞﾗﾌ_18" hidden="1">#REF!</definedName>
    <definedName name="_198_716">#REF!</definedName>
    <definedName name="_199_720">#REF!</definedName>
    <definedName name="_19Print_Area__0____ral___m_\________0.00\">#REF!</definedName>
    <definedName name="_1Cal_Mod_.Month_REV">#REF!</definedName>
    <definedName name="_1Excel_BuiltIn_Print_Area_1_1_1_1">#REF!</definedName>
    <definedName name="_1Excel_BuiltIn_Print_Area_2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___123Graph_BF_S" hidden="1">#REF!</definedName>
    <definedName name="_2___123Graph_ACHART_1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CHART_1" hidden="1">#REF!</definedName>
    <definedName name="_2__123Graph_BF_S" hidden="1">#REF!</definedName>
    <definedName name="_2_002">#REF!</definedName>
    <definedName name="_20">#REF!</definedName>
    <definedName name="_20___123Graph_DCHART_1" hidden="1">#REF!</definedName>
    <definedName name="_20__123Graph_AA_K1" hidden="1">#REF!</definedName>
    <definedName name="_20__123Graph_AC04C_FR_T2" hidden="1">#REF!</definedName>
    <definedName name="_20__123Graph_AF_S" hidden="1">#REF!</definedName>
    <definedName name="_20__123Graph_AINDEX_27" hidden="1">#REF!</definedName>
    <definedName name="_20__123Graph_Aｸﾞﾗﾌ_15" hidden="1">#REF!</definedName>
    <definedName name="_20__123Graph_Aｸﾞﾗﾌ_5" hidden="1">#REF!</definedName>
    <definedName name="_20__123Graph_XF_S" hidden="1">#REF!</definedName>
    <definedName name="_20_035">#REF!</definedName>
    <definedName name="_200__123Graph_LBL_Aｸﾞﾗﾌ_2" hidden="1">#REF!</definedName>
    <definedName name="_200_721">#REF!</definedName>
    <definedName name="_201_722">#REF!</definedName>
    <definedName name="_201B">#REF!</definedName>
    <definedName name="_202__123Graph_LBL_Aｸﾞﾗﾌ_3" hidden="1">#REF!</definedName>
    <definedName name="_202_723">#REF!</definedName>
    <definedName name="_202B">#REF!</definedName>
    <definedName name="_203_724">#REF!</definedName>
    <definedName name="_204__123Graph_LBL_Aｸﾞﾗﾌ_4" hidden="1">#REF!</definedName>
    <definedName name="_204_727">#REF!</definedName>
    <definedName name="_205_728">#REF!</definedName>
    <definedName name="_206__123Graph_LBL_Aｸﾞﾗﾌ_5" hidden="1">#REF!</definedName>
    <definedName name="_206_764">#REF!</definedName>
    <definedName name="_207_775">#REF!</definedName>
    <definedName name="_208__123Graph_LBL_Aｸﾞﾗﾌ_6" hidden="1">#REF!</definedName>
    <definedName name="_208_776">#REF!</definedName>
    <definedName name="_209_777">#REF!</definedName>
    <definedName name="_21">#REF!</definedName>
    <definedName name="_21__123Graph_AA_LAYER1" hidden="1">#REF!</definedName>
    <definedName name="_21__123Graph_AF_S" hidden="1">#REF!</definedName>
    <definedName name="_21__123Graph_AINDEX_32" hidden="1">#REF!</definedName>
    <definedName name="_21__123Graph_Aｸﾞﾗﾌ_1" hidden="1">#REF!</definedName>
    <definedName name="_21__123Graph_Aｸﾞﾗﾌ_16" hidden="1">#REF!</definedName>
    <definedName name="_21__123Graph_CCHART_1" hidden="1">#REF!</definedName>
    <definedName name="_21_0_0_F" hidden="1">#REF!</definedName>
    <definedName name="_21_036">#REF!</definedName>
    <definedName name="_210__123Graph_LBL_Aｸﾞﾗﾌ_7" hidden="1">#REF!</definedName>
    <definedName name="_210_778">#REF!</definedName>
    <definedName name="_211_779">#REF!</definedName>
    <definedName name="_212__123Graph_LBL_Aｸﾞﾗﾌ_8" hidden="1">#REF!</definedName>
    <definedName name="_212_781">#REF!</definedName>
    <definedName name="_213_782">#REF!</definedName>
    <definedName name="_214__123Graph_LBL_Aｸﾞﾗﾌ_9" hidden="1">#REF!</definedName>
    <definedName name="_214_783">#REF!</definedName>
    <definedName name="_215_801">#REF!</definedName>
    <definedName name="_216__123Graph_XC04C_ALL_T1" hidden="1">#REF!</definedName>
    <definedName name="_216_802">#REF!</definedName>
    <definedName name="_217_803">#REF!</definedName>
    <definedName name="_218__123Graph_XC04C_ALL_T2" hidden="1">#REF!</definedName>
    <definedName name="_218_804">#REF!</definedName>
    <definedName name="_219_901">#REF!</definedName>
    <definedName name="_21Print_Area__0____ral___m_\________0.00\_00_00_0">#REF!</definedName>
    <definedName name="_22___123Graph_DCHART_2" hidden="1">#REF!</definedName>
    <definedName name="_22__123Graph_AA_OLDCHICK" hidden="1">#REF!</definedName>
    <definedName name="_22__123Graph_AINDEX_37" hidden="1">#REF!</definedName>
    <definedName name="_22__123Graph_Aｸﾞﾗﾌ_10" hidden="1">#REF!</definedName>
    <definedName name="_22__123Graph_Aｸﾞﾗﾌ_17" hidden="1">#REF!</definedName>
    <definedName name="_22__123Graph_Aｸﾞﾗﾌ_7" hidden="1">#REF!</definedName>
    <definedName name="_22_0_0_F" hidden="1">#REF!</definedName>
    <definedName name="_22_037">#REF!</definedName>
    <definedName name="_220__123Graph_XC04C_FF_L" hidden="1">#REF!</definedName>
    <definedName name="_220_902">#REF!</definedName>
    <definedName name="_221_905">#REF!</definedName>
    <definedName name="_222__123Graph_XC04C_FF_T" hidden="1">#REF!</definedName>
    <definedName name="_222_908">#REF!</definedName>
    <definedName name="_223_911">#REF!</definedName>
    <definedName name="_224__123Graph_XC04C_FR_L1" hidden="1">#REF!</definedName>
    <definedName name="_224_918">#REF!</definedName>
    <definedName name="_225_920">#REF!</definedName>
    <definedName name="_226__123Graph_XC04C_FR_L2" hidden="1">#REF!</definedName>
    <definedName name="_226_922">#REF!</definedName>
    <definedName name="_227_924">#REF!</definedName>
    <definedName name="_228__123Graph_XC04C_FR_T1" hidden="1">#REF!</definedName>
    <definedName name="_228_927">#REF!</definedName>
    <definedName name="_229_971">#REF!</definedName>
    <definedName name="_23__123Graph_Aｸﾞﾗﾌ_1" hidden="1">#REF!</definedName>
    <definedName name="_23__123Graph_Aｸﾞﾗﾌ_11" hidden="1">#REF!</definedName>
    <definedName name="_23__123Graph_Aｸﾞﾗﾌ_18" hidden="1">#REF!</definedName>
    <definedName name="_23__123Graph_Aｸﾞﾗﾌ_8" hidden="1">#REF!</definedName>
    <definedName name="_23__123Graph_BA_BROILER1" hidden="1">#REF!</definedName>
    <definedName name="_23_038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Print_Area__0____ral___m_\________0.00\_00_00_0_00_0000">#REF!</definedName>
    <definedName name="_24___123Graph_ECHART_1" hidden="1">#REF!</definedName>
    <definedName name="_24__123Graph_AA_PIG1" hidden="1">#REF!</definedName>
    <definedName name="_24__123Graph_Aｸﾞﾗﾌ_12" hidden="1">#REF!</definedName>
    <definedName name="_24__123Graph_Aｸﾞﾗﾌ_2" hidden="1">#REF!</definedName>
    <definedName name="_24__123Graph_Aｸﾞﾗﾌ_9" hidden="1">#REF!</definedName>
    <definedName name="_24__123Graph_BA_BROKEN1" hidden="1">#REF!</definedName>
    <definedName name="_24__123Graph_CCHART_2" hidden="1">#REF!</definedName>
    <definedName name="_24_040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_123Graph_Aｸﾞﾗﾌ_10" hidden="1">#REF!</definedName>
    <definedName name="_25__123Graph_Aｸﾞﾗﾌ_13" hidden="1">#REF!</definedName>
    <definedName name="_25__123Graph_Aｸﾞﾗﾌ_3" hidden="1">#REF!</definedName>
    <definedName name="_25__123Graph_BA_DUCK1" hidden="1">#REF!</definedName>
    <definedName name="_25_041">#REF!</definedName>
    <definedName name="_25Print_Area__0____ral___m_\________0.00\_00_00_0_00_00000">#REF!</definedName>
    <definedName name="_26___123Graph_FCHART_1" hidden="1">#REF!</definedName>
    <definedName name="_26__123Graph_AA_PIGBABY1" hidden="1">#REF!</definedName>
    <definedName name="_26__123Graph_Aｸﾞﾗﾌ_14" hidden="1">#REF!</definedName>
    <definedName name="_26__123Graph_Aｸﾞﾗﾌ_4" hidden="1">#REF!</definedName>
    <definedName name="_26__123Graph_BA_EGGCHI1" hidden="1">#REF!</definedName>
    <definedName name="_26__123Graph_BF_S" hidden="1">#REF!</definedName>
    <definedName name="_26_042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Aｸﾞﾗﾌ_5" hidden="1">#REF!</definedName>
    <definedName name="_27__123Graph_BA_EGGDUCK1" hidden="1">#REF!</definedName>
    <definedName name="_27__123Graph_Bｸﾞﾗﾌ_1" hidden="1">#REF!</definedName>
    <definedName name="_27__123Graph_CCHART_3" hidden="1">#REF!</definedName>
    <definedName name="_27_043">#REF!</definedName>
    <definedName name="_28__123Graph_AA_RICE" hidden="1">#REF!</definedName>
    <definedName name="_28__123Graph_ACHART_1" hidden="1">#REF!</definedName>
    <definedName name="_28__123Graph_Aグラフ_2A" hidden="1">#REF!</definedName>
    <definedName name="_28__123Graph_Aｸﾞﾗﾌ_6" hidden="1">#REF!</definedName>
    <definedName name="_28__123Graph_BA_FISH1" hidden="1">#REF!</definedName>
    <definedName name="_28__123Graph_Bｸﾞﾗﾌ_10" hidden="1">#REF!</definedName>
    <definedName name="_28_0_0_F" hidden="1">#REF!</definedName>
    <definedName name="_28_044">#REF!</definedName>
    <definedName name="_29__123Graph_AF_S" hidden="1">#REF!</definedName>
    <definedName name="_29__123Graph_Aｸﾞﾗﾌ_12" hidden="1">#REF!</definedName>
    <definedName name="_29__123Graph_Aｸﾞﾗﾌ_3" hidden="1">#REF!</definedName>
    <definedName name="_29__123Graph_Aｸﾞﾗﾌ_7" hidden="1">#REF!</definedName>
    <definedName name="_29__123Graph_BA_FISH2" hidden="1">#REF!</definedName>
    <definedName name="_29__123Graph_BF_S" hidden="1">#REF!</definedName>
    <definedName name="_29__123Graph_Bｸﾞﾗﾌ_11" hidden="1">#REF!</definedName>
    <definedName name="_29_0_0_F" hidden="1">#REF!</definedName>
    <definedName name="_29_046">#REF!</definedName>
    <definedName name="_2Cal_Mod_.Quarter_rev">#REF!</definedName>
    <definedName name="_2Excel_BuiltIn_Print_Area_1_1_1_1">#REF!</definedName>
    <definedName name="_2Excel_BuiltIn_Print_Area_1_1_1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??" hidden="1">#REF!</definedName>
    <definedName name="_3_____123Graph_XF_S" hidden="1">#REF!</definedName>
    <definedName name="_3___123Graph_Cグラフ_20A" hidden="1">#REF!</definedName>
    <definedName name="_3__123Graph_AA_BROILER1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CHART_1" hidden="1">#REF!</definedName>
    <definedName name="_3__123Graph_XF_S" hidden="1">#REF!</definedName>
    <definedName name="_3_003">#REF!</definedName>
    <definedName name="_30">#REF!</definedName>
    <definedName name="_30__123Graph_AA_SOYBEAN1" hidden="1">#REF!</definedName>
    <definedName name="_30__123Graph_ACHART_2" hidden="1">#REF!</definedName>
    <definedName name="_30__123Graph_Aｸﾞﾗﾌ_4" hidden="1">#REF!</definedName>
    <definedName name="_30__123Graph_Aｸﾞﾗﾌ_8" hidden="1">#REF!</definedName>
    <definedName name="_30__123Graph_BA_GROUND1" hidden="1">#REF!</definedName>
    <definedName name="_30__123Graph_Bｸﾞﾗﾌ_12" hidden="1">#REF!</definedName>
    <definedName name="_30__123Graph_DCHART_1" hidden="1">#REF!</definedName>
    <definedName name="_30_0_0_F" hidden="1">#REF!</definedName>
    <definedName name="_30_047">#REF!</definedName>
    <definedName name="_30302307100.531020">#REF!</definedName>
    <definedName name="_31__123Graph_Aｸﾞﾗﾌ_13" hidden="1">#REF!</definedName>
    <definedName name="_31__123Graph_Aｸﾞﾗﾌ_5" hidden="1">#REF!</definedName>
    <definedName name="_31__123Graph_Aｸﾞﾗﾌ_9" hidden="1">#REF!</definedName>
    <definedName name="_31__123Graph_BA_GROUND2" hidden="1">#REF!</definedName>
    <definedName name="_31__123Graph_BF_S" hidden="1">#REF!</definedName>
    <definedName name="_31__123Graph_Bｸﾞﾗﾌ_13" hidden="1">#REF!</definedName>
    <definedName name="_31__123Graph_XF_S" hidden="1">#REF!</definedName>
    <definedName name="_31_048">#REF!</definedName>
    <definedName name="_31F" hidden="1">#REF!</definedName>
    <definedName name="_32__123Graph_ACHART_3" hidden="1">#REF!</definedName>
    <definedName name="_32__123Graph_AINDEX_27" hidden="1">#REF!</definedName>
    <definedName name="_32__123Graph_Aｸﾞﾗﾌ_6" hidden="1">#REF!</definedName>
    <definedName name="_32__123Graph_BA_INDEX" hidden="1">#REF!</definedName>
    <definedName name="_32__123Graph_BF_S" hidden="1">#REF!</definedName>
    <definedName name="_32__123Graph_Bｸﾞﾗﾌ_14" hidden="1">#REF!</definedName>
    <definedName name="_32_049">#REF!</definedName>
    <definedName name="_320">#REF!</definedName>
    <definedName name="_33__123Graph_Aｸﾞﾗﾌ_14" hidden="1">#REF!</definedName>
    <definedName name="_33__123Graph_Aｸﾞﾗﾌ_7" hidden="1">#REF!</definedName>
    <definedName name="_33__123Graph_BA_K1" hidden="1">#REF!</definedName>
    <definedName name="_33__123Graph_Bｸﾞﾗﾌ_1" hidden="1">#REF!</definedName>
    <definedName name="_33__123Graph_DCHART_2" hidden="1">#REF!</definedName>
    <definedName name="_33__123Graph_XF_S" hidden="1">#REF!</definedName>
    <definedName name="_33_050">#REF!</definedName>
    <definedName name="_34__123Graph_AINDEX_32" hidden="1">#REF!</definedName>
    <definedName name="_34__123Graph_Aｸﾞﾗﾌ_8" hidden="1">#REF!</definedName>
    <definedName name="_34__123Graph_BA_LAYER1" hidden="1">#REF!</definedName>
    <definedName name="_34__123Graph_BCHART_1" hidden="1">#REF!</definedName>
    <definedName name="_34__123Graph_Bｸﾞﾗﾌ_10" hidden="1">#REF!</definedName>
    <definedName name="_34_051">#REF!</definedName>
    <definedName name="_35__123Graph_Aｸﾞﾗﾌ_15" hidden="1">#REF!</definedName>
    <definedName name="_35__123Graph_Aｸﾞﾗﾌ_9" hidden="1">#REF!</definedName>
    <definedName name="_35__123Graph_BA_OLDCHICK" hidden="1">#REF!</definedName>
    <definedName name="_35__123Graph_Bｸﾞﾗﾌ_11" hidden="1">#REF!</definedName>
    <definedName name="_35__123Graph_Bｸﾞﾗﾌ_3" hidden="1">#REF!</definedName>
    <definedName name="_35_053">#REF!</definedName>
    <definedName name="_36__123Graph_AINDEX_37" hidden="1">#REF!</definedName>
    <definedName name="_36__123Graph_BA_PIG1" hidden="1">#REF!</definedName>
    <definedName name="_36__123Graph_BCHART_2" hidden="1">#REF!</definedName>
    <definedName name="_36__123Graph_Bｸﾞﾗﾌ_12" hidden="1">#REF!</definedName>
    <definedName name="_36__123Graph_ECHART_1" hidden="1">#REF!</definedName>
    <definedName name="_36_055">#REF!</definedName>
    <definedName name="_37__123Graph_Aｸﾞﾗﾌ_16" hidden="1">#REF!</definedName>
    <definedName name="_37__123Graph_BA_BROILER1" hidden="1">#REF!</definedName>
    <definedName name="_37__123Graph_BA_PIGBABY1" hidden="1">#REF!</definedName>
    <definedName name="_37__123Graph_BF_S" hidden="1">#REF!</definedName>
    <definedName name="_37__123Graph_Bｸﾞﾗﾌ_13" hidden="1">#REF!</definedName>
    <definedName name="_37_056">#REF!</definedName>
    <definedName name="_38__123Graph_BA_RICE" hidden="1">#REF!</definedName>
    <definedName name="_38__123Graph_BCHART_3" hidden="1">#REF!</definedName>
    <definedName name="_38__123Graph_Bｸﾞﾗﾌ_1" hidden="1">#REF!</definedName>
    <definedName name="_38__123Graph_Bｸﾞﾗﾌ_14" hidden="1">#REF!</definedName>
    <definedName name="_38_057">#REF!</definedName>
    <definedName name="_382_0ACCRU">#REF!</definedName>
    <definedName name="_383_0ACCRU">#REF!</definedName>
    <definedName name="_384_0ACCRU">#REF!</definedName>
    <definedName name="_385‘S‘ฬ_Q">#REF!</definedName>
    <definedName name="_39__123Graph_Aｸﾞﾗﾌ_17" hidden="1">#REF!</definedName>
    <definedName name="_39__123Graph_BA_BROKEN1" hidden="1">#REF!</definedName>
    <definedName name="_39__123Graph_BA_SOYBEAN1" hidden="1">#REF!</definedName>
    <definedName name="_39__123Graph_Bｸﾞﾗﾌ_10" hidden="1">#REF!</definedName>
    <definedName name="_39__123Graph_Bｸﾞﾗﾌ_15" hidden="1">#REF!</definedName>
    <definedName name="_39__123Graph_Bｸﾞﾗﾌ_7" hidden="1">#REF!</definedName>
    <definedName name="_39__123Graph_FCHART_1" hidden="1">#REF!</definedName>
    <definedName name="_39_059">#REF!</definedName>
    <definedName name="_390‘S‘ฬ_R">#REF!</definedName>
    <definedName name="_3Cal_Mod_.Month_REV">#REF!</definedName>
    <definedName name="_3Excel_BuiltIn_Print_Area_2_1">#REF!</definedName>
    <definedName name="_3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_123Graph_AF_S" hidden="1">#REF!</definedName>
    <definedName name="_4___123Graph_ACHART_2" hidden="1">#REF!</definedName>
    <definedName name="_4___123Graph_AF_S" hidden="1">#REF!</definedName>
    <definedName name="_4___123Graph_Dグラフ_20A" hidden="1">#REF!</definedName>
    <definedName name="_4__123Graph_AA_BROILER1" hidden="1">#REF!</definedName>
    <definedName name="_4__123Graph_AA_BROKEN1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CHART_1" hidden="1">#REF!</definedName>
    <definedName name="_4__123Graph_XCHART_2" hidden="1">#REF!</definedName>
    <definedName name="_4__123Graph_XF_S" hidden="1">#REF!</definedName>
    <definedName name="_4_0_0_F" hidden="1">#REF!</definedName>
    <definedName name="_4_004">#REF!</definedName>
    <definedName name="_40">#REF!</definedName>
    <definedName name="_40__123Graph_BA_DUCK1" hidden="1">#REF!</definedName>
    <definedName name="_40__123Graph_BINDEX_27" hidden="1">#REF!</definedName>
    <definedName name="_40__123Graph_Bｸﾞﾗﾌ_11" hidden="1">#REF!</definedName>
    <definedName name="_40__123Graph_Bｸﾞﾗﾌ_16" hidden="1">#REF!</definedName>
    <definedName name="_40__123Graph_Bｸﾞﾗﾌ_8" hidden="1">#REF!</definedName>
    <definedName name="_40__123Graph_CCHART_1" hidden="1">#REF!</definedName>
    <definedName name="_40_060">#REF!</definedName>
    <definedName name="_41__123Graph_Aｸﾞﾗﾌ_18" hidden="1">#REF!</definedName>
    <definedName name="_41__123Graph_BA_EGGCHI1" hidden="1">#REF!</definedName>
    <definedName name="_41__123Graph_BINDEX_32" hidden="1">#REF!</definedName>
    <definedName name="_41__123Graph_Bｸﾞﾗﾌ_12" hidden="1">#REF!</definedName>
    <definedName name="_41__123Graph_Bｸﾞﾗﾌ_17" hidden="1">#REF!</definedName>
    <definedName name="_41__123Graph_Bｸﾞﾗﾌ_9" hidden="1">#REF!</definedName>
    <definedName name="_41_061">#REF!</definedName>
    <definedName name="_411and431sum">#REF!</definedName>
    <definedName name="_411and431sum_1">#REF!</definedName>
    <definedName name="_42__123Graph_Aｸﾞﾗﾌ_2" hidden="1">#REF!</definedName>
    <definedName name="_42__123Graph_BA_EGGDUCK1" hidden="1">#REF!</definedName>
    <definedName name="_42__123Graph_BINDEX_37" hidden="1">#REF!</definedName>
    <definedName name="_42__123Graph_Bｸﾞﾗﾌ_13" hidden="1">#REF!</definedName>
    <definedName name="_42__123Graph_Bｸﾞﾗﾌ_18" hidden="1">#REF!</definedName>
    <definedName name="_42__123Graph_CCHART_2" hidden="1">#REF!</definedName>
    <definedName name="_42__123Graph_Cｸﾞﾗﾌ_1" hidden="1">#REF!</definedName>
    <definedName name="_42_0_0_F" hidden="1">#REF!</definedName>
    <definedName name="_42_062">#REF!</definedName>
    <definedName name="_43__123Graph_AF_S" hidden="1">#REF!</definedName>
    <definedName name="_43__123Graph_Bｸﾞﾗﾌ_14" hidden="1">#REF!</definedName>
    <definedName name="_43__123Graph_Bｸﾞﾗﾌ_2" hidden="1">#REF!</definedName>
    <definedName name="_43__123Graph_CA_BROILER1" hidden="1">#REF!</definedName>
    <definedName name="_43__123Graph_Cｸﾞﾗﾌ_10" hidden="1">#REF!</definedName>
    <definedName name="_43_063">#REF!</definedName>
    <definedName name="_44__123Graph_Aｸﾞﾗﾌ_3" hidden="1">#REF!</definedName>
    <definedName name="_44__123Graph_BA_FISH1" hidden="1">#REF!</definedName>
    <definedName name="_44__123Graph_BF_S" hidden="1">#REF!</definedName>
    <definedName name="_44__123Graph_Bｸﾞﾗﾌ_2" hidden="1">#REF!</definedName>
    <definedName name="_44__123Graph_Bｸﾞﾗﾌ_3" hidden="1">#REF!</definedName>
    <definedName name="_44__123Graph_CA_BROKEN1" hidden="1">#REF!</definedName>
    <definedName name="_44__123Graph_CCHART_3" hidden="1">#REF!</definedName>
    <definedName name="_44__123Graph_Cｸﾞﾗﾌ_11" hidden="1">#REF!</definedName>
    <definedName name="_44_064">#REF!</definedName>
    <definedName name="_45__123Graph_Bグラフ_2A" hidden="1">#REF!</definedName>
    <definedName name="_45__123Graph_Bｸﾞﾗﾌ_4" hidden="1">#REF!</definedName>
    <definedName name="_45__123Graph_CA_DUCK1" hidden="1">#REF!</definedName>
    <definedName name="_45__123Graph_Cｸﾞﾗﾌ_12" hidden="1">#REF!</definedName>
    <definedName name="_45__123Graph_XF_S" hidden="1">#REF!</definedName>
    <definedName name="_45_065">#REF!</definedName>
    <definedName name="_46__123Graph_Aｸﾞﾗﾌ_4" hidden="1">#REF!</definedName>
    <definedName name="_46__123Graph_BA_FISH2" hidden="1">#REF!</definedName>
    <definedName name="_46__123Graph_Bｸﾞﾗﾌ_3" hidden="1">#REF!</definedName>
    <definedName name="_46__123Graph_Bｸﾞﾗﾌ_5" hidden="1">#REF!</definedName>
    <definedName name="_46__123Graph_CA_EGGCHI1" hidden="1">#REF!</definedName>
    <definedName name="_46__123Graph_Cｸﾞﾗﾌ_13" hidden="1">#REF!</definedName>
    <definedName name="_46__123Graph_DCHART_1" hidden="1">#REF!</definedName>
    <definedName name="_46_066">#REF!</definedName>
    <definedName name="_47__123Graph_Bｸﾞﾗﾌ_4" hidden="1">#REF!</definedName>
    <definedName name="_47__123Graph_Bｸﾞﾗﾌ_6" hidden="1">#REF!</definedName>
    <definedName name="_47__123Graph_CA_EGGDUCK1" hidden="1">#REF!</definedName>
    <definedName name="_47__123Graph_Cｸﾞﾗﾌ_14" hidden="1">#REF!</definedName>
    <definedName name="_47_067">#REF!</definedName>
    <definedName name="_48__123Graph_Aｸﾞﾗﾌ_5" hidden="1">#REF!</definedName>
    <definedName name="_48__123Graph_BA_GROUND1" hidden="1">#REF!</definedName>
    <definedName name="_48__123Graph_Bｸﾞﾗﾌ_5" hidden="1">#REF!</definedName>
    <definedName name="_48__123Graph_Bｸﾞﾗﾌ_7" hidden="1">#REF!</definedName>
    <definedName name="_48__123Graph_CA_FISH1" hidden="1">#REF!</definedName>
    <definedName name="_48__123Graph_DCHART_2" hidden="1">#REF!</definedName>
    <definedName name="_48_068">#REF!</definedName>
    <definedName name="_49__123Graph_Bｸﾞﾗﾌ_6" hidden="1">#REF!</definedName>
    <definedName name="_49__123Graph_Bｸﾞﾗﾌ_8" hidden="1">#REF!</definedName>
    <definedName name="_49__123Graph_CA_FISH2" hidden="1">#REF!</definedName>
    <definedName name="_49_069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">#REF!</definedName>
    <definedName name="_5____123Graph_BF_S" hidden="1">#REF!</definedName>
    <definedName name="_5___123Graph_AF_S" hidden="1">#REF!</definedName>
    <definedName name="_5___123Graph_BF_S" hidden="1">#REF!</definedName>
    <definedName name="_5___123Graph_Eグラフ_20A" hidden="1">#REF!</definedName>
    <definedName name="_5__123Graph_AA_DUCK1" hidden="1">#REF!</definedName>
    <definedName name="_5__123Graph_AC04C_ALL_T1" hidden="1">#REF!</definedName>
    <definedName name="_5__123Graph_AF_S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0_0_F" hidden="1">#REF!</definedName>
    <definedName name="_5_006">#REF!</definedName>
    <definedName name="_50">#REF!</definedName>
    <definedName name="_50__123Graph_Aｸﾞﾗﾌ_6" hidden="1">#REF!</definedName>
    <definedName name="_50__123Graph_BA_GROUND2" hidden="1">#REF!</definedName>
    <definedName name="_50__123Graph_Bｸﾞﾗﾌ_7" hidden="1">#REF!</definedName>
    <definedName name="_50__123Graph_Bｸﾞﾗﾌ_9" hidden="1">#REF!</definedName>
    <definedName name="_50__123Graph_CA_GROUND1" hidden="1">#REF!</definedName>
    <definedName name="_50__123Graph_Cｸﾞﾗﾌ_3" hidden="1">#REF!</definedName>
    <definedName name="_50__123Graph_ECHART_1" hidden="1">#REF!</definedName>
    <definedName name="_50_071">#REF!</definedName>
    <definedName name="_51__123Graph_BA_INDEX" hidden="1">#REF!</definedName>
    <definedName name="_51__123Graph_Bｸﾞﾗﾌ_8" hidden="1">#REF!</definedName>
    <definedName name="_51__123Graph_CA_GROUND2" hidden="1">#REF!</definedName>
    <definedName name="_51__123Graph_Cｸﾞﾗﾌ_1" hidden="1">#REF!</definedName>
    <definedName name="_51_072">#REF!</definedName>
    <definedName name="_52__123Graph_Aｸﾞﾗﾌ_7" hidden="1">#REF!</definedName>
    <definedName name="_52__123Graph_Bｸﾞﾗﾌ_9" hidden="1">#REF!</definedName>
    <definedName name="_52__123Graph_CA_INDEX" hidden="1">#REF!</definedName>
    <definedName name="_52__123Graph_Cｸﾞﾗﾌ_10" hidden="1">#REF!</definedName>
    <definedName name="_52__123Graph_FCHART_1" hidden="1">#REF!</definedName>
    <definedName name="_52_073">#REF!</definedName>
    <definedName name="_53__123Graph_BA_K1" hidden="1">#REF!</definedName>
    <definedName name="_53__123Graph_CA_K1" hidden="1">#REF!</definedName>
    <definedName name="_53__123Graph_Cｸﾞﾗﾌ_1" hidden="1">#REF!</definedName>
    <definedName name="_53__123Graph_Cｸﾞﾗﾌ_15" hidden="1">#REF!</definedName>
    <definedName name="_53_074">#REF!</definedName>
    <definedName name="_54__123Graph_Aｸﾞﾗﾌ_8" hidden="1">#REF!</definedName>
    <definedName name="_54__123Graph_BA_LAYER1" hidden="1">#REF!</definedName>
    <definedName name="_54__123Graph_CA_LAYER1" hidden="1">#REF!</definedName>
    <definedName name="_54__123Graph_Cｸﾞﾗﾌ_10" hidden="1">#REF!</definedName>
    <definedName name="_54__123Graph_Cｸﾞﾗﾌ_16" hidden="1">#REF!</definedName>
    <definedName name="_54__123Graph_Cｸﾞﾗﾌ_7" hidden="1">#REF!</definedName>
    <definedName name="_54_075">#REF!</definedName>
    <definedName name="_55__123Graph_BA_OLDCHICK" hidden="1">#REF!</definedName>
    <definedName name="_55__123Graph_CA_OLDCHICK" hidden="1">#REF!</definedName>
    <definedName name="_55__123Graph_Cｸﾞﾗﾌ_11" hidden="1">#REF!</definedName>
    <definedName name="_55__123Graph_Cｸﾞﾗﾌ_17" hidden="1">#REF!</definedName>
    <definedName name="_55__123Graph_Cｸﾞﾗﾌ_8" hidden="1">#REF!</definedName>
    <definedName name="_55_076">#REF!</definedName>
    <definedName name="_56__123Graph_Aｸﾞﾗﾌ_9" hidden="1">#REF!</definedName>
    <definedName name="_56__123Graph_CA_PIG1" hidden="1">#REF!</definedName>
    <definedName name="_56__123Graph_Cｸﾞﾗﾌ_12" hidden="1">#REF!</definedName>
    <definedName name="_56__123Graph_Cｸﾞﾗﾌ_18" hidden="1">#REF!</definedName>
    <definedName name="_56__123Graph_Cｸﾞﾗﾌ_9" hidden="1">#REF!</definedName>
    <definedName name="_56_078">#REF!</definedName>
    <definedName name="_57__123Graph_BA_PIG1" hidden="1">#REF!</definedName>
    <definedName name="_57__123Graph_BF_S" hidden="1">#REF!</definedName>
    <definedName name="_57__123Graph_CA_PIGBABY1" hidden="1">#REF!</definedName>
    <definedName name="_57__123Graph_Cｸﾞﾗﾌ_13" hidden="1">#REF!</definedName>
    <definedName name="_57__123Graph_Cｸﾞﾗﾌ_2" hidden="1">#REF!</definedName>
    <definedName name="_57_079">#REF!</definedName>
    <definedName name="_58__123Graph_CA_RICE" hidden="1">#REF!</definedName>
    <definedName name="_58__123Graph_Cｸﾞﾗﾌ_14" hidden="1">#REF!</definedName>
    <definedName name="_58__123Graph_Cｸﾞﾗﾌ_3" hidden="1">#REF!</definedName>
    <definedName name="_58__123Graph_Dｸﾞﾗﾌ_1" hidden="1">#REF!</definedName>
    <definedName name="_58_080">#REF!</definedName>
    <definedName name="_59__123Graph_BA_PIGBABY1" hidden="1">#REF!</definedName>
    <definedName name="_59__123Graph_Bｸﾞﾗﾌ_1" hidden="1">#REF!</definedName>
    <definedName name="_59__123Graph_CA_SOYBEAN1" hidden="1">#REF!</definedName>
    <definedName name="_59__123Graph_Cｸﾞﾗﾌ_2" hidden="1">#REF!</definedName>
    <definedName name="_59__123Graph_Cｸﾞﾗﾌ_4" hidden="1">#REF!</definedName>
    <definedName name="_59__123Graph_Dｸﾞﾗﾌ_10" hidden="1">#REF!</definedName>
    <definedName name="_59_081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XF_S" hidden="1">#REF!</definedName>
    <definedName name="_6___123Graph_ACHART_3" hidden="1">#REF!</definedName>
    <definedName name="_6___123Graph_BF_S" hidden="1">#REF!</definedName>
    <definedName name="_6___123Graph_Fグラフ_20A" hidden="1">#REF!</definedName>
    <definedName name="_6___123Graph_XF_S" hidden="1">#REF!</definedName>
    <definedName name="_6__123Graph_AA_BROKEN1" hidden="1">#REF!</definedName>
    <definedName name="_6__123Graph_AA_EGGCHI1" hidden="1">#REF!</definedName>
    <definedName name="_6__123Graph_AC04C_ALL_T1" hidden="1">#REF!</definedName>
    <definedName name="_6__123Graph_AC04C_ALL_T2" hidden="1">#REF!</definedName>
    <definedName name="_6__123Graph_ACHART_2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07">#REF!</definedName>
    <definedName name="_60">#REF!</definedName>
    <definedName name="_60__123Graph_Cグラフ_2A" hidden="1">#REF!</definedName>
    <definedName name="_60__123Graph_Cｸﾞﾗﾌ_5" hidden="1">#REF!</definedName>
    <definedName name="_60__123Graph_DA_BROILER1" hidden="1">#REF!</definedName>
    <definedName name="_60__123Graph_Dｸﾞﾗﾌ_11" hidden="1">#REF!</definedName>
    <definedName name="_60_083">#REF!</definedName>
    <definedName name="_61__123Graph_BA_RICE" hidden="1">#REF!</definedName>
    <definedName name="_61__123Graph_Bｸﾞﾗﾌ_10" hidden="1">#REF!</definedName>
    <definedName name="_61__123Graph_Cｸﾞﾗﾌ_3" hidden="1">#REF!</definedName>
    <definedName name="_61__123Graph_Cｸﾞﾗﾌ_6" hidden="1">#REF!</definedName>
    <definedName name="_61__123Graph_DA_BROKEN1" hidden="1">#REF!</definedName>
    <definedName name="_61__123Graph_Dｸﾞﾗﾌ_12" hidden="1">#REF!</definedName>
    <definedName name="_61_084">#REF!</definedName>
    <definedName name="_62__123Graph_Cｸﾞﾗﾌ_4" hidden="1">#REF!</definedName>
    <definedName name="_62__123Graph_Cｸﾞﾗﾌ_7" hidden="1">#REF!</definedName>
    <definedName name="_62__123Graph_DA_DUCK1" hidden="1">#REF!</definedName>
    <definedName name="_62__123Graph_Dｸﾞﾗﾌ_13" hidden="1">#REF!</definedName>
    <definedName name="_62_085">#REF!</definedName>
    <definedName name="_63__123Graph_BA_SOYBEAN1" hidden="1">#REF!</definedName>
    <definedName name="_63__123Graph_Bｸﾞﾗﾌ_11" hidden="1">#REF!</definedName>
    <definedName name="_63__123Graph_Cｸﾞﾗﾌ_5" hidden="1">#REF!</definedName>
    <definedName name="_63__123Graph_Cｸﾞﾗﾌ_8" hidden="1">#REF!</definedName>
    <definedName name="_63__123Graph_DA_EGGCHI1" hidden="1">#REF!</definedName>
    <definedName name="_63__123Graph_Dｸﾞﾗﾌ_14" hidden="1">#REF!</definedName>
    <definedName name="_63_086">#REF!</definedName>
    <definedName name="_64__123Graph_Cｸﾞﾗﾌ_6" hidden="1">#REF!</definedName>
    <definedName name="_64__123Graph_Cｸﾞﾗﾌ_9" hidden="1">#REF!</definedName>
    <definedName name="_64__123Graph_DA_EGGDUCK1" hidden="1">#REF!</definedName>
    <definedName name="_64_088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INDEX_27" hidden="1">#REF!</definedName>
    <definedName name="_65__123Graph_Bｸﾞﾗﾌ_12" hidden="1">#REF!</definedName>
    <definedName name="_65__123Graph_Cｸﾞﾗﾌ_7" hidden="1">#REF!</definedName>
    <definedName name="_65__123Graph_DA_FISH1" hidden="1">#REF!</definedName>
    <definedName name="_65__123Graph_Dｸﾞﾗﾌ_1" hidden="1">#REF!</definedName>
    <definedName name="_65_090">#REF!</definedName>
    <definedName name="_66__123Graph_Cｸﾞﾗﾌ_8" hidden="1">#REF!</definedName>
    <definedName name="_66__123Graph_DA_FISH2" hidden="1">#REF!</definedName>
    <definedName name="_66__123Graph_Dｸﾞﾗﾌ_10" hidden="1">#REF!</definedName>
    <definedName name="_66__123Graph_Dｸﾞﾗﾌ_3" hidden="1">#REF!</definedName>
    <definedName name="_66_091">#REF!</definedName>
    <definedName name="_67__123Graph_BINDEX_32" hidden="1">#REF!</definedName>
    <definedName name="_67__123Graph_Bｸﾞﾗﾌ_13" hidden="1">#REF!</definedName>
    <definedName name="_67__123Graph_Cｸﾞﾗﾌ_9" hidden="1">#REF!</definedName>
    <definedName name="_67__123Graph_DA_GROUND1" hidden="1">#REF!</definedName>
    <definedName name="_67__123Graph_Dｸﾞﾗﾌ_15" hidden="1">#REF!</definedName>
    <definedName name="_67_092">#REF!</definedName>
    <definedName name="_6703_00_105">#REF!</definedName>
    <definedName name="_68__123Graph_Cﾎﾞｱ_ｺﾝﾌﾟﾊｲﾄ" hidden="1">#REF!</definedName>
    <definedName name="_68__123Graph_DA_GROUND2" hidden="1">#REF!</definedName>
    <definedName name="_68__123Graph_Dｸﾞﾗﾌ_16" hidden="1">#REF!</definedName>
    <definedName name="_68_093">#REF!</definedName>
    <definedName name="_69__123Graph_BINDEX_37" hidden="1">#REF!</definedName>
    <definedName name="_69__123Graph_Bｸﾞﾗﾌ_14" hidden="1">#REF!</definedName>
    <definedName name="_69__123Graph_DA_INDEX" hidden="1">#REF!</definedName>
    <definedName name="_69__123Graph_Dｸﾞﾗﾌ_1" hidden="1">#REF!</definedName>
    <definedName name="_69__123Graph_Dｸﾞﾗﾌ_17" hidden="1">#REF!</definedName>
    <definedName name="_69__123Graph_Dｸﾞﾗﾌ_7" hidden="1">#REF!</definedName>
    <definedName name="_69_094">#REF!</definedName>
    <definedName name="_6Cal_Mod_.Quarter_rev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____123Graph_AF_S" hidden="1">#REF!</definedName>
    <definedName name="_7___123Graph_XF_S" hidden="1">#REF!</definedName>
    <definedName name="_7__123Graph_AA_DUCK1" hidden="1">#REF!</definedName>
    <definedName name="_7__123Graph_AA_EGGDUCK1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011">#REF!</definedName>
    <definedName name="_70">#REF!</definedName>
    <definedName name="_70__123Graph_CA_BROILER1" hidden="1">#REF!</definedName>
    <definedName name="_70__123Graph_DA_K1" hidden="1">#REF!</definedName>
    <definedName name="_70__123Graph_Dｸﾞﾗﾌ_10" hidden="1">#REF!</definedName>
    <definedName name="_70__123Graph_Dｸﾞﾗﾌ_18" hidden="1">#REF!</definedName>
    <definedName name="_70__123Graph_Dｸﾞﾗﾌ_9" hidden="1">#REF!</definedName>
    <definedName name="_70_097">#REF!</definedName>
    <definedName name="_71__123Graph_Bｸﾞﾗﾌ_15" hidden="1">#REF!</definedName>
    <definedName name="_71__123Graph_DA_LAYER1" hidden="1">#REF!</definedName>
    <definedName name="_71__123Graph_Dｸﾞﾗﾌ_11" hidden="1">#REF!</definedName>
    <definedName name="_71__123Graph_Dｸﾞﾗﾌ_2" hidden="1">#REF!</definedName>
    <definedName name="_71__123Graph_Eｸﾞﾗﾌ_1" hidden="1">#REF!</definedName>
    <definedName name="_71_098">#REF!</definedName>
    <definedName name="_72__123Graph_CA_BROKEN1" hidden="1">#REF!</definedName>
    <definedName name="_72__123Graph_DA_OLDCHICK" hidden="1">#REF!</definedName>
    <definedName name="_72__123Graph_Dｸﾞﾗﾌ_12" hidden="1">#REF!</definedName>
    <definedName name="_72__123Graph_Dｸﾞﾗﾌ_3" hidden="1">#REF!</definedName>
    <definedName name="_72__123Graph_Eｸﾞﾗﾌ_10" hidden="1">#REF!</definedName>
    <definedName name="_72_099">#REF!</definedName>
    <definedName name="_73__123Graph_Bｸﾞﾗﾌ_16" hidden="1">#REF!</definedName>
    <definedName name="_73__123Graph_CA_DUCK1" hidden="1">#REF!</definedName>
    <definedName name="_73__123Graph_DA_PIG1" hidden="1">#REF!</definedName>
    <definedName name="_73__123Graph_Dｸﾞﾗﾌ_13" hidden="1">#REF!</definedName>
    <definedName name="_73__123Graph_Dｸﾞﾗﾌ_4" hidden="1">#REF!</definedName>
    <definedName name="_73__123Graph_Eｸﾞﾗﾌ_11" hidden="1">#REF!</definedName>
    <definedName name="_73_105">#REF!</definedName>
    <definedName name="_74__123Graph_CA_EGGCHI1" hidden="1">#REF!</definedName>
    <definedName name="_74__123Graph_DA_PIGBABY1" hidden="1">#REF!</definedName>
    <definedName name="_74__123Graph_Dｸﾞﾗﾌ_14" hidden="1">#REF!</definedName>
    <definedName name="_74__123Graph_Dｸﾞﾗﾌ_5" hidden="1">#REF!</definedName>
    <definedName name="_74__123Graph_Eｸﾞﾗﾌ_12" hidden="1">#REF!</definedName>
    <definedName name="_74_111">#REF!</definedName>
    <definedName name="_75__123Graph_Bｸﾞﾗﾌ_17" hidden="1">#REF!</definedName>
    <definedName name="_75__123Graph_CA_EGGDUCK1" hidden="1">#REF!</definedName>
    <definedName name="_75__123Graph_DA_RICE" hidden="1">#REF!</definedName>
    <definedName name="_75__123Graph_Dｸﾞﾗﾌ_2" hidden="1">#REF!</definedName>
    <definedName name="_75__123Graph_Dｸﾞﾗﾌ_6" hidden="1">#REF!</definedName>
    <definedName name="_75__123Graph_Eｸﾞﾗﾌ_13" hidden="1">#REF!</definedName>
    <definedName name="_75_112">#REF!</definedName>
    <definedName name="_76__123Graph_DA_SOYBEAN1" hidden="1">#REF!</definedName>
    <definedName name="_76__123Graph_Dグラフ_2A" hidden="1">#REF!</definedName>
    <definedName name="_76__123Graph_Dｸﾞﾗﾌ_7" hidden="1">#REF!</definedName>
    <definedName name="_76__123Graph_Eｸﾞﾗﾌ_14" hidden="1">#REF!</definedName>
    <definedName name="_76_113">#REF!</definedName>
    <definedName name="_77__123Graph_Bｸﾞﾗﾌ_18" hidden="1">#REF!</definedName>
    <definedName name="_77__123Graph_CA_FISH1" hidden="1">#REF!</definedName>
    <definedName name="_77__123Graph_Dｸﾞﾗﾌ_3" hidden="1">#REF!</definedName>
    <definedName name="_77__123Graph_Dｸﾞﾗﾌ_8" hidden="1">#REF!</definedName>
    <definedName name="_77__123Graph_EA_BROILER1" hidden="1">#REF!</definedName>
    <definedName name="_77__123Graph_Eｸﾞﾗﾌ_2" hidden="1">#REF!</definedName>
    <definedName name="_77_114">#REF!</definedName>
    <definedName name="_78__123Graph_Bｸﾞﾗﾌ_2" hidden="1">#REF!</definedName>
    <definedName name="_78__123Graph_Dｸﾞﾗﾌ_4" hidden="1">#REF!</definedName>
    <definedName name="_78__123Graph_Dｸﾞﾗﾌ_9" hidden="1">#REF!</definedName>
    <definedName name="_78__123Graph_EA_BROKEN1" hidden="1">#REF!</definedName>
    <definedName name="_78_117">#REF!</definedName>
    <definedName name="_79__123Graph_CA_FISH2" hidden="1">#REF!</definedName>
    <definedName name="_79__123Graph_Dｸﾞﾗﾌ_5" hidden="1">#REF!</definedName>
    <definedName name="_79__123Graph_EA_DUCK1" hidden="1">#REF!</definedName>
    <definedName name="_79__123Graph_Eｸﾞﾗﾌ_1" hidden="1">#REF!</definedName>
    <definedName name="_79__123Graph_Eｸﾞﾗﾌ_3" hidden="1">#REF!</definedName>
    <definedName name="_79_118">#REF!</definedName>
    <definedName name="_7G">#REF!</definedName>
    <definedName name="_7J">#REF!</definedName>
    <definedName name="_7P">#REF!</definedName>
    <definedName name="_7Q">#REF!</definedName>
    <definedName name="_8____123Graph_BF_S" hidden="1">#REF!</definedName>
    <definedName name="_8___123Graph_AF_S" hidden="1">#REF!</definedName>
    <definedName name="_8___123Graph_BCHART_1" hidden="1">#REF!</definedName>
    <definedName name="_8__123Graph_AA_EGGCHI1" hidden="1">#REF!</definedName>
    <definedName name="_8__123Graph_AA_FISH1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_012">#REF!</definedName>
    <definedName name="_80">#REF!</definedName>
    <definedName name="_80__123Graph_Bｸﾞﾗﾌ_3" hidden="1">#REF!</definedName>
    <definedName name="_80__123Graph_Dｸﾞﾗﾌ_7" hidden="1">#REF!</definedName>
    <definedName name="_80__123Graph_EA_EGGCHI1" hidden="1">#REF!</definedName>
    <definedName name="_80__123Graph_Eｸﾞﾗﾌ_10" hidden="1">#REF!</definedName>
    <definedName name="_80__123Graph_Eｸﾞﾗﾌ_4" hidden="1">#REF!</definedName>
    <definedName name="_80_119">#REF!</definedName>
    <definedName name="_81__123Graph_CA_GROUND1" hidden="1">#REF!</definedName>
    <definedName name="_81__123Graph_Dｸﾞﾗﾌ_9" hidden="1">#REF!</definedName>
    <definedName name="_81__123Graph_EA_EGGDUCK1" hidden="1">#REF!</definedName>
    <definedName name="_81__123Graph_Eｸﾞﾗﾌ_17" hidden="1">#REF!</definedName>
    <definedName name="_81__123Graph_Eｸﾞﾗﾌ_5" hidden="1">#REF!</definedName>
    <definedName name="_81_121">#REF!</definedName>
    <definedName name="_82__123Graph_Bｸﾞﾗﾌ_4" hidden="1">#REF!</definedName>
    <definedName name="_82__123Graph_EA_FISH1" hidden="1">#REF!</definedName>
    <definedName name="_82__123Graph_Eｸﾞﾗﾌ_1" hidden="1">#REF!</definedName>
    <definedName name="_82__123Graph_Eｸﾞﾗﾌ_18" hidden="1">#REF!</definedName>
    <definedName name="_82__123Graph_Eｸﾞﾗﾌ_6" hidden="1">#REF!</definedName>
    <definedName name="_82_137">#REF!</definedName>
    <definedName name="_83__123Graph_CA_GROUND2" hidden="1">#REF!</definedName>
    <definedName name="_83__123Graph_EA_FISH2" hidden="1">#REF!</definedName>
    <definedName name="_83__123Graph_Eｸﾞﾗﾌ_10" hidden="1">#REF!</definedName>
    <definedName name="_83__123Graph_Eｸﾞﾗﾌ_2" hidden="1">#REF!</definedName>
    <definedName name="_83__123Graph_Eｸﾞﾗﾌ_7" hidden="1">#REF!</definedName>
    <definedName name="_83_138">#REF!</definedName>
    <definedName name="_84__123Graph_Bｸﾞﾗﾌ_5" hidden="1">#REF!</definedName>
    <definedName name="_84__123Graph_CA_INDEX" hidden="1">#REF!</definedName>
    <definedName name="_84__123Graph_EA_GROUND1" hidden="1">#REF!</definedName>
    <definedName name="_84__123Graph_Eｸﾞﾗﾌ_11" hidden="1">#REF!</definedName>
    <definedName name="_84__123Graph_Eｸﾞﾗﾌ_3" hidden="1">#REF!</definedName>
    <definedName name="_84__123Graph_Eｸﾞﾗﾌ_9" hidden="1">#REF!</definedName>
    <definedName name="_84_146">#REF!</definedName>
    <definedName name="_85__123Graph_EA_GROUND2" hidden="1">#REF!</definedName>
    <definedName name="_85__123Graph_Eｸﾞﾗﾌ_12" hidden="1">#REF!</definedName>
    <definedName name="_85__123Graph_Eｸﾞﾗﾌ_4" hidden="1">#REF!</definedName>
    <definedName name="_85_150">#REF!</definedName>
    <definedName name="_86__123Graph_Bｸﾞﾗﾌ_6" hidden="1">#REF!</definedName>
    <definedName name="_86__123Graph_CA_K1" hidden="1">#REF!</definedName>
    <definedName name="_86__123Graph_EA_INDEX" hidden="1">#REF!</definedName>
    <definedName name="_86__123Graph_Eｸﾞﾗﾌ_13" hidden="1">#REF!</definedName>
    <definedName name="_86__123Graph_Eｸﾞﾗﾌ_9" hidden="1">#REF!</definedName>
    <definedName name="_86_152">#REF!</definedName>
    <definedName name="_87__123Graph_CA_LAYER1" hidden="1">#REF!</definedName>
    <definedName name="_87__123Graph_EA_K1" hidden="1">#REF!</definedName>
    <definedName name="_87__123Graph_Eｸﾞﾗﾌ_14" hidden="1">#REF!</definedName>
    <definedName name="_87__123Graph_Fｸﾞﾗﾌ_1" hidden="1">#REF!</definedName>
    <definedName name="_87_153">#REF!</definedName>
    <definedName name="_88__123Graph_Bｸﾞﾗﾌ_7" hidden="1">#REF!</definedName>
    <definedName name="_88__123Graph_CA_OLDCHICK" hidden="1">#REF!</definedName>
    <definedName name="_88__123Graph_EA_LAYER1" hidden="1">#REF!</definedName>
    <definedName name="_88__123Graph_Eｸﾞﾗﾌ_2" hidden="1">#REF!</definedName>
    <definedName name="_88__123Graph_Fｸﾞﾗﾌ_10" hidden="1">#REF!</definedName>
    <definedName name="_88__123Graph_Fｸﾞﾗﾌ_2" hidden="1">#REF!</definedName>
    <definedName name="_88_155">#REF!</definedName>
    <definedName name="_89__123Graph_EA_OLDCHICK" hidden="1">#REF!</definedName>
    <definedName name="_89__123Graph_Eグラフ_2A" hidden="1">#REF!</definedName>
    <definedName name="_89__123Graph_Fｸﾞﾗﾌ_11" hidden="1">#REF!</definedName>
    <definedName name="_89__123Graph_LBL_AC04C_FF_L" hidden="1">#REF!</definedName>
    <definedName name="_89_159">#REF!</definedName>
    <definedName name="_8G">#REF!</definedName>
    <definedName name="_8J">#REF!</definedName>
    <definedName name="_8P">#REF!</definedName>
    <definedName name="_8Q">#REF!</definedName>
    <definedName name="_9_____F" hidden="1">#REF!</definedName>
    <definedName name="_9____123Graph_XF_S" hidden="1">#REF!</definedName>
    <definedName name="_9___123Graph_BF_S" hidden="1">#REF!</definedName>
    <definedName name="_9__123Graph_AA_EGGDUCK1" hidden="1">#REF!</definedName>
    <definedName name="_9__123Graph_AA_FISH2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13">#REF!</definedName>
    <definedName name="_90__123Graph_Bｸﾞﾗﾌ_8" hidden="1">#REF!</definedName>
    <definedName name="_90__123Graph_CA_PIG1" hidden="1">#REF!</definedName>
    <definedName name="_90__123Graph_EA_PIG1" hidden="1">#REF!</definedName>
    <definedName name="_90__123Graph_Eｸﾞﾗﾌ_3" hidden="1">#REF!</definedName>
    <definedName name="_90__123Graph_Fｸﾞﾗﾌ_12" hidden="1">#REF!</definedName>
    <definedName name="_90__123Graph_LBL_AC04C_FF_T" hidden="1">#REF!</definedName>
    <definedName name="_90_160">#REF!</definedName>
    <definedName name="_91__123Graph_EA_PIGBABY1" hidden="1">#REF!</definedName>
    <definedName name="_91__123Graph_Eｸﾞﾗﾌ_4" hidden="1">#REF!</definedName>
    <definedName name="_91__123Graph_Fｸﾞﾗﾌ_13" hidden="1">#REF!</definedName>
    <definedName name="_91__123Graph_LBL_AC04C_FR_L1" hidden="1">#REF!</definedName>
    <definedName name="_91_161">#REF!</definedName>
    <definedName name="_92__123Graph_Bｸﾞﾗﾌ_9" hidden="1">#REF!</definedName>
    <definedName name="_92__123Graph_CA_PIGBABY1" hidden="1">#REF!</definedName>
    <definedName name="_92__123Graph_EA_RICE" hidden="1">#REF!</definedName>
    <definedName name="_92__123Graph_Eｸﾞﾗﾌ_5" hidden="1">#REF!</definedName>
    <definedName name="_92__123Graph_Fｸﾞﾗﾌ_14" hidden="1">#REF!</definedName>
    <definedName name="_92__123Graph_LBL_AC04C_FR_L2" hidden="1">#REF!</definedName>
    <definedName name="_92_162">#REF!</definedName>
    <definedName name="_93__123Graph_EA_SOYBEAN1" hidden="1">#REF!</definedName>
    <definedName name="_93__123Graph_Eｸﾞﾗﾌ_6" hidden="1">#REF!</definedName>
    <definedName name="_93__123Graph_Fｸﾞﾗﾌ_2" hidden="1">#REF!</definedName>
    <definedName name="_93__123Graph_LBL_AC04C_FR_T1" hidden="1">#REF!</definedName>
    <definedName name="_93_163">#REF!</definedName>
    <definedName name="_94__123Graph_CA_RICE" hidden="1">#REF!</definedName>
    <definedName name="_94__123Graph_Cｸﾞﾗﾌ_1" hidden="1">#REF!</definedName>
    <definedName name="_94__123Graph_Eｸﾞﾗﾌ_7" hidden="1">#REF!</definedName>
    <definedName name="_94__123Graph_FA_FISH1" hidden="1">#REF!</definedName>
    <definedName name="_94__123Graph_Fｸﾞﾗﾌ_3" hidden="1">#REF!</definedName>
    <definedName name="_94__123Graph_LBL_AC04C_FR_T2" hidden="1">#REF!</definedName>
    <definedName name="_94_164">#REF!</definedName>
    <definedName name="_95__123Graph_Eｸﾞﾗﾌ_9" hidden="1">#REF!</definedName>
    <definedName name="_95__123Graph_FA_SOYBEAN1" hidden="1">#REF!</definedName>
    <definedName name="_95__123Graph_Fｸﾞﾗﾌ_4" hidden="1">#REF!</definedName>
    <definedName name="_95__123Graph_LBL_Aｸﾞﾗﾌ_1" hidden="1">#REF!</definedName>
    <definedName name="_95_166">#REF!</definedName>
    <definedName name="_96__123Graph_CA_SOYBEAN1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6__123Graph_LBL_Aｸﾞﾗﾌ_10" hidden="1">#REF!</definedName>
    <definedName name="_96__123Graph_XA_BROILER1" hidden="1">#REF!</definedName>
    <definedName name="_96_169">#REF!</definedName>
    <definedName name="_97__123Graph_DA_BROILER1" hidden="1">#REF!</definedName>
    <definedName name="_97__123Graph_Eﾎﾞｱ_ｺﾝﾌﾟﾊｲﾄ" hidden="1">#REF!</definedName>
    <definedName name="_97__123Graph_Fｸﾞﾗﾌ_9" hidden="1">#REF!</definedName>
    <definedName name="_97__123Graph_LBL_Aｸﾞﾗﾌ_11" hidden="1">#REF!</definedName>
    <definedName name="_97__123Graph_XA_BROKEN1" hidden="1">#REF!</definedName>
    <definedName name="_97_170">#REF!</definedName>
    <definedName name="_98__123Graph_Cｸﾞﾗﾌ_15" hidden="1">#REF!</definedName>
    <definedName name="_98__123Graph_Fｸﾞﾗﾌ_1" hidden="1">#REF!</definedName>
    <definedName name="_98__123Graph_LBL_Aｸﾞﾗﾌ_12" hidden="1">#REF!</definedName>
    <definedName name="_98__123Graph_XA_DUCK1" hidden="1">#REF!</definedName>
    <definedName name="_98_171">#REF!</definedName>
    <definedName name="_99__123Graph_DA_BROKEN1" hidden="1">#REF!</definedName>
    <definedName name="_99__123Graph_Fｸﾞﾗﾌ_10" hidden="1">#REF!</definedName>
    <definedName name="_99__123Graph_LBL_Aｸﾞﾗﾌ_13" hidden="1">#REF!</definedName>
    <definedName name="_99__123Graph_LBL_Aｸﾞﾗﾌ_7" hidden="1">#REF!</definedName>
    <definedName name="_99__123Graph_XA_EGGCHI1" hidden="1">#REF!</definedName>
    <definedName name="_99_172">#REF!</definedName>
    <definedName name="_9G">#REF!</definedName>
    <definedName name="_9J">#REF!</definedName>
    <definedName name="_9P">#REF!</definedName>
    <definedName name="_A">#REF!</definedName>
    <definedName name="_a1" hidden="1">{"cashflow",#N/A,FALSE,"CASHFLOW "}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55555">#REF!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 hidden="1">{"'Model'!$A$1:$N$53"}</definedName>
    <definedName name="_aaa1">#REF!</definedName>
    <definedName name="_aaa11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2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110">#REF!</definedName>
    <definedName name="_apr99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99">#REF!</definedName>
    <definedName name="_aus96">#REF!</definedName>
    <definedName name="_aus97">#REF!</definedName>
    <definedName name="_aus98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">#REF!</definedName>
    <definedName name="_BCV1918">#REF!</definedName>
    <definedName name="_BDG1">#REF!</definedName>
    <definedName name="_BEC3457">#REF!</definedName>
    <definedName name="_BEC3508">#REF!</definedName>
    <definedName name="_BG1" hidden="1">#REF!</definedName>
    <definedName name="_Bgt2003">#REF!</definedName>
    <definedName name="_Bgt2004">#REF!</definedName>
    <definedName name="_BKK915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D1">#REF!</definedName>
    <definedName name="_boi1">#REF!,#REF!,#REF!,#REF!,#REF!</definedName>
    <definedName name="_Bud1">#REF!</definedName>
    <definedName name="_Bud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CY1">#REF!</definedName>
    <definedName name="_CCY2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f111" hidden="1">{#N/A,#N/A,FALSE,"Eff-SSC2"}</definedName>
    <definedName name="_cf2" hidden="1">{#N/A,#N/A,FALSE,"Variables";#N/A,#N/A,FALSE,"NPV Cashflows NZ$";#N/A,#N/A,FALSE,"Cashflows NZ$"}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d2" hidden="1">{#N/A,#N/A,FALSE,"Cashflow"}</definedName>
    <definedName name="_dec9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8">#REF!</definedName>
    <definedName name="_e9">#REF!</definedName>
    <definedName name="_EE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le8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e2">#REF!</definedName>
    <definedName name="_F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>#REF!</definedName>
    <definedName name="_F3">#REF!</definedName>
    <definedName name="_FA001">#REF!</definedName>
    <definedName name="_FA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99">#REF!</definedName>
    <definedName name="_FF">#REF!</definedName>
    <definedName name="_Fill" hidden="1">#REF!</definedName>
    <definedName name="_xlnm._FilterDatabase" hidden="1">#REF!</definedName>
    <definedName name="_FMC1">#REF!</definedName>
    <definedName name="_fob1">#REF!</definedName>
    <definedName name="_G1" hidden="1">{"'Eng (page2)'!$A$1:$D$52"}</definedName>
    <definedName name="_gh1">#REF!</definedName>
    <definedName name="_GM1" hidden="1">{"'Model'!$A$1:$N$53"}</definedName>
    <definedName name="_h1">#REF!</definedName>
    <definedName name="_h2">#REF!</definedName>
    <definedName name="_H3" hidden="1">{"'Sell_Office'!$C$5:$D$6"}</definedName>
    <definedName name="_HGR3">#REF!</definedName>
    <definedName name="_Hlk120336604" localSheetId="7">ratio!#REF!</definedName>
    <definedName name="_hp2">#REF!</definedName>
    <definedName name="_HR5">#REF!</definedName>
    <definedName name="_HYS4" hidden="1">{"'Changes Log'!$A$1:$F$25"}</definedName>
    <definedName name="_I300" hidden="1">{"'Model'!$A$1:$N$53"}</definedName>
    <definedName name="_ICP2" hidden="1">#REF!</definedName>
    <definedName name="_IM69998">#REF!</definedName>
    <definedName name="_IM70000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J31">#REF!</definedName>
    <definedName name="_JAK8116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oy1">#REF!</definedName>
    <definedName name="_jul99">#REF!</definedName>
    <definedName name="_jun99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D_FR_FCT">#REF!</definedName>
    <definedName name="_LF12" hidden="1">#REF!</definedName>
    <definedName name="_lit1">#REF!</definedName>
    <definedName name="_lit2">#REF!</definedName>
    <definedName name="_LL1">#REF!</definedName>
    <definedName name="_LL3">#REF!</definedName>
    <definedName name="_Look" hidden="1">#REF!</definedName>
    <definedName name="_LP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">#REF!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AC1">#REF!</definedName>
    <definedName name="_MAC2">#REF!</definedName>
    <definedName name="_mar99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99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d1">#REF!</definedName>
    <definedName name="_MO1" hidden="1">{"'Changes Log'!$A$1:$F$25"}</definedName>
    <definedName name="_MTD34">#REF!</definedName>
    <definedName name="_MTD35">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h6">#REF!</definedName>
    <definedName name="_NN2">#REF!</definedName>
    <definedName name="_nnd1">#REF!</definedName>
    <definedName name="_nnn1">#REF!</definedName>
    <definedName name="_nov99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C1">#REF!</definedName>
    <definedName name="_OAC11">#REF!</definedName>
    <definedName name="_OAC2">#REF!</definedName>
    <definedName name="_OAC22">#REF!</definedName>
    <definedName name="_OCT123">#REF!</definedName>
    <definedName name="_OCT334">#REF!</definedName>
    <definedName name="_oct99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s96">#REF!</definedName>
    <definedName name="_pds97">#REF!</definedName>
    <definedName name="_pds98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001">#REF!</definedName>
    <definedName name="_pl011">#REF!</definedName>
    <definedName name="_PL10">#REF!</definedName>
    <definedName name="_PL101">#REF!</definedName>
    <definedName name="_PL12">#REF!</definedName>
    <definedName name="_PL14">#REF!</definedName>
    <definedName name="_PL18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0">#REF!</definedName>
    <definedName name="_PL41">#REF!</definedName>
    <definedName name="_PL42">#REF!</definedName>
    <definedName name="_PL52">#REF!</definedName>
    <definedName name="_PL54">#REF!</definedName>
    <definedName name="_PL55">#REF!</definedName>
    <definedName name="_PL60">#REF!</definedName>
    <definedName name="_PL61">#REF!</definedName>
    <definedName name="_PL6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3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Z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R2">#REF!</definedName>
    <definedName name="_R8_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1">#REF!</definedName>
    <definedName name="_rec10">#REF!</definedName>
    <definedName name="_REC2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499">#REF!</definedName>
    <definedName name="_rev59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SB1">#REF!</definedName>
    <definedName name="_RSB2">#REF!</definedName>
    <definedName name="_RSB3">#REF!</definedName>
    <definedName name="_RU1">#REF!</definedName>
    <definedName name="_RU2">#REF!</definedName>
    <definedName name="_RV12345">#REF!</definedName>
    <definedName name="_S10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2">#REF!</definedName>
    <definedName name="_SA79">#REF!</definedName>
    <definedName name="_SCB1">#REF!</definedName>
    <definedName name="_SCB2">#REF!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ries" hidden="1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d3">#REF!</definedName>
    <definedName name="_SU1">#REF!</definedName>
    <definedName name="_SUL4">#REF!</definedName>
    <definedName name="_SUL5">#REF!</definedName>
    <definedName name="_SUP2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>#REF!</definedName>
    <definedName name="_Table1_In1" hidden="1">#REF!</definedName>
    <definedName name="_Table1_Out" hidden="1">#REF!</definedName>
    <definedName name="_Table2_Out" hidden="1">#REF!</definedName>
    <definedName name="_Tax2">#REF!</definedName>
    <definedName name="_TB01799">#REF!</definedName>
    <definedName name="_TB02">#REF!</definedName>
    <definedName name="_TB02799">#REF!</definedName>
    <definedName name="_TB03799">#REF!</definedName>
    <definedName name="_TB04799">#REF!</definedName>
    <definedName name="_TB1206" hidden="1">#REF!</definedName>
    <definedName name="_tb599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R1">#REF!</definedName>
    <definedName name="_TR2">#REF!</definedName>
    <definedName name="_TR3">#REF!</definedName>
    <definedName name="_TR4">#REF!</definedName>
    <definedName name="_TR5">#REF!</definedName>
    <definedName name="_try4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d96">#REF!</definedName>
    <definedName name="_usd97">#REF!</definedName>
    <definedName name="_usd98">#REF!</definedName>
    <definedName name="_uua1">#REF!</definedName>
    <definedName name="_V112" hidden="1">{"index",#N/A,FALSE,"INDEX"}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S7962">#REF!</definedName>
    <definedName name="_wat8">#REF!</definedName>
    <definedName name="_WC1">#REF!</definedName>
    <definedName name="_WC2">#REF!</definedName>
    <definedName name="_WC5">#REF!</definedName>
    <definedName name="_WCA8822">#REF!</definedName>
    <definedName name="_wew3">#REF!</definedName>
    <definedName name="_WGZY">#REF!</definedName>
    <definedName name="_WL1">#REF!</definedName>
    <definedName name="_WL2">#REF!</definedName>
    <definedName name="_WOS9414">#REF!</definedName>
    <definedName name="_WP2007">#REF!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Z12345">#REF!</definedName>
    <definedName name="_y4" hidden="1">{"'Eng (page2)'!$A$1:$D$52"}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E1">#REF!</definedName>
    <definedName name="_YE2">#REF!</definedName>
    <definedName name="_YE3">#REF!</definedName>
    <definedName name="_z1" hidden="1">#REF!</definedName>
    <definedName name="_Z2">#REF!</definedName>
    <definedName name="_Z3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>#REF!</definedName>
    <definedName name="A_B24">#REF!</definedName>
    <definedName name="A_HFS">NA()</definedName>
    <definedName name="A_HFS_1">NA()</definedName>
    <definedName name="A_HFS_2">NA()</definedName>
    <definedName name="A_HFS_3">NA()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c2v3">#REF!</definedName>
    <definedName name="a1q">#REF!</definedName>
    <definedName name="A268A1">#REF!</definedName>
    <definedName name="a2q">#REF!</definedName>
    <definedName name="a3q">#REF!</definedName>
    <definedName name="a4." hidden="1">{"hilight3",#N/A,FALSE,"HILIGHT3"}</definedName>
    <definedName name="a4.501">#REF!</definedName>
    <definedName name="AA" hidden="1">{#N/A,#N/A,TRUE,"Cover Memo";"Show Estimate",#N/A,TRUE,"Change Summary";"Show Estimate",#N/A,TRUE,"Estimate Summary";"Show Estimate",#N/A,TRUE,"Dept. Summary";"Show Estimate",#N/A,TRUE,"DOW Detail"}</definedName>
    <definedName name="a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" hidden="1">{"'Eng (page2)'!$A$1:$D$52"}</definedName>
    <definedName name="aaaaaaaaaaaaaaaaaaaaaaaaaaaaaaaaaaaaaaaaaaaaaa" hidden="1">#REF!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dfsfsdf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baabb">#REF!</definedName>
    <definedName name="AAClaim">#REF!</definedName>
    <definedName name="aadf" hidden="1">{"cashflow",#N/A,FALSE,"cash flow"}</definedName>
    <definedName name="AADMIN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t">#REF!</definedName>
    <definedName name="AB">#REF!</definedName>
    <definedName name="ABA">#REF!</definedName>
    <definedName name="abc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nm">#REF!</definedName>
    <definedName name="ABOND2">#REF!</definedName>
    <definedName name="abond3">#REF!</definedName>
    <definedName name="abs">#REF!</definedName>
    <definedName name="ac" hidden="1">{"'Model'!$A$1:$N$53"}</definedName>
    <definedName name="ac_line1.0_" hidden="1">{#N/A,#N/A,FALSE,"Eff-SSC2"}</definedName>
    <definedName name="ACC">#REF!</definedName>
    <definedName name="Acc.income">"Chart 1"</definedName>
    <definedName name="Acc.Q.1">#REF!</definedName>
    <definedName name="Access_Button" hidden="1">"recSPC1_Sheet9_List"</definedName>
    <definedName name="Access_Button1" hidden="1">"営業費明細一覧_90_List"</definedName>
    <definedName name="AccessDatabase" hidden="1">"G:\Finance\Treasury\Current\Production\LAD Analysis.mdb"</definedName>
    <definedName name="accexpamount1" localSheetId="2">#REF!</definedName>
    <definedName name="accexpamount1">#REF!</definedName>
    <definedName name="Account">#REF!</definedName>
    <definedName name="accounting" hidden="1">{"'Eng (page2)'!$A$1:$D$52"}</definedName>
    <definedName name="accrexpamount1" localSheetId="2">#REF!</definedName>
    <definedName name="accrexpamount1">#REF!</definedName>
    <definedName name="ACCRUALS">#REF!</definedName>
    <definedName name="accrue" hidden="1">{"'Eng (page2)'!$A$1:$D$52"}</definedName>
    <definedName name="Accu.Interest">IF(#REF!="",0,#REF!+#REF!)</definedName>
    <definedName name="Accu.Payment">IF(#REF!="",0,#REF!+#REF!)</definedName>
    <definedName name="ACDesc">#REF!</definedName>
    <definedName name="ACELL">#REF!</definedName>
    <definedName name="ACESS">#REF!</definedName>
    <definedName name="ACHEMICAL">#REF!</definedName>
    <definedName name="ACHENG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on_Reason">#REF!</definedName>
    <definedName name="Actual">#REF!</definedName>
    <definedName name="actual_pick">#REF!</definedName>
    <definedName name="ad">#REF!</definedName>
    <definedName name="adad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ESP">#REF!</definedName>
    <definedName name="adfasdfasdfasdf">#REF!</definedName>
    <definedName name="Adfasds" hidden="1">#REF!</definedName>
    <definedName name="adfdrg" hidden="1">{"'Eng (page2)'!$A$1:$D$52"}</definedName>
    <definedName name="Adjasset">#REF!</definedName>
    <definedName name="ADJlad">#REF!</definedName>
    <definedName name="Adjliab">#REF!</definedName>
    <definedName name="AdjPL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DEPN">#REF!</definedName>
    <definedName name="ADMDEPN2">#REF!</definedName>
    <definedName name="ADMENTER">#REF!</definedName>
    <definedName name="ADMenter2">#REF!</definedName>
    <definedName name="ADMIN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tration_monthly_activity">NA()</definedName>
    <definedName name="ADMINXX">#REF!</definedName>
    <definedName name="ado">#REF!</definedName>
    <definedName name="ADONATION">#REF!</definedName>
    <definedName name="advb">#REF!</definedName>
    <definedName name="adworkcost_inc">#REF!</definedName>
    <definedName name="ADX">#REF!</definedName>
    <definedName name="aeawedafase" hidden="1">#REF!</definedName>
    <definedName name="AENV">#REF!</definedName>
    <definedName name="af">#REF!</definedName>
    <definedName name="AFA">#REF!</definedName>
    <definedName name="afd">#REF!</definedName>
    <definedName name="afda">#REF!</definedName>
    <definedName name="afdwfrw">#REF!</definedName>
    <definedName name="AFINIRE">#REF!</definedName>
    <definedName name="AFL">#REF!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_name">#REF!</definedName>
    <definedName name="AGG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REEN">#REF!</definedName>
    <definedName name="agrfreight1">#REF!</definedName>
    <definedName name="agrfreight2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ba">#REF!</definedName>
    <definedName name="AID">#REF!</definedName>
    <definedName name="AIR12_">#REF!</definedName>
    <definedName name="Airport_Passenger_Mvmt_base_year">NA()</definedName>
    <definedName name="ais">#REF!</definedName>
    <definedName name="AISO">#REF!</definedName>
    <definedName name="ajsl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CTB">#REF!</definedName>
    <definedName name="ALF">#REF!</definedName>
    <definedName name="ALK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10">#REF!</definedName>
    <definedName name="ALLOWANCE12">#REF!</definedName>
    <definedName name="Allowance13">#REF!</definedName>
    <definedName name="ALLOWANCE14">#REF!</definedName>
    <definedName name="ALLOWANCE16">#REF!</definedName>
    <definedName name="ALLOWANCE40">#REF!</definedName>
    <definedName name="ALLOWANCE8">#REF!</definedName>
    <definedName name="altura_gprs">#REF!</definedName>
    <definedName name="altura_gprs_install">#REF!</definedName>
    <definedName name="altura_gprs_num">#REF!</definedName>
    <definedName name="altura_gprs_recur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ra">#REF!</definedName>
    <definedName name="AMD">#REF!</definedName>
    <definedName name="AMEX08">#REF!</definedName>
    <definedName name="amex11">#REF!</definedName>
    <definedName name="AMEXS">#REF!</definedName>
    <definedName name="ammmmmmmmm" hidden="1">{"'Eng (page2)'!$A$1:$D$52"}</definedName>
    <definedName name="AMORT">#REF!</definedName>
    <definedName name="AMOUNT">#REF!</definedName>
    <definedName name="AMOUNT08">#REF!</definedName>
    <definedName name="AMT">#REF!</definedName>
    <definedName name="an">#REF!</definedName>
    <definedName name="ana" hidden="1">{"'Model'!$A$1:$N$53"}</definedName>
    <definedName name="Ana_U_5">#REF!</definedName>
    <definedName name="Analysis_PL" hidden="1">{"'Model'!$A$1:$N$53"}</definedName>
    <definedName name="analysisde1">#REF!</definedName>
    <definedName name="analysisde2">#REF!</definedName>
    <definedName name="ANCDE" hidden="1">#REF!</definedName>
    <definedName name="anchor">#REF!</definedName>
    <definedName name="Annual">#REF!</definedName>
    <definedName name="AnnualHRDegradation">NA()</definedName>
    <definedName name="AnSheetStartDate">#REF!</definedName>
    <definedName name="ANU" hidden="1">{"'Eng (page2)'!$A$1:$D$52"}</definedName>
    <definedName name="Användare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code">#REF!</definedName>
    <definedName name="AP_value">#REF!</definedName>
    <definedName name="APage_Interest">#REF!</definedName>
    <definedName name="APC">#REF!</definedName>
    <definedName name="APM">#REF!</definedName>
    <definedName name="appendix1">#REF!</definedName>
    <definedName name="appendix2_1">#REF!</definedName>
    <definedName name="appendix2_2">#REF!</definedName>
    <definedName name="Approved">#REF!</definedName>
    <definedName name="appx">#REF!</definedName>
    <definedName name="Apr">#REF!</definedName>
    <definedName name="Apr_07">#REF!</definedName>
    <definedName name="Apr_Building">#REF!</definedName>
    <definedName name="AQ" hidden="1">{#N/A,#N/A,FALSE,"BUDGET"}</definedName>
    <definedName name="AQA">#REF!</definedName>
    <definedName name="aqaq" hidden="1">{"cashflow",#N/A,FALSE,"cash flow"}</definedName>
    <definedName name="aqqa">#REF!</definedName>
    <definedName name="AR" hidden="1">{#N/A,#N/A,FALSE,"BUDGET"}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other_co.">#REF!</definedName>
    <definedName name="AR_Pop">#REF!</definedName>
    <definedName name="ar_prev">#REF!</definedName>
    <definedName name="AR_Reference_work_summarize">#REF!</definedName>
    <definedName name="AR_related_co.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CH_LAB">"$#REF!.$#REF!$#REF!"</definedName>
    <definedName name="ARCH_MAT">"$#REF!.$#REF!$#REF!"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MP">#REF!</definedName>
    <definedName name="ARMZ">#REF!</definedName>
    <definedName name="ARRR">#REF!</definedName>
    <definedName name="ARRRRRR">#REF!</definedName>
    <definedName name="art" hidden="1">#REF!</definedName>
    <definedName name="A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_of_month">#REF!</definedName>
    <definedName name="as_of_year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t_Date">#REF!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re" hidden="1">#REF!</definedName>
    <definedName name="asdjfkajdfklajkld" hidden="1">{"'Changes Log'!$A$1:$F$25"}</definedName>
    <definedName name="asdqa">#REF!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fa">#REF!</definedName>
    <definedName name="ASHEETING">#REF!</definedName>
    <definedName name="asi">#REF!</definedName>
    <definedName name="ASIAN">#REF!</definedName>
    <definedName name="ASODA">#REF!</definedName>
    <definedName name="ass" hidden="1">{"revable",#N/A,FALSE,"REVABLE"}</definedName>
    <definedName name="ASSD">#REF!</definedName>
    <definedName name="assdd">#N/A</definedName>
    <definedName name="assdf">#REF!</definedName>
    <definedName name="AssetCode_Building">#REF!</definedName>
    <definedName name="Assets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sssa" hidden="1">{"'Sell_Office'!$C$5:$D$6"}</definedName>
    <definedName name="Asstes">#REF!</definedName>
    <definedName name="Assumption">#REF!</definedName>
    <definedName name="Asubmit_A1">#REF!</definedName>
    <definedName name="ASubmit_a2">#REF!</definedName>
    <definedName name="ASubmit_c1">#REF!</definedName>
    <definedName name="ASubmit_c2">#REF!</definedName>
    <definedName name="ASubmit_c3">#REF!</definedName>
    <definedName name="ASubmit_e1">#REF!</definedName>
    <definedName name="ASubmit_e2">#REF!</definedName>
    <definedName name="ASubmit_e3">#REF!</definedName>
    <definedName name="AT" hidden="1">#REF!</definedName>
    <definedName name="atc" hidden="1">{"'con_010'!$A$1:$AN$63"}</definedName>
    <definedName name="atr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SCHEDULE">#REF!</definedName>
    <definedName name="AUDsimple_curve">#REF!</definedName>
    <definedName name="audusdp">#REF!</definedName>
    <definedName name="audvollp">#REF!</definedName>
    <definedName name="audvolrp">#REF!</definedName>
    <definedName name="Aug">#REF!</definedName>
    <definedName name="Aug_Building">#REF!</definedName>
    <definedName name="aun" hidden="1">{"'Eng (page2)'!$A$1:$D$52"}</definedName>
    <definedName name="AURABOOKMARK1070">#REF!</definedName>
    <definedName name="AuraStyleDefaultsReset" hidden="1">#N/A</definedName>
    <definedName name="AUT">#REF!</definedName>
    <definedName name="AUTOMATIC10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g._net_fixed_assets">#REF!</definedName>
    <definedName name="Avg._net_worth">#REF!</definedName>
    <definedName name="Avg._total_assets">#REF!</definedName>
    <definedName name="AVGPLJUL">NA()</definedName>
    <definedName name="AVVV">#REF!</definedName>
    <definedName name="aw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q31231" hidden="1">#REF!</definedName>
    <definedName name="awewert">IF(#REF!&lt;=5,INDEX(#REF!,(#REF!*5)-4),#REF!)</definedName>
    <definedName name="awps">#REF!</definedName>
    <definedName name="awq" hidden="1">{"'Eng (page2)'!$A$1:$D$52"}</definedName>
    <definedName name="aws">#REF!</definedName>
    <definedName name="awse" hidden="1">{"'Eng (page2)'!$A$1:$D$52"}</definedName>
    <definedName name="AWSrate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ARD">#REF!</definedName>
    <definedName name="AZ">#REF!</definedName>
    <definedName name="B">#REF!</definedName>
    <definedName name="B." hidden="1">{"'Eng (page2)'!$A$1:$D$52"}</definedName>
    <definedName name="B0B1_NA0425" hidden="1">{"'Changes Log'!$A$1:$F$25"}</definedName>
    <definedName name="b1sd2">#REF!</definedName>
    <definedName name="B3X" hidden="1">{"'A1'!$D$4"}</definedName>
    <definedName name="BA">#REF!</definedName>
    <definedName name="BA_F">#REF!</definedName>
    <definedName name="BA_T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laim">#REF!</definedName>
    <definedName name="bads">#REF!</definedName>
    <definedName name="bads_store">#REF!</definedName>
    <definedName name="BAL">#REF!</definedName>
    <definedName name="balance_sheet">#REF!</definedName>
    <definedName name="BalanceSheetDates">#REF!</definedName>
    <definedName name="balancing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2">#REF!</definedName>
    <definedName name="bank">#REF!</definedName>
    <definedName name="BASE">#REF!</definedName>
    <definedName name="BASE_A">#REF!</definedName>
    <definedName name="Basement1" hidden="1">#REF!</definedName>
    <definedName name="Batch_Size">#REF!</definedName>
    <definedName name="bb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{"'Changes Log'!$A$1:$F$25"}</definedName>
    <definedName name="bbbbbbbb" hidden="1">{"'Eng (page2)'!$A$1:$D$52"}</definedName>
    <definedName name="BBL">#REF!</definedName>
    <definedName name="BC">#REF!</definedName>
    <definedName name="BCClaim">#REF!</definedName>
    <definedName name="BCExport">#REF!</definedName>
    <definedName name="bd">#REF!</definedName>
    <definedName name="bdfff">#REF!</definedName>
    <definedName name="BDG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_Balance">-FV([0]!Interest_Rate/12,[0]!Payment_Number-1,-Monthly_Payment,[0]!Loan_Amount)</definedName>
    <definedName name="Beginning_Balance1">-FV([0]!Interest_Rate/12,[0]!Payment_Number-1,-Monthly_Payment,[0]!Loan_Amount)</definedName>
    <definedName name="Beginz">#REF!</definedName>
    <definedName name="BEN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KT_BP_Group">#REF!</definedName>
    <definedName name="BFKT_BP_Reason">#REF!</definedName>
    <definedName name="BFKT_Code">#REF!</definedName>
    <definedName name="BFKT_LandType">#REF!</definedName>
    <definedName name="BFKT_Number">#REF!</definedName>
    <definedName name="BFKT_Region">#REF!</definedName>
    <definedName name="BFKT_Remark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gt_A">#REF!</definedName>
    <definedName name="Bgt_BC">#REF!</definedName>
    <definedName name="Bgt_PBU">#REF!</definedName>
    <definedName name="Bgt_PBU_DTS">#REF!</definedName>
    <definedName name="Bgt_PBU_Others">#REF!</definedName>
    <definedName name="BGTvsACT">#REF!</definedName>
    <definedName name="BI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s">#REF!</definedName>
    <definedName name="BJ56_">#REF!</definedName>
    <definedName name="bk" hidden="1">{"cashflow",#N/A,FALSE,"cash flow"}</definedName>
    <definedName name="BKK915A">#REF!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end_equip">#REF!</definedName>
    <definedName name="blend_install">#REF!</definedName>
    <definedName name="blend_recur">#REF!</definedName>
    <definedName name="bll">Scheduled_Payment+Extra_Payment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sub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">#REF!</definedName>
    <definedName name="BODQ3">#REF!</definedName>
    <definedName name="BODQ3AA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KE_SERVICES_CO_SA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OK">#REF!</definedName>
    <definedName name="BOOK_DEPN_ON_TAX_BASE">NA()</definedName>
    <definedName name="book1" hidden="1">{"'Eng (page2)'!$A$1:$D$52"}</definedName>
    <definedName name="book2" hidden="1">{"'Eng (page2)'!$A$1:$D$52"}</definedName>
    <definedName name="boot_AR">#REF!,#REF!,#REF!</definedName>
    <definedName name="boot_AR_ORD">#REF!,#REF!,#REF!,#REF!</definedName>
    <definedName name="boot_AUC">#REF!,#REF!,#REF!</definedName>
    <definedName name="boot_AUC_ORD">#REF!,#REF!,#REF!,#REF!</definedName>
    <definedName name="boot_CIER">#REF!,#REF!,#REF!,#REF!</definedName>
    <definedName name="boot_IV">#REF!,#REF!,#REF!,#REF!</definedName>
    <definedName name="boot_KS">#REF!,#REF!,#REF!,#REF!</definedName>
    <definedName name="boot_KS_ORD">#REF!,#REF!,#REF!,#REF!</definedName>
    <definedName name="bootstrapping_output">#REF!,#REF!,#REF!,#REF!</definedName>
    <definedName name="BOR">#REF!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P" hidden="1">#REF!</definedName>
    <definedName name="BR">#REF!</definedName>
    <definedName name="Branch">#REF!</definedName>
    <definedName name="Brand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_2">#REF!</definedName>
    <definedName name="BS_BWP">#REF!</definedName>
    <definedName name="BS_F">#REF!</definedName>
    <definedName name="BS_FYP">#REF!</definedName>
    <definedName name="BS_T">#REF!</definedName>
    <definedName name="BS1_">#REF!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2_">#REF!</definedName>
    <definedName name="BS7_A">#REF!</definedName>
    <definedName name="BS7_B">#REF!</definedName>
    <definedName name="BSALE">#REF!</definedName>
    <definedName name="BSB">#REF!</definedName>
    <definedName name="BSDF" hidden="1">{"'Eng (page2)'!$A$1:$D$52"}</definedName>
    <definedName name="BSL_BWP">#REF!</definedName>
    <definedName name="BSL_FYP">#REF!</definedName>
    <definedName name="BSsheet">#REF!</definedName>
    <definedName name="BSworksheet">#REF!</definedName>
    <definedName name="BTGHCM">#REF!</definedName>
    <definedName name="BU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5">#REF!</definedName>
    <definedName name="BUDGETCURRENCYCODE1">#REF!</definedName>
    <definedName name="BUDGETED">#REF!</definedName>
    <definedName name="BUDGETFC">#REF!</definedName>
    <definedName name="BUDGETNAME1">#REF!</definedName>
    <definedName name="BUDGETORG1">#REF!</definedName>
    <definedName name="BUDGET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S1">#REF!</definedName>
    <definedName name="BUILDINGS8">#REF!</definedName>
    <definedName name="BuiltIn_AutoFilter___6">#REF!</definedName>
    <definedName name="BuiltIn_Print_Area">#REF!</definedName>
    <definedName name="BuiltIn_Print_Area___0">#REF!</definedName>
    <definedName name="BuiltIn_Print_Area___0___0___0___0___0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N">#REF!</definedName>
    <definedName name="BUN_5">#REF!</definedName>
    <definedName name="BUN_7">#REF!</definedName>
    <definedName name="BUN_9">#REF!</definedName>
    <definedName name="Button_1">"MAT_PRICE_Sheet1_List"</definedName>
    <definedName name="BUV">#REF!</definedName>
    <definedName name="bvfgdkj">#REF!</definedName>
    <definedName name="BZ" hidden="1">{"'Summary'!$A$5:$H$42"}</definedName>
    <definedName name="C_">#REF!</definedName>
    <definedName name="C_2">#REF!</definedName>
    <definedName name="C_note" hidden="1">{"'Eng (page2)'!$A$1:$D$52"}</definedName>
    <definedName name="CA">#REF!</definedName>
    <definedName name="CAA">#REF!</definedName>
    <definedName name="cad">#REF!</definedName>
    <definedName name="CAE" hidden="1">{"'Eng (page2)'!$A$1:$D$52"}</definedName>
    <definedName name="CAJ" hidden="1">{"AnnualRentRoll",#N/A,FALSE,"RentRoll"}</definedName>
    <definedName name="cal">#REF!</definedName>
    <definedName name="CalcAgencyPrice">#REF!</definedName>
    <definedName name="Calculated_Number_of_Items_to_Test">#REF!</definedName>
    <definedName name="calculations1">#REF!</definedName>
    <definedName name="CamelotCase">#REF!</definedName>
    <definedName name="Can_testing_be_expanded?">#REF!</definedName>
    <definedName name="Cap_Furnace">#REF!</definedName>
    <definedName name="CAPACITYDISPLAY">#REF!</definedName>
    <definedName name="CapData">#REF!</definedName>
    <definedName name="CapEm">#REF!</definedName>
    <definedName name="CAPEX_ITEM">#REF!</definedName>
    <definedName name="CAPEX_PROFILE">#REF!</definedName>
    <definedName name="CAPEX_QUARTER">#REF!</definedName>
    <definedName name="capexassumpt1">#REF!</definedName>
    <definedName name="capexoassumpt1">#REF!</definedName>
    <definedName name="capexprofile1">#REF!</definedName>
    <definedName name="capexprofilee1">#REF!</definedName>
    <definedName name="CapexTotals">#REF!</definedName>
    <definedName name="capital">#REF!</definedName>
    <definedName name="Capital_expenditures">#REF!</definedName>
    <definedName name="CAPITALISE">#REF!</definedName>
    <definedName name="Capitalization">#REF!</definedName>
    <definedName name="Capitalization_plus_ST_debt">#REF!</definedName>
    <definedName name="CapRep">#REF!</definedName>
    <definedName name="Capture_rate_table">NA()</definedName>
    <definedName name="card">#REF!</definedName>
    <definedName name="cas">#REF!</definedName>
    <definedName name="case">#REF!</definedName>
    <definedName name="Case1">#REF!</definedName>
    <definedName name="Case2">#REF!</definedName>
    <definedName name="Case3">#REF!</definedName>
    <definedName name="CaseNum">#REF!</definedName>
    <definedName name="casenumber1">#REF!</definedName>
    <definedName name="cash" hidden="1">{"'Eng (page2)'!$A$1:$D$52"}</definedName>
    <definedName name="CASH_1">NA()</definedName>
    <definedName name="CASH_2">NA()</definedName>
    <definedName name="CASH_3">NA()</definedName>
    <definedName name="Cash_deposits">#REF!</definedName>
    <definedName name="Cash_dividend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2" hidden="1">{"'Eng (page2)'!$A$1:$D$52"}</definedName>
    <definedName name="CASHFLOW">#REF!</definedName>
    <definedName name="cashflows">#REF!</definedName>
    <definedName name="cat" hidden="1">{"'Eng (page2)'!$A$1:$D$52"}</definedName>
    <definedName name="Category">#REF!</definedName>
    <definedName name="CATotals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b">#REF!</definedName>
    <definedName name="cc" hidden="1">{"'Eng (page2)'!$A$1:$D$52"}</definedName>
    <definedName name="CC_ADM">#REF!</definedName>
    <definedName name="CC_CCD">#REF!</definedName>
    <definedName name="CC_MKT">#REF!</definedName>
    <definedName name="cc_note">#REF!</definedName>
    <definedName name="CC_SCM">#REF!,#REF!</definedName>
    <definedName name="CC_Supply">#REF!</definedName>
    <definedName name="ccc" hidden="1">{"PRINT_EST",#N/A,FALSE,"ESTMON"}</definedName>
    <definedName name="cccc" hidden="1">#REF!</definedName>
    <definedName name="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#REF!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m102t">#REF!</definedName>
    <definedName name="cc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dunov98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 hidden="1">{#N/A,#N/A,FALSE,"Variables";#N/A,#N/A,FALSE,"NPV Cashflows NZ$";#N/A,#N/A,FALSE,"Cashflows NZ$"}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TRADING_GOODS">#REF!,#REF!,#REF!,#REF!,#REF!</definedName>
    <definedName name="CF2_1">#REF!</definedName>
    <definedName name="CF2_2">#REF!</definedName>
    <definedName name="cfdeq" hidden="1">{"'Eng (page2)'!$A$1:$D$52"}</definedName>
    <definedName name="cfdxc">#REF!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P">#REF!</definedName>
    <definedName name="cfsdfas">#REF!</definedName>
    <definedName name="CFsl" hidden="1">{"'Eng (page2)'!$A$1:$D$52"}</definedName>
    <definedName name="cfxc">#REF!</definedName>
    <definedName name="cg">#REF!</definedName>
    <definedName name="cghjto7ify7u" hidden="1">{"revsale",#N/A,FALSE,"REV-ยุพดี"}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rgeable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ing">#REF!</definedName>
    <definedName name="Chemist" hidden="1">{#N/A,#N/A,FALSE,"Eff-SSC2"}</definedName>
    <definedName name="CHEXX">#REF!</definedName>
    <definedName name="Chiangmai_airline1">#REF!</definedName>
    <definedName name="Chief">#REF!</definedName>
    <definedName name="chilled" hidden="1">{"'Eng (page2)'!$A$1:$D$52"}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tikarn" hidden="1">{#N/A,#N/A,FALSE,"Eff-SSC2"}</definedName>
    <definedName name="CID">#REF!</definedName>
    <definedName name="cir">#REF!</definedName>
    <definedName name="cisco_uplift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sdkko" hidden="1">{"'Eng (page2)'!$A$1:$D$52"}</definedName>
    <definedName name="CM">#REF!</definedName>
    <definedName name="CMCE">#REF!</definedName>
    <definedName name="cmd">#REF!</definedName>
    <definedName name="cmdkqfr" hidden="1">{"'Eng (page2)'!$A$1:$D$52"}</definedName>
    <definedName name="cmfd">#REF!</definedName>
    <definedName name="cmfv">#REF!,#REF!,#REF!,#REF!,#REF!,#REF!,#REF!,#REF!,#REF!,#REF!,#REF!,#REF!,#REF!,#REF!,#REF!,#REF!,#REF!</definedName>
    <definedName name="cmv">#REF!,#REF!,#REF!,#REF!,#REF!,#REF!,#REF!,#REF!,#REF!,#REF!,#REF!,#REF!,#REF!,#REF!,#REF!,#REF!,#REF!,#REF!,#REF!</definedName>
    <definedName name="cnf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de" hidden="1">#REF!</definedName>
    <definedName name="Code_Cls">#REF!</definedName>
    <definedName name="Code_No.">#REF!</definedName>
    <definedName name="code_sale2">#REF!</definedName>
    <definedName name="CodeAsset">#REF!</definedName>
    <definedName name="CODES">#REF!</definedName>
    <definedName name="CoDesc">#REF!</definedName>
    <definedName name="COG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binedStartU">#REF!</definedName>
    <definedName name="CommentBox10c">#REF!</definedName>
    <definedName name="CommentBox10g">#REF!</definedName>
    <definedName name="CommentBox11a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3">#REF!</definedName>
    <definedName name="CommentBox30c">#REF!</definedName>
    <definedName name="CommentBox30e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ISION">#REF!</definedName>
    <definedName name="Commission">#REF!</definedName>
    <definedName name="COMMPAI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Q">#REF!</definedName>
    <definedName name="COMPARE">#REF!</definedName>
    <definedName name="Compare3" hidden="1">{"'Changes Log'!$A$1:$F$25"}</definedName>
    <definedName name="CompName" localSheetId="2">#REF!</definedName>
    <definedName name="CompName">#REF!</definedName>
    <definedName name="computer">#REF!</definedName>
    <definedName name="COMPUTER40">#REF!</definedName>
    <definedName name="Con" hidden="1">{"'Eng (page2)'!$A$1:$D$52"}</definedName>
    <definedName name="CONDO">#REF!</definedName>
    <definedName name="config" hidden="1">{"'Eng (page2)'!$A$1:$D$52"}</definedName>
    <definedName name="Confirm" hidden="1">{"'Model'!$A$1:$N$53"}</definedName>
    <definedName name="Cons_">#REF!</definedName>
    <definedName name="ConsoBS">#REF!</definedName>
    <definedName name="ConsoPL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IN">#REF!</definedName>
    <definedName name="Contract_Range_1">#REF!</definedName>
    <definedName name="contract_Range_11">#REF!</definedName>
    <definedName name="ContractedHR">NA()</definedName>
    <definedName name="control">#REF!</definedName>
    <definedName name="Conventions">#REF!</definedName>
    <definedName name="Conversion" hidden="1">{"'Eng (page2)'!$A$1:$D$52"}</definedName>
    <definedName name="COOLXX">#REF!</definedName>
    <definedName name="COPY_YTD">#N/A</definedName>
    <definedName name="COR">NA()</definedName>
    <definedName name="COR_1">NA()</definedName>
    <definedName name="COR_2">NA()</definedName>
    <definedName name="COR_3">NA()</definedName>
    <definedName name="corner_goods">#REF!</definedName>
    <definedName name="corner_paster">#REF!</definedName>
    <definedName name="CORP">#REF!</definedName>
    <definedName name="cost">#REF!</definedName>
    <definedName name="cost_lab">#REF!</definedName>
    <definedName name="cost_mat">#REF!</definedName>
    <definedName name="Cost_of_goods_sold">#REF!</definedName>
    <definedName name="cost_per_unit">#REF!</definedName>
    <definedName name="cost1">#REF!</definedName>
    <definedName name="cost2">#REF!</definedName>
    <definedName name="Cost3">#REF!</definedName>
    <definedName name="COSTI9_P">#REF!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oy_cell">#REF!</definedName>
    <definedName name="Coy_name">#REF!</definedName>
    <definedName name="cpi">NA()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edit">#REF!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a" hidden="1">{"'Model'!$A$1:$N$53"}</definedName>
    <definedName name="CSC">#REF!</definedName>
    <definedName name="cscamex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oe">#REF!</definedName>
    <definedName name="CSRs">#REF!</definedName>
    <definedName name="CTI_TOWER_FL.18__191_54_57RATCHADAPISEK_RD.__KHLONG_TOEI__BKK_10110">#REF!</definedName>
    <definedName name="CtnAmortEnd">NA()</definedName>
    <definedName name="CtnEndDate">#REF!</definedName>
    <definedName name="CtnIntOnlyEnd">NA()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#REF!</definedName>
    <definedName name="CUR">#REF!</definedName>
    <definedName name="Cur_AccDepre_Building">#REF!</definedName>
    <definedName name="cur_date">#REF!</definedName>
    <definedName name="Cur_NBV_Building">#REF!</definedName>
    <definedName name="CUR_SUM">#REF!</definedName>
    <definedName name="CurAsst">#REF!</definedName>
    <definedName name="curdisplay1">#REF!</definedName>
    <definedName name="CurLia">#REF!</definedName>
    <definedName name="curmult1">#REF!</definedName>
    <definedName name="Curr">#REF!</definedName>
    <definedName name="Currency" localSheetId="2">#REF!</definedName>
    <definedName name="Currency">#REF!</definedName>
    <definedName name="currency1">#REF!</definedName>
    <definedName name="Current">#REF!</definedName>
    <definedName name="Current_Assets">#REF!</definedName>
    <definedName name="Current_investments_fixed_deposits">#REF!</definedName>
    <definedName name="CurrentScenario">#REF!</definedName>
    <definedName name="CurrentYA">#REF!</definedName>
    <definedName name="CurrYA">#REF!</definedName>
    <definedName name="CUS_NAME">#REF!</definedName>
    <definedName name="CUSTOMER">#REF!</definedName>
    <definedName name="Customer_Optional_Field_Values">#REF!</definedName>
    <definedName name="CUSTOMERS">#REF!</definedName>
    <definedName name="cut" hidden="1">{"'Eng (page2)'!$A$1:$D$52"}</definedName>
    <definedName name="CUTTOMER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">#REF!</definedName>
    <definedName name="CWIPApr04">NA()</definedName>
    <definedName name="cwkodkoc" hidden="1">{"'Eng (page2)'!$A$1:$D$52"}</definedName>
    <definedName name="cxvb">#REF!</definedName>
    <definedName name="cxxx">#REF!</definedName>
    <definedName name="cxzs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B12_">#REF!</definedName>
    <definedName name="D_Purchased_Vehicles">#REF!</definedName>
    <definedName name="D14401_">#N/A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">#REF!</definedName>
    <definedName name="DAILYMAC">#REF!</definedName>
    <definedName name="dailyrecord">#REF!</definedName>
    <definedName name="dailyrecord2006">#REF!</definedName>
    <definedName name="dairyrecord2">#REF!</definedName>
    <definedName name="dakewhrleh">#REF!</definedName>
    <definedName name="dang">#REF!,#REF!,#REF!,#REF!,#REF!,#REF!,#REF!,#REF!,#REF!,#REF!,#REF!,#REF!,#REF!,#REF!,#REF!,#REF!,#REF!</definedName>
    <definedName name="dao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Graph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ข้อมูลดิบ">#REF!</definedName>
    <definedName name="Data04">#REF!</definedName>
    <definedName name="data1" hidden="1">#REF!</definedName>
    <definedName name="data10">#REF!</definedName>
    <definedName name="DATA11">#REF!</definedName>
    <definedName name="DATA12">#REF!</definedName>
    <definedName name="DATA2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tabell">#REF!</definedName>
    <definedName name="Date">"Date"</definedName>
    <definedName name="date_f">#REF!</definedName>
    <definedName name="date_t">#REF!</definedName>
    <definedName name="datenet" localSheetId="2">#REF!</definedName>
    <definedName name="datenet">#REF!</definedName>
    <definedName name="datep">#REF!</definedName>
    <definedName name="dates">#REF!</definedName>
    <definedName name="DATI">#REF!</definedName>
    <definedName name="DATtor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_Count">#REF!</definedName>
    <definedName name="DAYS">#REF!</definedName>
    <definedName name="DB">#REF!</definedName>
    <definedName name="DB_ben">#REF!</definedName>
    <definedName name="DBfactor">#REF!</definedName>
    <definedName name="DBNAME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bonus">#REF!,#REF!,#REF!,#REF!,#REF!,#REF!,#REF!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เพลินจิต">#REF!,#REF!,#REF!,#REF!,#REF!,#REF!,#REF!,#REF!,#REF!,#REF!,#REF!,#REF!,#REF!,#REF!,#REF!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hidden="1">{"'Eng (page2)'!$A$1:$D$52"}</definedName>
    <definedName name="DD_Curr">#REF!</definedName>
    <definedName name="dda">#REF!</definedName>
    <definedName name="ddaaaww">#REF!</definedName>
    <definedName name="ddd" hidden="1">{#N/A,#N/A,FALSE,"Cashflow"}</definedName>
    <definedName name="ddd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ddddd">#REF!</definedName>
    <definedName name="dddddd" hidden="1">{"'Eng (page2)'!$A$1:$D$52"}</definedName>
    <definedName name="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it">#REF!</definedName>
    <definedName name="Debits">#REF!</definedName>
    <definedName name="Debt">#REF!</definedName>
    <definedName name="Debt_arrangement_fee">NA()</definedName>
    <definedName name="Deburring" hidden="1">#REF!</definedName>
    <definedName name="Dec">#REF!</definedName>
    <definedName name="Dec_Building">#REF!</definedName>
    <definedName name="DECS">#REF!</definedName>
    <definedName name="DED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amount1">#REF!</definedName>
    <definedName name="Defect_Name">OFFSET(#REF!,1,0,COUNTA(#REF!),1)</definedName>
    <definedName name="Defect_Percent">OFFSET(#REF!,1,2,COUNTA(#REF!),1)</definedName>
    <definedName name="Defect_Total">OFFSET(#REF!,1,1,COUNTA(#REF!),1)</definedName>
    <definedName name="DeferDetails">#REF!</definedName>
    <definedName name="deferformula">#REF!</definedName>
    <definedName name="deferincome" hidden="1">{"'Sell_Office'!$C$5:$D$6"}</definedName>
    <definedName name="defs" hidden="1">{"'Eng (page2)'!$A$1:$D$52"}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NTAL">#REF!</definedName>
    <definedName name="DEP">NA()</definedName>
    <definedName name="DEP_1">NA()</definedName>
    <definedName name="DEP_2">NA()</definedName>
    <definedName name="DEP_3">NA()</definedName>
    <definedName name="DEPARTMENT">#REF!</definedName>
    <definedName name="DEPN">#REF!</definedName>
    <definedName name="DEPNADM">#REF!</definedName>
    <definedName name="depne">#REF!</definedName>
    <definedName name="depnf">#REF!</definedName>
    <definedName name="DEPNMFG">#REF!</definedName>
    <definedName name="Depr">#REF!</definedName>
    <definedName name="Depre">#REF!</definedName>
    <definedName name="Depre_Building">#REF!</definedName>
    <definedName name="DepreAdm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SAA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rty">#REF!</definedName>
    <definedName name="des">#REF!</definedName>
    <definedName name="desc">#REF!</definedName>
    <definedName name="description">#REF!</definedName>
    <definedName name="DESPXX">#REF!</definedName>
    <definedName name="DET" hidden="1">{#N/A,#N/A,FALSE,"MAIN";#N/A,#N/A,FALSE,"ACTvsBUD"}</definedName>
    <definedName name="deta53" hidden="1">{"AnnualRentRoll",#N/A,FALSE,"RentRoll"}</definedName>
    <definedName name="DETAIL">#REF!</definedName>
    <definedName name="detail_hr">#REF!</definedName>
    <definedName name="DETAILA" hidden="1">#REF!</definedName>
    <definedName name="DEWSLDW" hidden="1">{#N/A,#N/A,TRUE,"SUM";#N/A,#N/A,TRUE,"EE";#N/A,#N/A,TRUE,"AC";#N/A,#N/A,TRUE,"SN"}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f">#REF!</definedName>
    <definedName name="dfe" hidden="1">{"'Eng (page2)'!$A$1:$D$52"}</definedName>
    <definedName name="dfep" hidden="1">{"'Eng (page2)'!$A$1:$D$52"}</definedName>
    <definedName name="dfesdff">#REF!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>#REF!,#REF!,#REF!,#REF!,#REF!,#REF!,#REF!,#REF!,#REF!,#REF!,#REF!,#REF!,#REF!,#REF!,#REF!</definedName>
    <definedName name="dfgf" hidden="1">{#N/A,#N/A,FALSE,"PM1";#N/A,#N/A,FALSE,"PM2";#N/A,#N/A,FALSE,"PM3";#N/A,#N/A,FALSE,"PM4";#N/A,#N/A,FALSE,"PM5";#N/A,#N/A,FALSE,"PM6";#N/A,#N/A,FALSE,"CM1"}</definedName>
    <definedName name="dfgh1">#REF!</definedName>
    <definedName name="dfgllk">#REF!</definedName>
    <definedName name="dfh">#REF!</definedName>
    <definedName name="dfkfjsdjfd" hidden="1">{"'Eng (page2)'!$A$1:$D$52"}</definedName>
    <definedName name="DFKLJSDFL" hidden="1">{"'Changes Log'!$A$1:$F$25"}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>#REF!</definedName>
    <definedName name="dfsdfsf" hidden="1">{"'Changes Log'!$A$1:$F$25"}</definedName>
    <definedName name="dfsfs">#REF!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" hidden="1">{#N/A,#N/A,FALSE,"Comp"}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dg">#REF!</definedName>
    <definedName name="dgsfdgsgfdgfgdfgdf" hidden="1">#REF!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al_equip">#REF!</definedName>
    <definedName name="dial_equip_bdc">#REF!</definedName>
    <definedName name="dial_equip_pdc">#REF!</definedName>
    <definedName name="dial_install">#REF!</definedName>
    <definedName name="dial_num">#REF!</definedName>
    <definedName name="dial_recur">#REF!</definedName>
    <definedName name="DICEMBRE">#REF!</definedName>
    <definedName name="DIG1AA">#REF!</definedName>
    <definedName name="DIG1XX">#REF!</definedName>
    <definedName name="DIG2AA">#REF!</definedName>
    <definedName name="DIG2XX">#REF!</definedName>
    <definedName name="Direc">#REF!</definedName>
    <definedName name="DirectLaborCAN">#REF!,#REF!,#REF!,#REF!</definedName>
    <definedName name="dis">#REF!</definedName>
    <definedName name="DISC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">#REF!,#REF!,#REF!,#REF!,#REF!</definedName>
    <definedName name="Discount_Rate">#REF!</definedName>
    <definedName name="DISCOUNT99">#REF!</definedName>
    <definedName name="DISCOUNTRATE">#REF!</definedName>
    <definedName name="DISFF14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T16">#REF!</definedName>
    <definedName name="dItemsToTest">#REF!</definedName>
    <definedName name="Div">#REF!</definedName>
    <definedName name="DIV1_F">#REF!</definedName>
    <definedName name="DIV1_T">#REF!</definedName>
    <definedName name="DIV10_F">#REF!</definedName>
    <definedName name="DIV10_T">#REF!</definedName>
    <definedName name="DIV2_F">#REF!</definedName>
    <definedName name="DIV2_T">#REF!</definedName>
    <definedName name="DIV3_F">#REF!</definedName>
    <definedName name="DIV3_T">#REF!</definedName>
    <definedName name="DIV4_F">#REF!</definedName>
    <definedName name="DIV4_T">#REF!</definedName>
    <definedName name="DIV5_F">#REF!</definedName>
    <definedName name="DIV5_T">#REF!</definedName>
    <definedName name="DIV6_F">#REF!</definedName>
    <definedName name="DIV6_T">#REF!</definedName>
    <definedName name="DIV7_F">#REF!</definedName>
    <definedName name="DIV7_T">#REF!</definedName>
    <definedName name="DIV8_F">#REF!</definedName>
    <definedName name="DIV8_T">#REF!</definedName>
    <definedName name="DIV9_F">#REF!</definedName>
    <definedName name="DIV9_T">#REF!</definedName>
    <definedName name="Dividend_submitted_to_Profit_Constraint_?">#REF!</definedName>
    <definedName name="Dividends">#REF!</definedName>
    <definedName name="division_code">#REF!</definedName>
    <definedName name="DIVISW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il">#N/A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">#REF!</definedName>
    <definedName name="DM2AA">#REF!</definedName>
    <definedName name="DM2XX">#REF!</definedName>
    <definedName name="DMD">#REF!</definedName>
    <definedName name="dName">#REF!</definedName>
    <definedName name="dog">#REF!</definedName>
    <definedName name="Domestic_base_Pass_mvmts">NA()</definedName>
    <definedName name="Domestic_journeys_per_pass">NA()</definedName>
    <definedName name="DONATION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">#REF!</definedName>
    <definedName name="DOV">#REF!</definedName>
    <definedName name="DOWN">#REF!</definedName>
    <definedName name="down_180">#REF!</definedName>
    <definedName name="down_181">#REF!</definedName>
    <definedName name="DPL3Q">#REF!</definedName>
    <definedName name="DPL3QAA">#REF!</definedName>
    <definedName name="DPL3Qytd">#REF!</definedName>
    <definedName name="DPL3Qytd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FE4" hidden="1">{"'Eng (page2)'!$A$1:$D$52"}</definedName>
    <definedName name="drgs">#REF!</definedName>
    <definedName name="DropDown1a">#REF!</definedName>
    <definedName name="Dropdown1b">#REF!</definedName>
    <definedName name="Dropdown2b">#REF!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">#REF!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xgch">#REF!</definedName>
    <definedName name="DSG">#REF!</definedName>
    <definedName name="DSJKLDE" hidden="1">{#N/A,#N/A,TRUE,"SUM";#N/A,#N/A,TRUE,"EE";#N/A,#N/A,TRUE,"AC";#N/A,#N/A,TRUE,"SN"}</definedName>
    <definedName name="dskipl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inetynine">#REF!,#REF!,#REF!,#REF!,#REF!,#REF!</definedName>
    <definedName name="DSP">#REF!</definedName>
    <definedName name="DStwok">#REF!,#REF!,#REF!,#REF!,#REF!,#REF!</definedName>
    <definedName name="dswqwa" hidden="1">#REF!</definedName>
    <definedName name="DSyeartwok">#REF!,#REF!,#REF!,#REF!,#REF!</definedName>
    <definedName name="dt">IF(#REF!&lt;=5,INDEX(#REF!,(#REF!*5)-4),#REF!)</definedName>
    <definedName name="dtest">#REF!,#REF!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mppr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vsfgerg">#N/A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www">#REF!</definedName>
    <definedName name="DWU">#REF!</definedName>
    <definedName name="DWUFC">#REF!</definedName>
    <definedName name="DWUFEB">#REF!</definedName>
    <definedName name="DWUFEB2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I2">#REF!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asr">#REF!</definedName>
    <definedName name="EBIDA">#REF!</definedName>
    <definedName name="EBIT">#REF!</definedName>
    <definedName name="econassumpt1">#REF!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rfg">#REF!</definedName>
    <definedName name="edscng">#REF!</definedName>
    <definedName name="EDW" hidden="1">{"'Model'!$A$1:$N$53"}</definedName>
    <definedName name="edwrf">#REF!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c">#REF!</definedName>
    <definedName name="eedss">#REF!</definedName>
    <definedName name="eee" hidden="1">{#N/A,#N/A,FALSE,"Cashflow"}</definedName>
    <definedName name="eeee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#REF!</definedName>
    <definedName name="eews" hidden="1">{"'Eng (page2)'!$A$1:$D$52"}</definedName>
    <definedName name="eey">#REF!</definedName>
    <definedName name="EF10_">#REF!</definedName>
    <definedName name="EF12_">#REF!</definedName>
    <definedName name="efefef" hidden="1">{"'Model'!$A$1:$N$53"}</definedName>
    <definedName name="effds">#REF!</definedName>
    <definedName name="EFFTAA">#REF!</definedName>
    <definedName name="EFFXX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E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enRappPath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GHT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jds">#REF!</definedName>
    <definedName name="EK">#REF!</definedName>
    <definedName name="Ele">#REF!</definedName>
    <definedName name="ELEC">#REF!</definedName>
    <definedName name="ELEC3">#REF!</definedName>
    <definedName name="ELECAA">#REF!</definedName>
    <definedName name="ELECT2">#REF!</definedName>
    <definedName name="ELECTRICAL">#REF!</definedName>
    <definedName name="ELECTRICAL16">#REF!</definedName>
    <definedName name="ELECTRICAL2">#REF!</definedName>
    <definedName name="electunittab1">#REF!</definedName>
    <definedName name="ELECUNIT_BAHT">#REF!</definedName>
    <definedName name="ELECUNITPRICE">#REF!</definedName>
    <definedName name="ELEMENT__Sanitary_System">#REF!</definedName>
    <definedName name="ELEXX">#REF!</definedName>
    <definedName name="emal">#REF!</definedName>
    <definedName name="EMEAL">#REF!</definedName>
    <definedName name="END">#REF!</definedName>
    <definedName name="End.Balance">IF(#REF!-#REF!&lt;1,0,#REF!-#REF!)</definedName>
    <definedName name="End_Bal">#REF!</definedName>
    <definedName name="End_date">#REF!</definedName>
    <definedName name="End_date_of_operation">#REF!</definedName>
    <definedName name="endDate">#REF!</definedName>
    <definedName name="endidex1">#REF!</definedName>
    <definedName name="endindexquarter1">#REF!</definedName>
    <definedName name="Ending">-FV([0]!Interest_Rate/12,[0]!Payment_Number,-Monthly_Payment,[0]!Loan_Amount)</definedName>
    <definedName name="Ending_Balance">-FV([0]!Interest_Rate/12,[0]!Payment_Number,-Monthly_Payment,[0]!Loan_Amount)</definedName>
    <definedName name="ENG">#REF!</definedName>
    <definedName name="ENT_GIFT">#REF!</definedName>
    <definedName name="ENTER">#REF!</definedName>
    <definedName name="Enter_Number_of_Items_Actually_Tested">#REF!</definedName>
    <definedName name="ENTERTAINMENT">#REF!</definedName>
    <definedName name="ENVAA">#REF!</definedName>
    <definedName name="ENVDXX">#REF!</definedName>
    <definedName name="EP">#REF!</definedName>
    <definedName name="EPMWorkbookOptions_1" hidden="1">"uUIAAB|LCAAAAAAABADtnFtvokAUx9832e9gfFdAwEtD3SilLYlcAthu0zQGZGzJKrADre233|GigtJWW9cI8mLIzJkzw4/zn8OMAPPrdTatvADoWY59XiXqeLUC7LFjWvbjefXZn9SIZvVX9|cP5taBfwzH|SO5PjL1Kqid7Z29etZ59cn33TMMm8/n9TlZd|Aj1sBxAvstDNTxE5jpNcv2fN0eg|qylfl5qyrqtVJhWMe2wTjoU3PYZwiB7d9"</definedName>
    <definedName name="EPMWorkbookOptions_10" hidden="1">"eNYhksKgz/7GBolQlshj1zlp/Dh06vC|6fARcwGFHNpUPX4t6Z/E/h6adtDVieWAraUwUUFIRzeHMrREcmnfAGgHS90gUr/JHHk1NIH8ErwZTjAWNeRjFqxSQQ405KAFBCcjpMkocKu1h2aAMiKp3TEXtWmrLaMpWpupVDr/|r6AJzD1TsTUjdE0RW3NBVJKYgLaYePKa2mH1ZUFaHHA1RJHDywxRRHj4eEVP6ma8/BaHaglYfmsDFpCsJJP1FB"</definedName>
    <definedName name="EPMWorkbookOptions_11" hidden="1">"4eDmUR4OEBD8/uy2|ZeksPhF/dB7nZPO3yW7GhgI8HfDxJfYCPB3w8y6gseJr18h0cvsKD5TsyICqBBZHA1QMLIh2dqAc4I8HFAs7IY7OT0OIqYNRIXE0k|j6xxfyqIkfBBT/7dutwY5Q8zJMsuAKeDT7NzvRwFBZciQWCiybaTg1JT|Ki4dCTAC6abAh7IhcNh5YEcNGEURm4aKDw/SIQqr0v2qkhJ/3V3lmhKRibzlR1z3KJc6kgVFhnKVFAy"</definedName>
    <definedName name="EPMWorkbookOptions_12" hidden="1">"oXzXb0LPAi8aiM5/KoL2kjQRka1kZsUkfNC4t36t|AFzUkVkbGhgCISFJFJfYAiEhSRyyiq9TughQT9Du1f|0EDCR/7j0xRqOi9fvagojflnIXS1SuBRMs04zvUpqGLlTLzn1JJIwMuEZJ5DOWrY4EgNIu2U0NSKNe8FghCM4oJC|WaE84eCM2o5iyUa14/eSDlWbbTQlOoURwPhBrFK|3UEBVqFJNkLNQonkedt1qSEbqmiANBLQniwKNmLhQo"</definedName>
    <definedName name="EPMWorkbookOptions_13" hidden="1">"jgdCgeKVdlqYCvV4I4FQj3fZTgs/oQTtaiDIrCPtnMmsoxstd/XgayYaemj6rDv6BDlzoWx82yxMGSPbC/rUnbb9Cy1kuaubZ7GPrvez57o/MTX9GYqL6PWGePzbYH7Sao3pF9sb2b0xaiHvx3sPa9v//ee9W30SgvE/LmCAChYRAQA="</definedName>
    <definedName name="EPMWorkbookOptions_2" hidden="1">"YYB5WpqovdF|PS1G5qM9A1NuyJx/M3GdohV0NPQBlCCYA|RuDOhpQtTu6lIVRX2bFWwIf3ceNxq5tWOZZG8dxzNNdzHDH2MPonpXF0QV3g44E3XadOYDocKJPPfDAYEHfq5H0XHdqjfUEta1HtPCR9pIojk|0K/REWbrllLW|I0IraBXs3apryzSBfWHNgO2FI33fdDVKL2WDrNQnZ770wTpTB3Z9|AwYLKPio6bhWWS03Di7uCGKAh|8|pf6iw"</definedName>
    <definedName name="EPMWorkbookOptions_3" hidden="1">"MtH40rvBRR4426LdpfWtDzEwPIrl9ztBzl|4C2tUraDW3r7zMIz7zHstJQ1Bgsq/IjHxFxpGUaJ8g2kXCQdS3CthI0AeziDBYdZHr33Kn|JkPHBdB/6xJ0k54AY1KjmyZVoxqTTq1NA1DDddCgTKNFtQwy6DndKsPxQPd8FUyRrIEpgJmBZqcMs3RQZhogk6h9AtN9DPGhfi/3FE7Urgl0KKCpByl3w/odr9cWgDocP72tTCtoKjyzrel5NQib6"</definedName>
    <definedName name="EPMWorkbookOptions_4" hidden="1">"pp|Pr6w27VlsM/Od49AREnk8g6EwbaJpIQY/p9whYDwSLuTua|LF8cplIa21y5RQO2uOKIYDXQbJ768h|regEQFecdxRModXvCapvT4wZeFS5I0TVHU9sJtFFC4S4zpNMOL8jD30bpvKJqk9Qa5vx05Hg33e1/WbrNF4O12a3vtksXTbr|XDk9VOVnFrqMIlVrCiGAM5KsSRYTi|o4vUUQo2H7ub86PJ5OxPY27kpS77ywim02S3GEVSRUvoS0o"</definedName>
    <definedName name="EPMWorkbookOptions_5" hidden="1">"xismVhue7iSeZtHv553DEWlVUjUWzYLBrvzB9mvpAqp1yXGVWBqnfu|VBSXItmh|x1n0Q7K3Ik2VdNJ0Yi40kfvF9b7JFGG7/79oSQ1|807meJIiJ8gjWVJ5jZfEA6bFZvHSYpJkuSmxBZYiTHHHJeTv/Z25s4hbxRRx/N9dKeCPkJTi3at4RY3XvrGJtLN02wWUbshwba9TFvMepPvEQeBEs|SR4kGWPFILrJNdiL8TH7nfsjmeJHc1GF0p0lA"</definedName>
    <definedName name="EPMWorkbookOptions_6" hidden="1">"|YJrrFC/NLSiWd6ifICnvUPcpXkXW2KGC4LKHvE0lCvi4e4Jk9B/fgC3DNHOYXwhTlbsSuIO|kEEU8KnumGIBU8zxRKrGC4fcqyN2eYZZBx2j06E6NdMwyBpFE|2aMWnpNb1pkkaHpBuNiXkEYRogTMdoAyfoOn6ya9xMIES9EMrdKxOqjrdKIGkg7RJIAghZDNUcT74TuJ46VDj1kDmvgM/|LzBGSweZU3jpgi8XEDsZpUaTbcRgWe/3p0oX5s"</definedName>
    <definedName name="EPMWorkbookOptions_7" hidden="1">"jb5icPkoWbn0lgFDCBwHuSbMkFdvxae7osNGOnQIeBT8lW9ReweIl|vTi0XXwOAoWmH1JcWG9WpO3nZnzRGN670aGlG1MgAPi48rBR/vPHym38|YnuP1uReTO5QgAA"</definedName>
    <definedName name="EPMWorkbookOptions_8" hidden="1">"J8/tmbDQ|q6/wG63s4G304AAA=="</definedName>
    <definedName name="EPMWorkbookOptions_9" hidden="1">"zJezvQTy7oOmZ|6HqmDrJw8KYFFMWDPLskIclr8ydfgakQIFBzYCivL0NIUkdpGW2ei6d30tXecHvV45L1XEq3xveGnn7eqg3LsuV0ql4YCGjIXiCalQQPGEtGEy4MHeRTTFSK6mGUqZ908SBUQqcHFTTBITocoHJvTMZqew7nEosAPrHlj3drbuBX8FC6dqDe3|pMa96ED|Ytvb4E0CGxPYmGL7npeNCfwpJHl6gJoabCkgIaZdhLiz4p/De2Y"</definedName>
    <definedName name="eqq" hidden="1">{"cashflow",#N/A,FALSE,"cash flow"}</definedName>
    <definedName name="equipment10">#REF!</definedName>
    <definedName name="equipment12">#REF!</definedName>
    <definedName name="Equity">#REF!</definedName>
    <definedName name="Equity_Underwriting_Fee">NA()</definedName>
    <definedName name="er" hidden="1">{"'Eng (page2)'!$A$1:$D$52"}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>NA()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OS">#REF!</definedName>
    <definedName name="esrt">#REF!</definedName>
    <definedName name="essf">#REF!</definedName>
    <definedName name="Est_rental2004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her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ty">#REF!</definedName>
    <definedName name="eur">#REF!</definedName>
    <definedName name="Euro">#REF!</definedName>
    <definedName name="euroexcr">#REF!</definedName>
    <definedName name="euroexcr2">#REF!</definedName>
    <definedName name="EV__LASTREFTIME__" hidden="1">38924.6922106482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0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Criteria">#N/A</definedName>
    <definedName name="Excel_BuiltIn_Database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">#REF!</definedName>
    <definedName name="Excel_BuiltIn_Print_Area_13">(#REF!,#REF!)</definedName>
    <definedName name="Excel_BuiltIn_Print_Area_13_5">(#REF!,#REF!)</definedName>
    <definedName name="Excel_BuiltIn_Print_Area_17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2_1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1">#REF!</definedName>
    <definedName name="Excel_BuiltIn_Print_Titles_10_1">#REF!,#REF!</definedName>
    <definedName name="Excel_BuiltIn_Print_Titles_11">#REF!</definedName>
    <definedName name="Excel_BuiltIn_Print_Titles_2">#REF!</definedName>
    <definedName name="Excel_BuiltIn_Print_Titles_2___0">"$#REF!.$A$1:$IO$129"</definedName>
    <definedName name="Excel_BuiltIn_Print_Titles_2_1">#N/A</definedName>
    <definedName name="Excel_BuiltIn_Print_Titles_3">#REF!</definedName>
    <definedName name="Excel_BuiltIn_Print_Titles_3___0">"$#REF!.$A$1:$IO$132"</definedName>
    <definedName name="Excel_BuiltIn_Print_Titles_3_1">#REF!,#REF!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HANGE">#REF!</definedName>
    <definedName name="eXEM">#REF!</definedName>
    <definedName name="exera">#REF!</definedName>
    <definedName name="EXGAIN">#REF!</definedName>
    <definedName name="EXP_LETTER">#REF!</definedName>
    <definedName name="exp5.1">#REF!</definedName>
    <definedName name="expense">#REF!</definedName>
    <definedName name="export">#REF!</definedName>
    <definedName name="EXPS">#REF!</definedName>
    <definedName name="EXPT">#REF!</definedName>
    <definedName name="exrate">#REF!</definedName>
    <definedName name="Extra_Pay">#REF!</definedName>
    <definedName name="_xlnm.Extract">#REF!</definedName>
    <definedName name="EXTRUDER">#REF!</definedName>
    <definedName name="exvat">#REF!</definedName>
    <definedName name="exxs">#REF!</definedName>
    <definedName name="EYE">#REF!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.BUILDING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aaa">#REF!</definedName>
    <definedName name="F1nin" hidden="1">{"'Model'!$A$1:$N$53"}</definedName>
    <definedName name="fa">#REF!</definedName>
    <definedName name="fac_corridor_fee_monthly_activity">NA()</definedName>
    <definedName name="factor">#REF!</definedName>
    <definedName name="factor_name">#REF!</definedName>
    <definedName name="factor1">#REF!</definedName>
    <definedName name="FACTORY" hidden="1">{#N/A,#N/A,TRUE,"SUM";#N/A,#N/A,TRUE,"EE";#N/A,#N/A,TRUE,"AC";#N/A,#N/A,TRUE,"SN"}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_128">#REF!</definedName>
    <definedName name="FC2STP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ode1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aa">#REF!</definedName>
    <definedName name="fdasfda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Dfszfd">#REF!</definedName>
    <definedName name="fdsfsd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>#REF!</definedName>
    <definedName name="Feb">#REF!</definedName>
    <definedName name="Feb_07">#REF!</definedName>
    <definedName name="Feb_Building">#REF!</definedName>
    <definedName name="FEED1AA">#REF!</definedName>
    <definedName name="FEED1XX">#REF!</definedName>
    <definedName name="FEED2AA">#REF!</definedName>
    <definedName name="FEED5">#REF!</definedName>
    <definedName name="fefr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rf">#N/A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E">#REF!</definedName>
    <definedName name="fff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">#REF!</definedName>
    <definedName name="FFHH" hidden="1">{#N/A,#N/A,FALSE,"BUDGET"}</definedName>
    <definedName name="FFIVE">#REF!</definedName>
    <definedName name="FFO">#REF!</definedName>
    <definedName name="FFO_as_a____of_total_debt">#REF!</definedName>
    <definedName name="ffs">#N/A</definedName>
    <definedName name="fg" hidden="1">#REF!</definedName>
    <definedName name="fgd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j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head1">#REF!</definedName>
    <definedName name="FileName">#REF!</definedName>
    <definedName name="filename1">#REF!</definedName>
    <definedName name="fill" hidden="1">#REF!</definedName>
    <definedName name="Filter">#REF!</definedName>
    <definedName name="FIN">#REF!</definedName>
    <definedName name="FIN_INC">NA()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cassumpt1">#REF!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STATS">#REF!</definedName>
    <definedName name="finstats1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_Payment">#REF!</definedName>
    <definedName name="Fiscial_Current_Forecast">#REF!</definedName>
    <definedName name="Fiscial_Prior_Forecast">#REF!</definedName>
    <definedName name="Fiscial_Year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x_Pay">#REF!</definedName>
    <definedName name="FIXED_OM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" hidden="1">{"AnnualRentRoll",#N/A,FALSE,"RentRoll"}</definedName>
    <definedName name="FldName">#REF!</definedName>
    <definedName name="flo">#REF!</definedName>
    <definedName name="floatingtab1">#REF!</definedName>
    <definedName name="FLOW" hidden="1">#REF!</definedName>
    <definedName name="FMC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NAME">#REF!</definedName>
    <definedName name="fo_2048">#REF!</definedName>
    <definedName name="fo_64">#REF!</definedName>
    <definedName name="fob">#REF!</definedName>
    <definedName name="FOCF">#REF!</definedName>
    <definedName name="fojwp" hidden="1">{"'Eng (page2)'!$A$1:$D$52"}</definedName>
    <definedName name="Fon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display1">#REF!</definedName>
    <definedName name="Forecast">#REF!</definedName>
    <definedName name="Foreign">#REF!</definedName>
    <definedName name="foreign_exchange_chart">#REF!</definedName>
    <definedName name="foreign1">#REF!</definedName>
    <definedName name="foreignprice">#N/A</definedName>
    <definedName name="Forex">#REF!</definedName>
    <definedName name="format_fiNshow">#REF!</definedName>
    <definedName name="Formula">#REF!</definedName>
    <definedName name="formultiplier1">#REF!</definedName>
    <definedName name="FOUR">#REF!</definedName>
    <definedName name="FP">#REF!</definedName>
    <definedName name="FR">#REF!</definedName>
    <definedName name="FRACCT__ACCTDESC">#REF!</definedName>
    <definedName name="frame_equip">#REF!</definedName>
    <definedName name="fre">#REF!</definedName>
    <definedName name="free">#REF!</definedName>
    <definedName name="Free_Principle">#REF!</definedName>
    <definedName name="freebuilding">#REF!</definedName>
    <definedName name="Fri_calls">#REF!</definedName>
    <definedName name="frt">#REF!</definedName>
    <definedName name="frtitem">#REF!</definedName>
    <definedName name="frtmkt">#REF!</definedName>
    <definedName name="frwe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jan">#REF!</definedName>
    <definedName name="fsamex">#REF!</definedName>
    <definedName name="FSBR1">#REF!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EVEN">#REF!</definedName>
    <definedName name="fsfgn" hidden="1">#REF!</definedName>
    <definedName name="fss" hidden="1">#REF!</definedName>
    <definedName name="fsvdvd">#REF!</definedName>
    <definedName name="ft" hidden="1">#REF!</definedName>
    <definedName name="FTHREE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PRICE">#REF!</definedName>
    <definedName name="FUELUNITPRICE">#REF!</definedName>
    <definedName name="fuelunitprice_coco">#REF!</definedName>
    <definedName name="fuelunittab1">#REF!</definedName>
    <definedName name="Full_Print">#REF!</definedName>
    <definedName name="FUNDCODE">#REF!</definedName>
    <definedName name="FundRaised">#REF!</definedName>
    <definedName name="FundSize">#REF!</definedName>
    <definedName name="FundSize_Macro">#REF!</definedName>
    <definedName name="FundSize_Paste">#REF!</definedName>
    <definedName name="FundSize_Test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waef" hidden="1">{"'Eng (page2)'!$A$1:$D$52"}</definedName>
    <definedName name="FWP" hidden="1">{"'Eng (page2)'!$A$1:$D$52"}</definedName>
    <definedName name="fxgfhgj">#REF!</definedName>
    <definedName name="fyhj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L">#N/A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AAP" hidden="1">{#N/A,#N/A,FALSE,"Assessment";#N/A,#N/A,FALSE,"Staffing";#N/A,#N/A,FALSE,"Hires";#N/A,#N/A,FALSE,"Assumptions"}</definedName>
    <definedName name="GAIN">#REF!</definedName>
    <definedName name="gain__loss__from_sales_of_asset">#REF!</definedName>
    <definedName name="gbfp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>#REF!</definedName>
    <definedName name="gdfufbubvdj">#REF!</definedName>
    <definedName name="ge">#REF!</definedName>
    <definedName name="gefe">#REF!</definedName>
    <definedName name="generaassumpt1">#REF!</definedName>
    <definedName name="GENERAL">#REF!</definedName>
    <definedName name="GeoAsset2009">NA()</definedName>
    <definedName name="GEW">#REF!</definedName>
    <definedName name="GF">#N/A</definedName>
    <definedName name="GFA">#REF!</definedName>
    <definedName name="gfactor">#REF!</definedName>
    <definedName name="GFADS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cvgh" hidden="1">{"hilight3",#N/A,FALSE,"HILIGHT3"}</definedName>
    <definedName name="ghjghj" hidden="1">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IO">#REF!</definedName>
    <definedName name="glLAD">#REF!</definedName>
    <definedName name="GMF">#N/A</definedName>
    <definedName name="GNS">#REF!</definedName>
    <definedName name="GODOW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#REF!</definedName>
    <definedName name="goods">#REF!</definedName>
    <definedName name="goods_store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rofit">#REF!</definedName>
    <definedName name="gprs_net">#REF!</definedName>
    <definedName name="gprs_ship">#REF!</definedName>
    <definedName name="GQ">#REF!</definedName>
    <definedName name="Grand_Total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ss_interest">#REF!</definedName>
    <definedName name="Gross_profit">#REF!</definedName>
    <definedName name="Gross_rents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1">#REF!</definedName>
    <definedName name="GroupBySiteID">BFKT site #REF!</definedName>
    <definedName name="Grouping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s_cellchg">#REF!</definedName>
    <definedName name="gs_setcell">#REF!</definedName>
    <definedName name="gs_setvalue">#REF!</definedName>
    <definedName name="gs_switch">#REF!</definedName>
    <definedName name="GTECH">#REF!</definedName>
    <definedName name="gu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{"'Eng (page2)'!$A$1:$D$52"}</definedName>
    <definedName name="GW">#REF!</definedName>
    <definedName name="GWEW">#REF!</definedName>
    <definedName name="GWRT" hidden="1">{"'Eng (page2)'!$A$1:$D$52"}</definedName>
    <definedName name="GXEP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ayamin" hidden="1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e" hidden="1">{"'Eng (page2)'!$A$1:$D$52"}</definedName>
    <definedName name="headbank" localSheetId="2">#REF!</definedName>
    <definedName name="headbank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Back">ROW(#REF!)</definedName>
    <definedName name="Heading">#REF!</definedName>
    <definedName name="HEADS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PRICE">#REF!</definedName>
    <definedName name="HEATUNIT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aeusfreight">#REF!</definedName>
    <definedName name="herfreight">#REF!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>#REF!</definedName>
    <definedName name="hgfgy" hidden="1">{"Book Income",#N/A,FALSE,"B&amp;T";"Taxable Income",#N/A,FALSE,"B&amp;T"}</definedName>
    <definedName name="HGH" hidden="1">#REF!</definedName>
    <definedName name="HGHHHHH">#REF!(#REF!(#REF!,1),1)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>#REF!</definedName>
    <definedName name="hh" hidden="1">{"conso",#N/A,FALSE,"cash flow"}</definedName>
    <definedName name="hhh" hidden="1">#REF!</definedName>
    <definedName name="hhhh">#REF!</definedName>
    <definedName name="hhhhhb" hidden="1">{"'Model'!$A$1:$N$53"}</definedName>
    <definedName name="HHHHHH" hidden="1">{#N/A,#N/A,TRUE,"SUM";#N/A,#N/A,TRUE,"EE";#N/A,#N/A,TRUE,"AC";#N/A,#N/A,TRUE,"SN"}</definedName>
    <definedName name="HHHHHHHHHHHHHHHHHHHH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hkh" hidden="1">{"lev2ytd",#N/A,FALSE,"2_LEVYTD"}</definedName>
    <definedName name="HiddenRows" hidden="1">#REF!</definedName>
    <definedName name="hide">#N/A</definedName>
    <definedName name="HIDE_MW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k" hidden="1">#REF!</definedName>
    <definedName name="hjkhjk" hidden="1">{"cashflow",#N/A,FALSE,"CASHFLOW "}</definedName>
    <definedName name="hjkl">#REF!</definedName>
    <definedName name="hjvkn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kjhkj" hidden="1">{"balance",#N/A,FALSE,"BALANCE"}</definedName>
    <definedName name="HO">#REF!</definedName>
    <definedName name="HO_F">#REF!</definedName>
    <definedName name="HO_G">#REF!</definedName>
    <definedName name="HO_H">#REF!</definedName>
    <definedName name="HO_I">#REF!</definedName>
    <definedName name="HO_J">#REF!</definedName>
    <definedName name="HO_K">#REF!</definedName>
    <definedName name="HO_L">#REF!</definedName>
    <definedName name="HO_M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RW">#REF!</definedName>
    <definedName name="HRRegradationFlag">NA()</definedName>
    <definedName name="HRTW" hidden="1">{"'Eng (page2)'!$A$1:$D$52"}</definedName>
    <definedName name="hsa">#REF!</definedName>
    <definedName name="HSCB">#REF!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TRH" hidden="1">#REF!</definedName>
    <definedName name="huppc">#N/A</definedName>
    <definedName name="Hurdle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HTB">#REF!</definedName>
    <definedName name="hy" hidden="1">{"'Eng (page2)'!$A$1:$D$52"}</definedName>
    <definedName name="HYDAA">#REF!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A">#REF!</definedName>
    <definedName name="IAClaim">#REF!</definedName>
    <definedName name="ID">#REF!,#REF!,#REF!</definedName>
    <definedName name="ID_CUS">#REF!</definedName>
    <definedName name="IDChoice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fiwfwd" hidden="1">{#N/A,#N/A,FALSE,"OperatingAssumptions"}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">#REF!</definedName>
    <definedName name="iju">#REF!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m" hidden="1">{"'Eng (page2)'!$A$1:$D$52"}</definedName>
    <definedName name="ImmediateCustomer">#REF!</definedName>
    <definedName name="IMPIEGATI">#REF!</definedName>
    <definedName name="income">#REF!</definedName>
    <definedName name="Income_tax">#REF!</definedName>
    <definedName name="income0304">#REF!</definedName>
    <definedName name="IncomeArea" localSheetId="2">#REF!</definedName>
    <definedName name="IncomeArea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extabb1">#REF!</definedName>
    <definedName name="India">#REF!</definedName>
    <definedName name="india1">#REF!</definedName>
    <definedName name="IndiaOct01">#REF!</definedName>
    <definedName name="INFO">#REF!</definedName>
    <definedName name="InitialHR">NA()</definedName>
    <definedName name="inj">#REF!</definedName>
    <definedName name="INPUT">#REF!</definedName>
    <definedName name="INPUT1">#REF!</definedName>
    <definedName name="INPUT2">#REF!</definedName>
    <definedName name="INPUTGRID">#REF!</definedName>
    <definedName name="inputs1">#REF!</definedName>
    <definedName name="INS">FALSE</definedName>
    <definedName name="InsertCASum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XX">#REF!</definedName>
    <definedName name="Insurance">#REF!</definedName>
    <definedName name="Insurance_used_during_operation">#REF!</definedName>
    <definedName name="Int">#REF!</definedName>
    <definedName name="int_ext_sel">1</definedName>
    <definedName name="INTASS">NA()</definedName>
    <definedName name="IntCoDesc">#REF!</definedName>
    <definedName name="INTER">#REF!</definedName>
    <definedName name="Interest">-IPMT([0]!Interest_Rate/12,[0]!Payment_Number,[0]!Number_of_Payments,[0]!Loan_Amount)</definedName>
    <definedName name="Interest.Pay">IF(#REF!&lt;0.05,0,#REF!*Interest.Period)</definedName>
    <definedName name="Interest.Period">#N/A</definedName>
    <definedName name="Interest_">1.02</definedName>
    <definedName name="Interest_expense">#REF!</definedName>
    <definedName name="Interest_on_Cash_Balance">#REF!</definedName>
    <definedName name="Interest_Rate">#REF!</definedName>
    <definedName name="interest33">#REF!</definedName>
    <definedName name="International_base_pass_mvmts">NA()</definedName>
    <definedName name="International_journeys_per_pass">NA()</definedName>
    <definedName name="international_revenue_monthly_activity">NA()</definedName>
    <definedName name="INTExp">#REF!</definedName>
    <definedName name="IntFreeCred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nvert_e" hidden="1">{"'SCBMF'!$A$1:$I$51","'SCBDA'!$A$1:$I$45","'SCBBA'!$A$1:$I$37"}</definedName>
    <definedName name="INVESTMENT">#REF!</definedName>
    <definedName name="Invoices">#REF!</definedName>
    <definedName name="INVP">#REF!</definedName>
    <definedName name="InvType">#REF!</definedName>
    <definedName name="io" hidden="1">{"'Eng (page2)'!$A$1:$D$52"}</definedName>
    <definedName name="IO_Number">#REF!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_NBV">NA()</definedName>
    <definedName name="IPG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"06/26/2017 01:09:17"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35t5">#REF!</definedName>
    <definedName name="IRR">#REF!</definedName>
    <definedName name="IS">#REF!</definedName>
    <definedName name="is00">#REF!</definedName>
    <definedName name="ISC">NA()</definedName>
    <definedName name="ishead">#REF!</definedName>
    <definedName name="ishead001">#REF!</definedName>
    <definedName name="ishead011">#REF!</definedName>
    <definedName name="ISO">#REF!</definedName>
    <definedName name="ISOAA">#REF!</definedName>
    <definedName name="ISOXX">#REF!</definedName>
    <definedName name="ISWAS0429" hidden="1">{"'Changes Log'!$A$1:$F$25"}</definedName>
    <definedName name="IT">#REF!</definedName>
    <definedName name="ITDAA">#REF!</definedName>
    <definedName name="ITDXX">#REF!</definedName>
    <definedName name="ItemsActuallyTested">#REF!</definedName>
    <definedName name="iu">#REF!</definedName>
    <definedName name="IUE" hidden="1">{"'Eng (page2)'!$A$1:$D$52"}</definedName>
    <definedName name="iuidfd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yyyyyyyyyyyyyyyyyyyyyyyyyyy" hidden="1">#REF!</definedName>
    <definedName name="IZCL020">#REF!</definedName>
    <definedName name="j" hidden="1">{"'Eng (page2)'!$A$1:$D$52"}</definedName>
    <definedName name="Jan">#REF!</definedName>
    <definedName name="Jan_07">#REF!</definedName>
    <definedName name="Jan_Building">#REF!</definedName>
    <definedName name="jan_dec">#REF!</definedName>
    <definedName name="jan_june">#REF!</definedName>
    <definedName name="Janitorial_Service___BDC">#REF!</definedName>
    <definedName name="JanMay04">#REF!,#REF!</definedName>
    <definedName name="jas">#REF!</definedName>
    <definedName name="JBFA98">#REF!</definedName>
    <definedName name="JC_ENTITY">NA()</definedName>
    <definedName name="JCE_LNSTK">NA()</definedName>
    <definedName name="JCE_QTD">NA()</definedName>
    <definedName name="JCE_UNQTD">NA()</definedName>
    <definedName name="JD" hidden="1">{"'Eng (page2)'!$A$1:$D$52"}</definedName>
    <definedName name="jdfpe" hidden="1">{"'Eng (page2)'!$A$1:$D$52"}</definedName>
    <definedName name="jdifd">#REF!</definedName>
    <definedName name="jdm">#REF!</definedName>
    <definedName name="JEAN">#REF!</definedName>
    <definedName name="jerr" hidden="1">{"'Eng (page2)'!$A$1:$D$52"}</definedName>
    <definedName name="jf" hidden="1">#REF!</definedName>
    <definedName name="jfeo">#REF!</definedName>
    <definedName name="jfie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ftjyej" hidden="1">#REF!</definedName>
    <definedName name="jg">#REF!</definedName>
    <definedName name="jgj" hidden="1">{"'Changes Log'!$A$1:$F$25"}</definedName>
    <definedName name="JGP">#REF!</definedName>
    <definedName name="jhfhj">#REF!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">#REF!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IOE">#REF!</definedName>
    <definedName name="jiufdshifs" hidden="1">{"AnnualRentRoll",#N/A,FALSE,"RentRoll"}</definedName>
    <definedName name="jj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j">#REF!</definedName>
    <definedName name="jjjjjj" hidden="1">#REF!</definedName>
    <definedName name="jjjjjjj">#REF!</definedName>
    <definedName name="jjjjjjjjjjj" hidden="1">{"'Sell_Office'!$C$5:$D$6"}</definedName>
    <definedName name="jk" hidden="1">#REF!</definedName>
    <definedName name="JKDFSJCSDKJ" hidden="1">{#N/A,#N/A,TRUE,"SUM";#N/A,#N/A,TRUE,"EE";#N/A,#N/A,TRUE,"AC";#N/A,#N/A,TRUE,"SN"}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_Building">#REF!</definedName>
    <definedName name="jul_dec">#REF!</definedName>
    <definedName name="July">#REF!</definedName>
    <definedName name="July_15__1997">#REF!</definedName>
    <definedName name="Jun">#REF!</definedName>
    <definedName name="Jun_Building">#REF!</definedName>
    <definedName name="JUNE">#REF!</definedName>
    <definedName name="jus" hidden="1">{"'Model'!$A$1:$N$53"}</definedName>
    <definedName name="jvbranch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n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">#REF!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msd" hidden="1">#REF!</definedName>
    <definedName name="kdv" hidden="1">{"'Eng (page2)'!$A$1:$D$52"}</definedName>
    <definedName name="K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M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a">#REF!</definedName>
    <definedName name="kidamex">#REF!</definedName>
    <definedName name="kie" hidden="1">{"'Eng (page2)'!$A$1:$D$52"}</definedName>
    <definedName name="kigfd">#REF!</definedName>
    <definedName name="kik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>#REF!</definedName>
    <definedName name="KJ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pppp">#REF!</definedName>
    <definedName name="kkl">#REF!</definedName>
    <definedName name="kklk">#REF!</definedName>
    <definedName name="kkok" hidden="1">{"'Eng (page2)'!$A$1:$D$52"}</definedName>
    <definedName name="KKP" hidden="1">{"'Sheet1'!$L$16"}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>#REF!</definedName>
    <definedName name="KLB">#REF!</definedName>
    <definedName name="kldkjlkarnnldkfd" hidden="1">{"'Changes Log'!$A$1:$F$25"}</definedName>
    <definedName name="klfgb">#REF!</definedName>
    <definedName name="klhkl" hidden="1">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S">#REF!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k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I">#REF!</definedName>
    <definedName name="KPIbis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g">#REF!</definedName>
    <definedName name="l" hidden="1">#REF!</definedName>
    <definedName name="l.">#REF!</definedName>
    <definedName name="l.ol">#REF!</definedName>
    <definedName name="L_AHFS">NA()</definedName>
    <definedName name="L_AHFS_1">NA()</definedName>
    <definedName name="L_AHFS_2">NA()</definedName>
    <definedName name="L_AHFS_3">NA()</definedName>
    <definedName name="L_UNIT">#REF!</definedName>
    <definedName name="lan" hidden="1">{#N/A,#N/A,TRUE,"BT M200 da 10x20"}</definedName>
    <definedName name="land_cost">#REF!</definedName>
    <definedName name="Language">#REF!</definedName>
    <definedName name="Last_Row">IF(Values_Entered,Header_Row+Number_of_Payments,Header_Row)</definedName>
    <definedName name="LAST1">#N/A</definedName>
    <definedName name="LAST2">#N/A</definedName>
    <definedName name="LASTCOLUMNCELL">#REF!</definedName>
    <definedName name="LastFridayDateAdj">#REF!</definedName>
    <definedName name="LastFriDayNAVAdj">#REF!</definedName>
    <definedName name="LastPeriod">#REF!</definedName>
    <definedName name="LastYear">#REF!</definedName>
    <definedName name="LBA_F">#REF!</definedName>
    <definedName name="LBA_T">#REF!</definedName>
    <definedName name="LdArea">#REF!</definedName>
    <definedName name="ldey">#REF!</definedName>
    <definedName name="ldi">#REF!</definedName>
    <definedName name="LDRY">#REF!</definedName>
    <definedName name="LDRY2005">#REF!</definedName>
    <definedName name="ldss" hidden="1">{"'Eng (page2)'!$A$1:$D$52"}</definedName>
    <definedName name="lead">#REF!</definedName>
    <definedName name="leas">#REF!</definedName>
    <definedName name="LEASE">#REF!</definedName>
    <definedName name="leasebuilding">#REF!</definedName>
    <definedName name="leasing" hidden="1">{"'Eng (page2)'!$A$1:$D$52"}</definedName>
    <definedName name="ledger">#REF!</definedName>
    <definedName name="ledr" hidden="1">{"'Eng (page2)'!$A$1:$D$52"}</definedName>
    <definedName name="LEGAL">#REF!</definedName>
    <definedName name="lemg" hidden="1">#REF!</definedName>
    <definedName name="les" hidden="1">#REF!</definedName>
    <definedName name="letter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actor">#REF!</definedName>
    <definedName name="LFEE">#REF!</definedName>
    <definedName name="LFJKSDLKJ" hidden="1">{"'Changes Log'!$A$1:$F$25"}</definedName>
    <definedName name="lfk" hidden="1">{"'Eng (page2)'!$A$1:$D$52"}</definedName>
    <definedName name="Lg_to_Fi">#REF!</definedName>
    <definedName name="LH">#REF!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AB">#REF!</definedName>
    <definedName name="Liabilities">#REF!</definedName>
    <definedName name="LIBC">#REF!</definedName>
    <definedName name="LIBCC">#REF!</definedName>
    <definedName name="LIBP">#REF!</definedName>
    <definedName name="LIBPP">#REF!</definedName>
    <definedName name="licence">#REF!</definedName>
    <definedName name="license">#REF!</definedName>
    <definedName name="limcount">3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E">#REF!</definedName>
    <definedName name="Line1">#REF!</definedName>
    <definedName name="LINEEW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3c">#REF!</definedName>
    <definedName name="Link3d">#REF!</definedName>
    <definedName name="Link4c">#REF!</definedName>
    <definedName name="Link4d">#REF!</definedName>
    <definedName name="Link5b">#REF!</definedName>
    <definedName name="Link5c">#REF!</definedName>
    <definedName name="Link5d">#REF!</definedName>
    <definedName name="Link9b">#REF!</definedName>
    <definedName name="Link9c">#REF!</definedName>
    <definedName name="list">#REF!</definedName>
    <definedName name="List_Curr">#REF!</definedName>
    <definedName name="List_LevelAssurance">#REF!</definedName>
    <definedName name="LIST_M">#REF!</definedName>
    <definedName name="List_TypeProcedure">#REF!</definedName>
    <definedName name="ListOffset" hidden="1">1</definedName>
    <definedName name="LIT">#REF!</definedName>
    <definedName name="lk">#REF!</definedName>
    <definedName name="lkj" hidden="1">{"MonthlyRentRoll",#N/A,FALSE,"RentRoll"}</definedName>
    <definedName name="lkjjkl" hidden="1">{"'Eng (page2)'!$A$1:$D$52"}</definedName>
    <definedName name="lkp">#REF!</definedName>
    <definedName name="ll">#REF!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hidden="1">#REF!</definedName>
    <definedName name="LLL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">#REF!</definedName>
    <definedName name="lmfdljf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adM50">NA()</definedName>
    <definedName name="loadNa">NA()</definedName>
    <definedName name="Loan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an1">#REF!</definedName>
    <definedName name="loan10">IF(#REF!&gt;=[0]!Loan1,"",#REF!+1)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IF([0]!Loan1&gt;loan8,1,"")</definedName>
    <definedName name="loan8">#REF!</definedName>
    <definedName name="loan9">IF(#REF!&lt;0.05,0,IF(loan10&lt;=loan5,[0]!Loan*loan4,loan11))</definedName>
    <definedName name="LoanRepay">#REF!</definedName>
    <definedName name="LoanTotals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price">#N/A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hidden="1">{"'Eng (page2)'!$A$1:$D$52"}</definedName>
    <definedName name="LOL" hidden="1">{"'Eng (page2)'!$A$1:$D$52"}</definedName>
    <definedName name="lone">#REF!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oo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ösenord">#REF!</definedName>
    <definedName name="lou">#REF!</definedName>
    <definedName name="LOW" hidden="1">{"'Eng (page2)'!$A$1:$D$52"}</definedName>
    <definedName name="lpiij">#REF!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_debt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RM_LIAB">NA()</definedName>
    <definedName name="LTERM_RBLES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Loan">#REF!</definedName>
    <definedName name="LTRBLES">NA()</definedName>
    <definedName name="LUGDIC98">#REF!</definedName>
    <definedName name="LV" hidden="1">{"'Eng (page2)'!$A$1:$D$52"}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D_F">#REF!</definedName>
    <definedName name="LYD_T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ｍ" hidden="1">#REF!</definedName>
    <definedName name="M_UNIT">#REF!</definedName>
    <definedName name="M12_">#REF!</definedName>
    <definedName name="M3Constant">#REF!</definedName>
    <definedName name="M3Lotto">#REF!</definedName>
    <definedName name="M3Second">#REF!</definedName>
    <definedName name="MA">#REF!</definedName>
    <definedName name="MACHINEBURNER10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S">#REF!</definedName>
    <definedName name="mae" hidden="1">{"'Eng (page2)'!$A$1:$D$52"}</definedName>
    <definedName name="mail" localSheetId="2">#REF!</definedName>
    <definedName name="mail">#REF!</definedName>
    <definedName name="MAIN">#REF!</definedName>
    <definedName name="Major">#REF!</definedName>
    <definedName name="MAKRO">#REF!</definedName>
    <definedName name="manao" hidden="1">{"'Eng (page2)'!$A$1:$D$52"}</definedName>
    <definedName name="mano">#REF!</definedName>
    <definedName name="Manpower">#REF!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OVAT_SUSPENSE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_07">#REF!</definedName>
    <definedName name="Mar_Building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GINPLAN">#REF!</definedName>
    <definedName name="MARGINPROJ">#REF!</definedName>
    <definedName name="Mark2">#REF!</definedName>
    <definedName name="Market">#REF!</definedName>
    <definedName name="Marketable_securities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>#REF!</definedName>
    <definedName name="mastercopy">#REF!</definedName>
    <definedName name="mat">#REF!</definedName>
    <definedName name="mate">#REF!</definedName>
    <definedName name="material">#REF!</definedName>
    <definedName name="MATRICE">#REF!</definedName>
    <definedName name="May">#REF!</definedName>
    <definedName name="May_07">#REF!</definedName>
    <definedName name="May_Building">#REF!</definedName>
    <definedName name="mb">1000000</definedName>
    <definedName name="MC">#REF!</definedName>
    <definedName name="MCCD">#REF!</definedName>
    <definedName name="MCOP" hidden="1">{"'Eng (page2)'!$A$1:$D$52"}</definedName>
    <definedName name="MCP">#REF!</definedName>
    <definedName name="MDAA">#REF!</definedName>
    <definedName name="MDXX">#REF!</definedName>
    <definedName name="MEA">#REF!</definedName>
    <definedName name="MEAL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">#REF!</definedName>
    <definedName name="meng">#REF!</definedName>
    <definedName name="MESE">#REF!</definedName>
    <definedName name="MF">#N/A</definedName>
    <definedName name="mfactor">#REF!</definedName>
    <definedName name="MFPW" hidden="1">{"'Eng (page2)'!$A$1:$D$52"}</definedName>
    <definedName name="MH" hidden="1">{#N/A,#N/A,FALSE,"Eff-SSC2"}</definedName>
    <definedName name="mi">#REF!</definedName>
    <definedName name="midindex1">#REF!</definedName>
    <definedName name="midindexquarter1">#REF!</definedName>
    <definedName name="mie">#REF!</definedName>
    <definedName name="mijdkd">#REF!</definedName>
    <definedName name="million">#REF!</definedName>
    <definedName name="MIN_CASH_BAL">#REF!</definedName>
    <definedName name="MIN_INT">NA()</definedName>
    <definedName name="MIN_INT_1">NA()</definedName>
    <definedName name="MIN_INT_2">NA()</definedName>
    <definedName name="MIN_INT_3">NA()</definedName>
    <definedName name="Ming" hidden="1">{"'Eng (page2)'!$A$1:$D$52"}</definedName>
    <definedName name="Minor">#REF!</definedName>
    <definedName name="Minority_Interests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_Def">#REF!</definedName>
    <definedName name="misgroup" hidden="1">#REF!</definedName>
    <definedName name="mjgkhnb">#REF!</definedName>
    <definedName name="mjk">#REF!</definedName>
    <definedName name="mk">#REF!</definedName>
    <definedName name="mkfd" hidden="1">{"'Model'!$A$1:$N$53"}</definedName>
    <definedName name="MKO" hidden="1">{"'Eng (page2)'!$A$1:$D$52"}</definedName>
    <definedName name="mks">#REF!</definedName>
    <definedName name="mkt">#REF!</definedName>
    <definedName name="mktcap">#N/A</definedName>
    <definedName name="MktObj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over">#REF!</definedName>
    <definedName name="MmExcelLinker_AF2BDD52_B59E_406C_A5C9_A3CA46A64952">#REF!</definedName>
    <definedName name="MmExcelLinker_DB621B56_6023_4D50_9813_6EC3C03915C2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>#REF!</definedName>
    <definedName name="MMR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n">#REF!</definedName>
    <definedName name="mnnnn">#REF!</definedName>
    <definedName name="MO">#REF!</definedName>
    <definedName name="MOL" hidden="1">{"'Eng (page2)'!$A$1:$D$52"}</definedName>
    <definedName name="mon" hidden="1">{"'Eng (page2)'!$A$1:$D$52"}</definedName>
    <definedName name="Mon_calls">#REF!</definedName>
    <definedName name="Money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code">#REF!</definedName>
    <definedName name="monthh">#REF!</definedName>
    <definedName name="MonthIndex">#REF!</definedName>
    <definedName name="MonthList">#REF!</definedName>
    <definedName name="Monthly_Payment">-PMT([0]!Interest_Rate/12,[0]!Number_of_Payments,[0]!Loan_Amount)</definedName>
    <definedName name="Monthly_Sales_for_Acct">#REF!</definedName>
    <definedName name="Monthnum">#REF!</definedName>
    <definedName name="months">#REF!</definedName>
    <definedName name="MOTOR">#REF!</definedName>
    <definedName name="motor16">#REF!</definedName>
    <definedName name="MOTOR20">#REF!</definedName>
    <definedName name="MP">#REF!</definedName>
    <definedName name="msj">#REF!</definedName>
    <definedName name="MTH">#REF!</definedName>
    <definedName name="mthi">#REF!</definedName>
    <definedName name="muk">#REF!,#REF!,#REF!,#REF!,#REF!,#REF!,#REF!,#REF!,#REF!,#REF!,#REF!,#REF!,#REF!,#REF!,#REF!,#REF!,#REF!,#REF!,#REF!</definedName>
    <definedName name="mukd7">#REF!,#REF!,#REF!,#REF!,#REF!,#REF!</definedName>
    <definedName name="Mult_Decrement_Female">#REF!</definedName>
    <definedName name="Mult_Decrement_Male">#REF!</definedName>
    <definedName name="multipliertab1">#REF!</definedName>
    <definedName name="mun" hidden="1">{"'Model'!$A$1:$N$53"}</definedName>
    <definedName name="muroi" hidden="1">#REF!</definedName>
    <definedName name="MW">#REF!</definedName>
    <definedName name="MWEP" hidden="1">{"'Eng (page2)'!$A$1:$D$52"}</definedName>
    <definedName name="MWR">#REF!</definedName>
    <definedName name="Mydata_G12_49">#REF!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>#REF!</definedName>
    <definedName name="Nam" hidden="1">#REF!</definedName>
    <definedName name="name">NA()</definedName>
    <definedName name="Name_Dept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Add">#REF!</definedName>
    <definedName name="NameAsset">#REF!</definedName>
    <definedName name="NameRef">#REF!</definedName>
    <definedName name="nan" hidden="1">#REF!</definedName>
    <definedName name="nan_1" hidden="1">{"'Model'!$A$1:$N$53"}</definedName>
    <definedName name="nan_2" hidden="1">{"'Model'!$A$1:$N$53"}</definedName>
    <definedName name="nan_3" hidden="1">{"'Model'!$A$1:$N$53"}</definedName>
    <definedName name="NAPAPOR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AVDate" localSheetId="2">#REF!</definedName>
    <definedName name="NAVDate">#REF!</definedName>
    <definedName name="NAVUpdate" localSheetId="2">#REF!</definedName>
    <definedName name="NAVUpdate">#REF!</definedName>
    <definedName name="NAWA" hidden="1">{"'Model'!$A$1:$N$53"}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fixed_assets">#REF!</definedName>
    <definedName name="Net_income_from_operation">#REF!</definedName>
    <definedName name="Net_profit">#REF!</definedName>
    <definedName name="NetAssetsValueperunit">#REF!+#REF!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Loan_indicator">#REF!</definedName>
    <definedName name="NEW_MTH">#REF!</definedName>
    <definedName name="new06x02">#REF!,#REF!,#REF!,#REF!,#REF!,#REF!</definedName>
    <definedName name="NewAndCleanHR">NA()</definedName>
    <definedName name="NEWDAY">#REF!</definedName>
    <definedName name="NEWSAL">#REF!</definedName>
    <definedName name="NewsPaperEng">#REF!</definedName>
    <definedName name="NewsTitle">#REF!</definedName>
    <definedName name="NewsTitle2">#REF!</definedName>
    <definedName name="NFA">#REF!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aslk">#REF!</definedName>
    <definedName name="NI">#REF!</definedName>
    <definedName name="nilitta" hidden="1">{"'Eng (page2)'!$A$1:$D$52"}</definedName>
    <definedName name="nin" hidden="1">{"'Model'!$A$1:$N$53"}</definedName>
    <definedName name="NINE">#REF!</definedName>
    <definedName name="NITECH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taya_su" hidden="1">{"'Summary'!$A$5:$H$42"}</definedName>
    <definedName name="njk">#REF!</definedName>
    <definedName name="NL">#REF!</definedName>
    <definedName name="nm" hidden="1">{"'Eng (page2)'!$A$1:$D$52"}</definedName>
    <definedName name="nmblv">#REF!</definedName>
    <definedName name="nmkl">#REF!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" hidden="1">#REF!</definedName>
    <definedName name="nnnnnnnnnnnnnnnnnnnnn" hidden="1">{"'Eng (page2)'!$A$1:$D$52"}</definedName>
    <definedName name="NO">#REF!</definedName>
    <definedName name="NOI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Unit">#REF!</definedName>
    <definedName name="NoOfUnits" localSheetId="2">#REF!</definedName>
    <definedName name="NoOfUnits">#REF!</definedName>
    <definedName name="note">#REF!</definedName>
    <definedName name="Note_AM">#REF!</definedName>
    <definedName name="note2" hidden="1">{"'Model'!$A$1:$N$53"}</definedName>
    <definedName name="Notes">#REF!</definedName>
    <definedName name="NoticePurpose">#REF!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VEMBER">#REF!</definedName>
    <definedName name="npages1">#REF!</definedName>
    <definedName name="NPBT_2001">#REF!</definedName>
    <definedName name="NPBT_2002int">#REF!</definedName>
    <definedName name="NPI">#REF!</definedName>
    <definedName name="NPI_Macro">#REF!</definedName>
    <definedName name="NPI_Test">#REF!</definedName>
    <definedName name="NRA">#REF!</definedName>
    <definedName name="NRO" hidden="1">{"'Model'!$A$1:$N$53"}</definedName>
    <definedName name="NRV" hidden="1">{"'Model'!$A$1:$N$53"}</definedName>
    <definedName name="NRV_253" hidden="1">{"'Model'!$A$1:$N$53"}</definedName>
    <definedName name="NSProjectionMethodIndex">#REF!</definedName>
    <definedName name="NSRequiredLevelOfEvidenceItems">#REF!</definedName>
    <definedName name="NSTargetedTestingItems">#REF!</definedName>
    <definedName name="ntm01pl">#REF!</definedName>
    <definedName name="nu" hidden="1">{"cashflow",#N/A,FALSE,"cash flow"}</definedName>
    <definedName name="nuch">#REF!</definedName>
    <definedName name="NUM">#REF!</definedName>
    <definedName name="NUM_DOCS">#REF!</definedName>
    <definedName name="Num_Pmt_Per_Year">#REF!</definedName>
    <definedName name="Number">IF(Total.Payment&gt;First_Payment,1,"")</definedName>
    <definedName name="number_buckets">#REF!</definedName>
    <definedName name="Number_of_Items_Actually_Tested">#REF!</definedName>
    <definedName name="Number_of_Payments">#REF!</definedName>
    <definedName name="NumFinancing">#REF!</definedName>
    <definedName name="nut" hidden="1">{"Book Income",#N/A,FALSE,"B&amp;T";"Taxable Income",#N/A,FALSE,"B&amp;T"}</definedName>
    <definedName name="nvbhfd">#REF!</definedName>
    <definedName name="nvcvc">#REF!</definedName>
    <definedName name="nvhdd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SD">"V2016-08-31"</definedName>
    <definedName name="NvsAutoDrillOk">"VN"</definedName>
    <definedName name="NvsElapsedTime">0.000170254628756084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36536.6505825232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"%,FBUSINESS_UNIT,TLEGAL_ENTITIES,NENRGX_RETAIL_PTY_LTD"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"V1900-01-01"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"V12025"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sValTbl.DEPTID">"DEPARTMENT_TBL"</definedName>
    <definedName name="NvsValTbl.PRODUCT">"PRODUCT_TBL"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M_UNIT">#REF!</definedName>
    <definedName name="OA">#REF!</definedName>
    <definedName name="OB">#REF!</definedName>
    <definedName name="OBS">#REF!</definedName>
    <definedName name="OC">#REF!</definedName>
    <definedName name="OccupancySub">#REF!</definedName>
    <definedName name="ociuhdsoic">#REF!</definedName>
    <definedName name="Oct">#REF!</definedName>
    <definedName name="oCT_bUILDING">#REF!</definedName>
    <definedName name="oeoeoeoeo" hidden="1">{"'Model'!$A$1:$N$53"}</definedName>
    <definedName name="oequip16">#REF!</definedName>
    <definedName name="oer" hidden="1">{"'Eng (page2)'!$A$1:$D$52"}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lpij">#REF!</definedName>
    <definedName name="okp">#N/A</definedName>
    <definedName name="oku" hidden="1">{"'Eng (page2)'!$A$1:$D$52"}</definedName>
    <definedName name="OL" hidden="1">{"'Eng (page2)'!$A$1:$D$52"}</definedName>
    <definedName name="old">#REF!</definedName>
    <definedName name="oldData">#REF!</definedName>
    <definedName name="OldTBCode">#REF!</definedName>
    <definedName name="OldTBValue">#REF!</definedName>
    <definedName name="ole">#REF!</definedName>
    <definedName name="olj" hidden="1">{"'Eng (page2)'!$A$1:$D$52"}</definedName>
    <definedName name="OLK" hidden="1">{"'Eng (page2)'!$A$1:$D$52"}</definedName>
    <definedName name="olkirf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NEBAHT">#REF!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>#REF!</definedName>
    <definedName name="oooooooooooooooooooooooooooo" hidden="1">#REF!</definedName>
    <definedName name="oooosss" hidden="1">{"'Model'!$A$1:$N$53"}</definedName>
    <definedName name="ooopp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ost">#REF!</definedName>
    <definedName name="OPERAI">#REF!</definedName>
    <definedName name="Operating_exp">#REF!</definedName>
    <definedName name="Operating_income_as_a___of_sales">#REF!</definedName>
    <definedName name="Operating_profit">#REF!</definedName>
    <definedName name="opgw" hidden="1">{"'Eng (page2)'!$A$1:$D$52"}</definedName>
    <definedName name="opku">#REF!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ge" hidden="1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DATE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">#REF!</definedName>
    <definedName name="OTHER_ASSET">#REF!</definedName>
    <definedName name="OTHER_CURRENT_ASSETS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locations2004">#REF!</definedName>
    <definedName name="OTHER_PBLES">NA()</definedName>
    <definedName name="OTHER_PBLES_1">NA()</definedName>
    <definedName name="OTHER_PBLES_2">NA()</definedName>
    <definedName name="OTHER_PBLES_3">NA()</definedName>
    <definedName name="otherass">#REF!</definedName>
    <definedName name="OTHERASSET">#REF!</definedName>
    <definedName name="OTHERCURRENTASSETS">#REF!</definedName>
    <definedName name="Others">#REF!</definedName>
    <definedName name="OTHERS_LAB">"$#REF!.$#REF!$#REF!"</definedName>
    <definedName name="OTHERS_MAT">"$#REF!.$#REF!$#REF!"</definedName>
    <definedName name="OTHINV_ST">NA()</definedName>
    <definedName name="OTHrs">#REF!</definedName>
    <definedName name="OTHS">#REF!</definedName>
    <definedName name="OUDesc">#REF!</definedName>
    <definedName name="OUIH">#REF!</definedName>
    <definedName name="ounces">#REF!</definedName>
    <definedName name="Output">OFFSET(#REF!,1,1,COUNTA(#REF!),1)</definedName>
    <definedName name="OUTPUT_ASSUMPT">#REF!</definedName>
    <definedName name="OUTPUT_PROFILE">#REF!</definedName>
    <definedName name="output_section">#REF!</definedName>
    <definedName name="OUTPUTDISPLAY">#REF!</definedName>
    <definedName name="OUTS">#REF!</definedName>
    <definedName name="OUTSA">#REF!</definedName>
    <definedName name="outsource">#REF!</definedName>
    <definedName name="ouyty" hidden="1">{"'Changes Log'!$A$1:$F$25"}</definedName>
    <definedName name="OVERSEA">#REF!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>NA()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">#REF!</definedName>
    <definedName name="P_M10">#REF!</definedName>
    <definedName name="P_M12">#REF!</definedName>
    <definedName name="P_M8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e" hidden="1">#REF!</definedName>
    <definedName name="page_8">#REF!</definedName>
    <definedName name="Page_A1">#REF!</definedName>
    <definedName name="Page_A2">#REF!</definedName>
    <definedName name="Page_A3">#REF!</definedName>
    <definedName name="Page_F1">#REF!</definedName>
    <definedName name="Page_F2">#REF!</definedName>
    <definedName name="Page_F3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geA1">#REF!</definedName>
    <definedName name="PageA2">#REF!</definedName>
    <definedName name="PageA3">#REF!</definedName>
    <definedName name="PageB1">#REF!</definedName>
    <definedName name="PageB2">#REF!</definedName>
    <definedName name="PageBtest">#REF!</definedName>
    <definedName name="PageC1">#REF!</definedName>
    <definedName name="PageC2">#REF!</definedName>
    <definedName name="PageD2">#REF!</definedName>
    <definedName name="PageE1">#REF!</definedName>
    <definedName name="PageE2">#REF!</definedName>
    <definedName name="PageE3">#REF!</definedName>
    <definedName name="PageF1">#REF!</definedName>
    <definedName name="PageF2">#REF!</definedName>
    <definedName name="PageF3">#REF!</definedName>
    <definedName name="PageF4">#REF!</definedName>
    <definedName name="PageG1">#REF!</definedName>
    <definedName name="PageG2">#REF!</definedName>
    <definedName name="PageG3">#REF!</definedName>
    <definedName name="pan">#REF!</definedName>
    <definedName name="PandL2001_2002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K">#REF!</definedName>
    <definedName name="PART">#REF!</definedName>
    <definedName name="Particulars">#REF!</definedName>
    <definedName name="Partname">OFFSET(#REF!,1,0,COUNTA(#REF!),1)</definedName>
    <definedName name="PARTNERS_INITIALS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ter_cutoffs">#REF!</definedName>
    <definedName name="paster_input_score">#REF!</definedName>
    <definedName name="paster_observations">#REF!</definedName>
    <definedName name="paster_score_bound">#REF!</definedName>
    <definedName name="patcha">#REF!</definedName>
    <definedName name="PathtoExport" localSheetId="2">#REF!</definedName>
    <definedName name="PathtoExport">#REF!</definedName>
    <definedName name="pay">#N/A</definedName>
    <definedName name="Pay_Date">#REF!</definedName>
    <definedName name="PAY_MEMBER__p">#REF!</definedName>
    <definedName name="Pay_Num">#REF!</definedName>
    <definedName name="payment" hidden="1">{"'Sell_Office'!$C$5:$D$6"}</definedName>
    <definedName name="Payment.Number">IF(#REF!&gt;=Total.Payment,"",#REF!+1)</definedName>
    <definedName name="Payment_Date">DATE(YEAR([0]!Loan_Start),MONTH([0]!Loan_Start)+[0]!Payment_Number,DAY([0]!Loan_Start))</definedName>
    <definedName name="Payment_Number">ROW()-Header_Row</definedName>
    <definedName name="payment3">#REF!/12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s" hidden="1">{#N/A,#N/A,FALSE,"Eff-SSC2"}</definedName>
    <definedName name="pct_call_vol">#REF!</definedName>
    <definedName name="PD">#REF!</definedName>
    <definedName name="PEA" hidden="1">{"hilight2",#N/A,FALSE,"HILIGHT2"}</definedName>
    <definedName name="pearit" hidden="1">{"Sensitivity1",#N/A,FALSE,"Sensitivity";"Sensitivity2",#N/A,FALSE,"Sensitivity"}</definedName>
    <definedName name="peint">#REF!</definedName>
    <definedName name="PENALTY">#REF!</definedName>
    <definedName name="Pending">#REF!,#REF!,#REF!</definedName>
    <definedName name="PENV">#REF!</definedName>
    <definedName name="pep">#REF!,#REF!,#REF!,#REF!,#REF!,#REF!,#REF!,#REF!,#REF!,#REF!,#REF!,#REF!,#REF!,#REF!,#REF!,#REF!,#REF!,#REF!</definedName>
    <definedName name="Per">#REF!</definedName>
    <definedName name="PER_F">#REF!</definedName>
    <definedName name="percen_Moisture">#REF!</definedName>
    <definedName name="percent_dial">#REF!</definedName>
    <definedName name="Percent_of_Net_Income">#REF!</definedName>
    <definedName name="percent_telco">#REF!</definedName>
    <definedName name="percent_vsat">#REF!</definedName>
    <definedName name="Percentage">#REF!</definedName>
    <definedName name="PERF">#REF!</definedName>
    <definedName name="Performance_branch" hidden="1">{"'Changes Log'!$A$1:$F$25"}</definedName>
    <definedName name="Period" localSheetId="2">#REF!</definedName>
    <definedName name="Period">#REF!</definedName>
    <definedName name="PERIOD_1">#REF!</definedName>
    <definedName name="Period_F">#REF!</definedName>
    <definedName name="Period_T">#REF!</definedName>
    <definedName name="PeriodEnding">#REF!</definedName>
    <definedName name="PeriodF">#REF!</definedName>
    <definedName name="PeriodL_F">#REF!</definedName>
    <definedName name="PeriodL_t">#REF!</definedName>
    <definedName name="PeriodP_F">#REF!</definedName>
    <definedName name="PeriodP_T">#REF!</definedName>
    <definedName name="PERIODS">#REF!</definedName>
    <definedName name="PeriodsInYear">#REF!</definedName>
    <definedName name="PeriodT">#REF!</definedName>
    <definedName name="Permanent_capital">#REF!</definedName>
    <definedName name="PERS2">#REF!</definedName>
    <definedName name="PERS9_P">#REF!</definedName>
    <definedName name="pesos96">#REF!</definedName>
    <definedName name="pesos97">#REF!</definedName>
    <definedName name="pesos98">#REF!</definedName>
    <definedName name="PET">#REF!,#REF!,#REF!,#REF!,#REF!</definedName>
    <definedName name="Petty_Cash">#REF!</definedName>
    <definedName name="PF">#REF!</definedName>
    <definedName name="pfwe" hidden="1">{"'Eng (page2)'!$A$1:$D$52"}</definedName>
    <definedName name="PG.1">#N/A</definedName>
    <definedName name="PG.2">#N/A</definedName>
    <definedName name="PG.3">#N/A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P15">#REF!</definedName>
    <definedName name="PHR">#REF!</definedName>
    <definedName name="PHRAA">#REF!</definedName>
    <definedName name="PIE">#REF!</definedName>
    <definedName name="PIP_DPN">NA()</definedName>
    <definedName name="PIP_DPN_1">NA()</definedName>
    <definedName name="PIP_DPN_2">NA()</definedName>
    <definedName name="PIP_DPN_3">NA()</definedName>
    <definedName name="PJ" hidden="1">{"'Eng (page2)'!$A$1:$D$52"}</definedName>
    <definedName name="PJCAA">#REF!</definedName>
    <definedName name="PJCXX">#REF!</definedName>
    <definedName name="pk">#REF!</definedName>
    <definedName name="PKEROIGTPTIYP">IF([0]!Values_Entered,[0]!Header_Row+[0]!Number_of_Payments,[0]!Header_Row)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BY_PORT_F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#N/A</definedName>
    <definedName name="plan_aug">#N/A</definedName>
    <definedName name="Plan_by_Shipping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t">#REF!</definedName>
    <definedName name="PLANT10">#REF!</definedName>
    <definedName name="PLANT12">#REF!</definedName>
    <definedName name="PLANT14">#REF!</definedName>
    <definedName name="ple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lmo" hidden="1">#REF!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Lworksheet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p" hidden="1">{"'Changes Log'!$A$1:$F$25"}</definedName>
    <definedName name="population">#REF!</definedName>
    <definedName name="por" hidden="1">{"'Eng (page2)'!$A$1:$D$52"}</definedName>
    <definedName name="Port">#N/A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st" hidden="1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E">NA()</definedName>
    <definedName name="PPE_NBV">NA()</definedName>
    <definedName name="PPGREEN">#REF!</definedName>
    <definedName name="PPJCELL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#REF!(#REF!(#REF!,1),1)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#REF!(#REF!(#REF!,1),1)</definedName>
    <definedName name="PQA">#REF!</definedName>
    <definedName name="PR">#REF!</definedName>
    <definedName name="PRAA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paid_Insurance">#REF!</definedName>
    <definedName name="Prepare">#REF!</definedName>
    <definedName name="PrepytFD">#REF!</definedName>
    <definedName name="present">#N/A</definedName>
    <definedName name="Pretax_interest_coverage__times">#REF!</definedName>
    <definedName name="Pretax_return_on_permanent_capital">#REF!</definedName>
    <definedName name="PREXX">#REF!</definedName>
    <definedName name="PRGACT">#REF!</definedName>
    <definedName name="PRGPLN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ipal">-PPMT([0]!Interest_Rate/12,[0]!Payment_Number,[0]!Number_of_Payments,[0]!Loan_Amount)</definedName>
    <definedName name="Principle">IF(#REF!&lt;0.05,0,#REF!-#REF!)</definedName>
    <definedName name="PRINT">#REF!</definedName>
    <definedName name="Print__Titles__">#REF!</definedName>
    <definedName name="Print_a">#REF!</definedName>
    <definedName name="_xlnm.Print_Area" localSheetId="0">'BS 3-4'!$A$1:$E$49</definedName>
    <definedName name="_xlnm.Print_Area" localSheetId="6">'CF 17-18'!$A$1:$F$54</definedName>
    <definedName name="_xlnm.Print_Area" localSheetId="5">'Changes 16'!$A$1:$F$21</definedName>
    <definedName name="_xlnm.Print_Area" localSheetId="1">'Investment 5-12'!$A$1:$N$207</definedName>
    <definedName name="_xlnm.Print_Area" localSheetId="7">ratio!$A$1:$E$36</definedName>
    <definedName name="_xlnm.Print_Area" localSheetId="2">'Securities 13 '!$A$1:$N$16</definedName>
    <definedName name="_xlnm.Print_Area">#REF!</definedName>
    <definedName name="Print_Area_MI">#REF!</definedName>
    <definedName name="Print_Area_Reset">#N/A</definedName>
    <definedName name="Print_Areariteriaral_">#REF!</definedName>
    <definedName name="Print_PL">#REF!</definedName>
    <definedName name="_xlnm.Print_Titles">#REF!</definedName>
    <definedName name="Print_Titles_MI">#REF!</definedName>
    <definedName name="print2">#REF!</definedName>
    <definedName name="PrintArea" localSheetId="2">#REF!</definedName>
    <definedName name="PrintArea">#REF!</definedName>
    <definedName name="PRINTBUDGET">#REF!</definedName>
    <definedName name="Prior">#REF!</definedName>
    <definedName name="PRJE1" hidden="1">{"'Eng (page2)'!$A$1:$D$52"}</definedName>
    <definedName name="PRMP">#REF!</definedName>
    <definedName name="PRMZ">#REF!</definedName>
    <definedName name="Pro">#REF!</definedName>
    <definedName name="PRO_F">#REF!</definedName>
    <definedName name="PRO_T">#REF!</definedName>
    <definedName name="problem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eds">#REF!</definedName>
    <definedName name="ProdForm" hidden="1">#REF!</definedName>
    <definedName name="PRODUAA">#REF!</definedName>
    <definedName name="Product" hidden="1">#REF!</definedName>
    <definedName name="PRODXX">#REF!</definedName>
    <definedName name="PROF">#REF!</definedName>
    <definedName name="PROFESSIONAL">#REF!</definedName>
    <definedName name="profilesen1">#REF!</definedName>
    <definedName name="profilesubdebt1">#REF!</definedName>
    <definedName name="profit">#REF!</definedName>
    <definedName name="Profit_Before_Tax">#REF!</definedName>
    <definedName name="proforma">#REF!</definedName>
    <definedName name="Proj_Meth">#REF!</definedName>
    <definedName name="project">#REF!</definedName>
    <definedName name="Project_name">#REF!</definedName>
    <definedName name="PROJECT_NAME____Capsugel_Relocation_Project">#REF!</definedName>
    <definedName name="ProjectCode">#REF!</definedName>
    <definedName name="Projection">#REF!</definedName>
    <definedName name="ProjectStatus">#REF!</definedName>
    <definedName name="PROMMIS">#REF!</definedName>
    <definedName name="PromoKPI">#REF!</definedName>
    <definedName name="PromoMech">#REF!</definedName>
    <definedName name="PromoObj">#REF!</definedName>
    <definedName name="promoters_fee_monthly_activity">NA()</definedName>
    <definedName name="Proof" hidden="1">#REF!</definedName>
    <definedName name="PROP">#REF!</definedName>
    <definedName name="PROPERTIES">NA()</definedName>
    <definedName name="Proposals">NA()</definedName>
    <definedName name="PRXX">#REF!</definedName>
    <definedName name="PRYR_Period_12">NA()</definedName>
    <definedName name="PRYR_Period_13">NA()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_RamaII" hidden="1">{#N/A,#N/A,TRUE,"Cover Memo";"Show Estimate",#N/A,TRUE,"Change Summary";"Show Estimate",#N/A,TRUE,"Estimate Summary";"Show Estimate",#N/A,TRUE,"Dept. Summary";"Show Estimate",#N/A,TRUE,"DOW Detail"}</definedName>
    <definedName name="PSD" hidden="1">{"'Eng (page2)'!$A$1:$D$52"}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LPAA">#REF!</definedName>
    <definedName name="PULPXX">#REF!</definedName>
    <definedName name="PULSEBURNER10">#REF!</definedName>
    <definedName name="PURCH">#REF!</definedName>
    <definedName name="Purchase_of_Gas">NA()</definedName>
    <definedName name="PurCost_Building">#REF!</definedName>
    <definedName name="pv">#REF!</definedName>
    <definedName name="PXX">#REF!</definedName>
    <definedName name="PYEAR">#REF!</definedName>
    <definedName name="Pym_EmPm">#REF!</definedName>
    <definedName name="PYME">#REF!</definedName>
    <definedName name="PZAMEX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BPOutSummary2006">#REF!</definedName>
    <definedName name="Q_FilmOutSummary2006">#REF!</definedName>
    <definedName name="q_ty">#REF!</definedName>
    <definedName name="Q1kka" hidden="1">{"'Eng (page2)'!$A$1:$D$52"}</definedName>
    <definedName name="Q2WQ" hidden="1">#REF!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XX">#REF!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mb">#REF!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{#N/A,#N/A,FALSE,"Capacity"}</definedName>
    <definedName name="QQQAAA" hidden="1">{"'まとめ'!$H$2:$H$3"}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" hidden="1">#REF!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rSheetStartDate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Quantity">OFFSET(#REF!,1,1,COUNTA(#REF!),1)</definedName>
    <definedName name="Quarter_rev">#REF!</definedName>
    <definedName name="QuarterI">#REF!</definedName>
    <definedName name="QuarterI_IV">#REF!</definedName>
    <definedName name="QuarterII">#REF!</definedName>
    <definedName name="Quick_Assets">#REF!</definedName>
    <definedName name="QurEl2">#REF!</definedName>
    <definedName name="qw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ewe">#REF!</definedName>
    <definedName name="qwqwq" hidden="1">{"cashflow",#N/A,FALSE,"cash flow"}</definedName>
    <definedName name="qws">#REF!</definedName>
    <definedName name="qwww">#REF!</definedName>
    <definedName name="QYI" hidden="1">{"'Eng (page2)'!$A$1:$D$52"}</definedName>
    <definedName name="R_">#REF!</definedName>
    <definedName name="R_ACC">#REF!</definedName>
    <definedName name="R_E_Additions">#REF!</definedName>
    <definedName name="R_E_b_f">#REF!</definedName>
    <definedName name="R_e_c_f">#REF!</definedName>
    <definedName name="R_M_UPK">#REF!</definedName>
    <definedName name="R_UNIT">#REF!</definedName>
    <definedName name="RA">#REF!</definedName>
    <definedName name="RADMIN">#REF!</definedName>
    <definedName name="RAIN">#REF!</definedName>
    <definedName name="ramp">#REF!</definedName>
    <definedName name="ramp1">#REF!</definedName>
    <definedName name="ramp2">#REF!</definedName>
    <definedName name="RANGE">#REF!</definedName>
    <definedName name="RANGE7">#REF!</definedName>
    <definedName name="RapportTyp">#REF!</definedName>
    <definedName name="RAT" hidden="1">{"'Eng (page2)'!$A$1:$D$52"}</definedName>
    <definedName name="RATE">#REF!</definedName>
    <definedName name="RateAA">#REF!</definedName>
    <definedName name="RateIA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3">#REF!</definedName>
    <definedName name="RationaleCommentBoxb">#REF!</definedName>
    <definedName name="RationaleTextBox3">#REF!</definedName>
    <definedName name="RationaleTextBoxb">#REF!</definedName>
    <definedName name="ratman" hidden="1">{"'Model'!$A$1:$N$53"}</definedName>
    <definedName name="RAW">#REF!</definedName>
    <definedName name="RawAgencyPrice">#REF!</definedName>
    <definedName name="RawData">#REF!</definedName>
    <definedName name="RawHeader">#REF!</definedName>
    <definedName name="RAYONG">#REF!,#REF!</definedName>
    <definedName name="RB">#REF!</definedName>
    <definedName name="RBD_UPC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UD">#REF!</definedName>
    <definedName name="rc_prev">#REF!</definedName>
    <definedName name="RCAR">#REF!</definedName>
    <definedName name="RCArea" hidden="1">#REF!</definedName>
    <definedName name="RCDC">#REF!</definedName>
    <definedName name="RCHEMICAL">#REF!</definedName>
    <definedName name="RD" hidden="1">{"'Model'!$A$1:$N$53"}</definedName>
    <definedName name="rdd" hidden="1">#REF!</definedName>
    <definedName name="RDESP">#REF!</definedName>
    <definedName name="rdgtfhygkjasgtya" hidden="1">{"'Eng (page2)'!$A$1:$D$52"}</definedName>
    <definedName name="RDRAWING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Addition">#REF!</definedName>
    <definedName name="REBF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ELEC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ver">#REF!</definedName>
    <definedName name="recqty">#REF!</definedName>
    <definedName name="REDisposal">#REF!</definedName>
    <definedName name="REFER">#REF!</definedName>
    <definedName name="references1">#REF!</definedName>
    <definedName name="REFERRW" hidden="1">{"'Changes Log'!$A$1:$F$25"}</definedName>
    <definedName name="refrw">#REF!</definedName>
    <definedName name="refvngk">#REF!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nvestment">#REF!</definedName>
    <definedName name="REITSize">#REF!</definedName>
    <definedName name="REL_CO_PBLES">NA()</definedName>
    <definedName name="REL_CO_PBLES_1">NA()</definedName>
    <definedName name="REL_CO_PBLES_2">NA()</definedName>
    <definedName name="REL_CO_PBLES_3">NA()</definedName>
    <definedName name="RELEC">#REF!</definedName>
    <definedName name="RemarkNAV2">#REF!</definedName>
    <definedName name="RemarkPort" localSheetId="2">#REF!</definedName>
    <definedName name="RemarkPort">#REF!</definedName>
    <definedName name="RenewalStatus">#REF!</definedName>
    <definedName name="RENOVATION2">#REF!</definedName>
    <definedName name="Rent">#REF!</definedName>
    <definedName name="Rent_2000">#REF!</definedName>
    <definedName name="Rent_2001">#REF!</definedName>
    <definedName name="Rental">#REF!</definedName>
    <definedName name="Rental4">#REF!</definedName>
    <definedName name="RepDate">#REF!</definedName>
    <definedName name="Report" localSheetId="2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2">#REF!</definedName>
    <definedName name="report2">#REF!</definedName>
    <definedName name="ReportCreated">TRUE</definedName>
    <definedName name="ReportGroup" hidden="1">0</definedName>
    <definedName name="ReportName" localSheetId="2">#REF!</definedName>
    <definedName name="ReportName">#REF!</definedName>
    <definedName name="Requestor">#REF!</definedName>
    <definedName name="RER" hidden="1">{"'Eng (page2)'!$A$1:$D$52"}</definedName>
    <definedName name="rere" hidden="1">{"conso",#N/A,FALSE,"cash flow"}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TATE">#REF!</definedName>
    <definedName name="RestNote">#REF!</definedName>
    <definedName name="results1">#REF!</definedName>
    <definedName name="RET_BEN">NA()</definedName>
    <definedName name="RET_BEN_1">NA()</definedName>
    <definedName name="RET_BEN_2">NA()</definedName>
    <definedName name="RET_BEN_3">NA()</definedName>
    <definedName name="Retired">#REF!</definedName>
    <definedName name="Retired_Age">#REF!</definedName>
    <definedName name="RETotal">#REF!</definedName>
    <definedName name="Return_On_Fixed_Assets">#REF!</definedName>
    <definedName name="REUTER">#REF!</definedName>
    <definedName name="REUTI">#REF!</definedName>
    <definedName name="REV">NA()</definedName>
    <definedName name="REV_1">NA()</definedName>
    <definedName name="REV_2">NA()</definedName>
    <definedName name="REV_3">NA()</definedName>
    <definedName name="REVEN_ASSUMPT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a">#REF!</definedName>
    <definedName name="rew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dvgt">#REF!</definedName>
    <definedName name="rfefdf" hidden="1">#REF!</definedName>
    <definedName name="rfg">#REF!</definedName>
    <definedName name="RFIRE">#REF!</definedName>
    <definedName name="rfsdxd" hidden="1">{"'Eng (page2)'!$A$1:$D$52"}</definedName>
    <definedName name="RFUR">#REF!</definedName>
    <definedName name="RG">#REF!</definedName>
    <definedName name="RGUEST">#REF!</definedName>
    <definedName name="rhrt" hidden="1">#REF!</definedName>
    <definedName name="RIGHT">#REF!</definedName>
    <definedName name="RINST">#REF!</definedName>
    <definedName name="RISO">#REF!</definedName>
    <definedName name="RIST" hidden="1">{"'Eng (page2)'!$A$1:$D$52"}</definedName>
    <definedName name="RITD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LAN">#REF!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AC">#REF!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m">#REF!</definedName>
    <definedName name="RMPAA">#REF!</definedName>
    <definedName name="RMPXX">#REF!</definedName>
    <definedName name="RMZAA">#REF!</definedName>
    <definedName name="RMZXX">#REF!</definedName>
    <definedName name="RNAME">#REF!</definedName>
    <definedName name="rnfa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SelCurrency">#REF!</definedName>
    <definedName name="rngSelCY">#REF!</definedName>
    <definedName name="rngSelCYNotation">#REF!</definedName>
    <definedName name="rngSelDecimal">#REF!</definedName>
    <definedName name="rngSelDenom">#REF!</definedName>
    <definedName name="rngSelHY">#REF!</definedName>
    <definedName name="rngSelLastAM">#REF!</definedName>
    <definedName name="rngSelProjName">#REF!</definedName>
    <definedName name="rngSelPY">#REF!</definedName>
    <definedName name="rngSelPYNotation">#REF!</definedName>
    <definedName name="rngSelYE">#REF!</definedName>
    <definedName name="ROE">#REF!</definedName>
    <definedName name="roi">#REF!</definedName>
    <definedName name="roj">#REF!</definedName>
    <definedName name="room">#REF!</definedName>
    <definedName name="Rooms">#REF!</definedName>
    <definedName name="Rooms1">#REF!</definedName>
    <definedName name="Roomssss1">#REF!</definedName>
    <definedName name="ROP">#REF!</definedName>
    <definedName name="ROUND">#REF!</definedName>
    <definedName name="ROWNAMES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range10">"ACSEGVAL010 &lt;= ""ZZZZZZ"""</definedName>
    <definedName name="rptrange11">"ACSEGVAL011 &lt;= ""ZZZZZZ"""</definedName>
    <definedName name="rptrange12">"ACSEGVAL012 &lt;= ""ZZZZZZ"""</definedName>
    <definedName name="rptrange13">"ACSEGVAL013 &lt;= ""ZZZZZZ"""</definedName>
    <definedName name="rptrange8">"ACSEGVAL08 &lt;= ""ZZZZZZ"""</definedName>
    <definedName name="rptrange9">"ACSEGVAL09 &lt;= ""ZZZZZZ"""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rqr" hidden="1">{"'Eng (page2)'!$A$1:$D$52"}</definedName>
    <definedName name="rr">#N/A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{#N/A,#N/A,FALSE,"Revenue (Annual)";"Revenue _ First 5 years Quarterly",#N/A,FALSE,"Revenue (Qtr)"}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a">#REF!</definedName>
    <definedName name="RSB">#REF!</definedName>
    <definedName name="RSB_COM1">#REF!</definedName>
    <definedName name="RSB_COM2">#REF!</definedName>
    <definedName name="RSEC">#REF!</definedName>
    <definedName name="rsedt">#REF!</definedName>
    <definedName name="RSHEETING">#REF!</definedName>
    <definedName name="RSODA">#REF!</definedName>
    <definedName name="RSTORE">#REF!</definedName>
    <definedName name="r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cName2a">#REF!</definedName>
    <definedName name="rtcName2b">#REF!</definedName>
    <definedName name="rtgfvbn">#REF!</definedName>
    <definedName name="rth">#REF!</definedName>
    <definedName name="RTOO">#REF!</definedName>
    <definedName name="rtrtr" hidden="1">{"'Changes Log'!$A$1:$F$25"}</definedName>
    <definedName name="RTT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_Counter">#REF!</definedName>
    <definedName name="rung" hidden="1">{#N/A,#N/A,FALSE,"Eff-SSC2"}</definedName>
    <definedName name="rutrut" hidden="1">{"'Model'!$A$1:$N$53"}</definedName>
    <definedName name="RV">#REF!</definedName>
    <definedName name="RWASTE">#REF!</definedName>
    <definedName name="RWG">#REF!</definedName>
    <definedName name="RYARD">#REF!</definedName>
    <definedName name="s" hidden="1">{"'Model'!$A$1:$N$53"}</definedName>
    <definedName name="s." hidden="1">{"'Monthly'!$A$3:$U$60"}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curve">#REF!</definedName>
    <definedName name="S_H">#REF!</definedName>
    <definedName name="S0DF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LC">#REF!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TYAA">#REF!</definedName>
    <definedName name="SAL">#REF!</definedName>
    <definedName name="sal\">#REF!</definedName>
    <definedName name="Sal_inc">#REF!</definedName>
    <definedName name="salary">#REF!</definedName>
    <definedName name="SALE">#REF!</definedName>
    <definedName name="Sales">#REF!</definedName>
    <definedName name="Sales_Use_Tax">#REF!</definedName>
    <definedName name="SALESPLAN">#REF!</definedName>
    <definedName name="SALESPROJ">#REF!</definedName>
    <definedName name="SalesQty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g">#REF!</definedName>
    <definedName name="SAPBEXdnldView" hidden="1">"44DZMVUOR2LQP7MI1ZNK154DY"</definedName>
    <definedName name="SAPBEXhrIndnt" hidden="1">1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t_calls">#REF!</definedName>
    <definedName name="SAUDI">#REF!</definedName>
    <definedName name="SAVE">#REF!</definedName>
    <definedName name="sax" hidden="1">#REF!</definedName>
    <definedName name="SB">#REF!</definedName>
    <definedName name="SBUD">#REF!</definedName>
    <definedName name="SC" hidden="1">{"'Eng (page2)'!$A$1:$D$52"}</definedName>
    <definedName name="Sc1B">#REF!</definedName>
    <definedName name="Sc1C">#REF!</definedName>
    <definedName name="SCAR">#REF!</definedName>
    <definedName name="SCASH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D">#REF!</definedName>
    <definedName name="SCENARIO">#REF!</definedName>
    <definedName name="Scenario_Selection">#REF!</definedName>
    <definedName name="ScenarioNum">#REF!</definedName>
    <definedName name="SCFP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fdfd">#REF!</definedName>
    <definedName name="sdasd" hidden="1">{"cashflow",#N/A,FALSE,"CASHFLOW "}</definedName>
    <definedName name="sddf" hidden="1">{"'Eng (page2)'!$A$1:$D$52"}</definedName>
    <definedName name="sdds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">#REF!</definedName>
    <definedName name="SDFFAESF" hidden="1">{"'Model'!$A$1:$N$53"}</definedName>
    <definedName name="sdfg">#REF!</definedName>
    <definedName name="sdfsdfsdf" hidden="1">{"'Changes Log'!$A$1:$F$25"}</definedName>
    <definedName name="sdfsg" hidden="1">{"'Eng (page2)'!$A$1:$D$52"}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re">#REF!</definedName>
    <definedName name="sdref">#REF!</definedName>
    <definedName name="sdrwewedrqw" hidden="1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 hidden="1">{"'Model'!$A$1:$N$53"}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earch">#REF!</definedName>
    <definedName name="season">#REF!</definedName>
    <definedName name="SEC">#REF!</definedName>
    <definedName name="sectionNames">#REF!</definedName>
    <definedName name="sector">#REF!</definedName>
    <definedName name="SECUAA">#REF!</definedName>
    <definedName name="SECUXX">#REF!</definedName>
    <definedName name="sedf">#REF!</definedName>
    <definedName name="sedrf">#REF!</definedName>
    <definedName name="sefgs">#REF!</definedName>
    <definedName name="SEG">#REF!</definedName>
    <definedName name="sehw" hidden="1">{"'Eng (page2)'!$A$1:$D$52"}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>3</definedName>
    <definedName name="senstabin">#REF!</definedName>
    <definedName name="senstabout">#REF!</definedName>
    <definedName name="Senstvt">#REF!</definedName>
    <definedName name="Sep">#REF!</definedName>
    <definedName name="Sep_Building">#REF!</definedName>
    <definedName name="Sept">#REF!</definedName>
    <definedName name="sept99">#REF!</definedName>
    <definedName name="SERI_SELANGIN_SDN_BHD">#REF!</definedName>
    <definedName name="Serial_No">#REF!</definedName>
    <definedName name="Set">#REF!</definedName>
    <definedName name="SETOFBOOKSNAME1">#REF!</definedName>
    <definedName name="SEVEN">#REF!</definedName>
    <definedName name="sf" hidden="1">{"'Eng (page2)'!$A$1:$D$52"}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FUR">#REF!</definedName>
    <definedName name="SgBhtCur">#REF!</definedName>
    <definedName name="SgBhtLast">#REF!</definedName>
    <definedName name="sgf" hidden="1">#REF!</definedName>
    <definedName name="sgr" hidden="1">#REF!</definedName>
    <definedName name="sgv">#REF!</definedName>
    <definedName name="SH1XX">#REF!</definedName>
    <definedName name="SH2XX">#REF!</definedName>
    <definedName name="shadow_name">#REF!</definedName>
    <definedName name="shadow_rating">#REF!</definedName>
    <definedName name="share">#N/A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ames">#REF!</definedName>
    <definedName name="SHEETS22" hidden="1">{"'Changes Log'!$A$1:$F$25"}</definedName>
    <definedName name="sheh" hidden="1">{"'Eng (page2)'!$A$1:$D$52"}</definedName>
    <definedName name="SheLett">#REF!</definedName>
    <definedName name="SHIP25">#REF!</definedName>
    <definedName name="SHOKYAKU97">#REF!</definedName>
    <definedName name="Short">#REF!</definedName>
    <definedName name="short1">#REF!</definedName>
    <definedName name="short2">#REF!</definedName>
    <definedName name="should_pick">#REF!</definedName>
    <definedName name="show11">#REF!</definedName>
    <definedName name="SIN">#REF!</definedName>
    <definedName name="Sine" hidden="1">{"'Eng (page2)'!$A$1:$D$52"}</definedName>
    <definedName name="site">#REF!</definedName>
    <definedName name="SIX">#REF!</definedName>
    <definedName name="Size">#REF!</definedName>
    <definedName name="sk" hidden="1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N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">#REF!</definedName>
    <definedName name="SOD">#REF!</definedName>
    <definedName name="SODAAA">#REF!</definedName>
    <definedName name="SODAXX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rt_Area">#REF!</definedName>
    <definedName name="sortwithdraw" hidden="1">{"AnnualRentRoll",#N/A,FALSE,"RentRoll"}</definedName>
    <definedName name="Sp_2">#REF!</definedName>
    <definedName name="Sp_Item">#REF!</definedName>
    <definedName name="Sp_Total">#REF!</definedName>
    <definedName name="spare_gprs_net">#REF!</definedName>
    <definedName name="spare_telco_net">#REF!</definedName>
    <definedName name="sparecisco_uplift">#REF!</definedName>
    <definedName name="Spec">#REF!</definedName>
    <definedName name="SpecialPrice" hidden="1">#REF!</definedName>
    <definedName name="SPECINDEXNAME">#REF!</definedName>
    <definedName name="speed">#REF!</definedName>
    <definedName name="SPESE9_P">#REF!</definedName>
    <definedName name="sratanh">#REF!</definedName>
    <definedName name="srd" hidden="1">{"'Eng (page2)'!$A$1:$D$52"}</definedName>
    <definedName name="sre">#REF!</definedName>
    <definedName name="srer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a">#REF!</definedName>
    <definedName name="SSAB" hidden="1">{"'Eng (page2)'!$A$1:$D$52"}</definedName>
    <definedName name="ssawc">#REF!</definedName>
    <definedName name="sscmulti">#N/A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sdf">-FV([0]!Interest_Rate/12,[0]!Payment_Number-1,-Monthly_Payment,[0]!Loan_Amount)</definedName>
    <definedName name="ssip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" hidden="1">#REF!</definedName>
    <definedName name="sssssss">#REF!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ssssssssssssssssssss" hidden="1">#REF!</definedName>
    <definedName name="sstedh">#REF!</definedName>
    <definedName name="st" hidden="1">{"'Eng (page2)'!$A$1:$D$52"}</definedName>
    <definedName name="Staff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A">#REF!</definedName>
    <definedName name="start">#REF!</definedName>
    <definedName name="start_1">#REF!</definedName>
    <definedName name="Start_of_Contract_Range">#REF!</definedName>
    <definedName name="START2">#REF!</definedName>
    <definedName name="StartCode">#REF!</definedName>
    <definedName name="StartDate">#REF!</definedName>
    <definedName name="StartUp">"StartUp"</definedName>
    <definedName name="STATE">#REF!</definedName>
    <definedName name="status">#REF!</definedName>
    <definedName name="Status_1">#REF!</definedName>
    <definedName name="Status2001">#REF!</definedName>
    <definedName name="Status2001a">#REF!</definedName>
    <definedName name="Status2002a">#REF!</definedName>
    <definedName name="Std_Cost_Report_By_Department">#REF!</definedName>
    <definedName name="STEW" hidden="1">{"'Eng (page2)'!$A$1:$D$52"}</definedName>
    <definedName name="stfr">#REF!</definedName>
    <definedName name="STM">#REF!</definedName>
    <definedName name="STOCK_CH">#REF!,#REF!,#REF!,#REF!,#REF!,#REF!,#REF!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LAB">"$#REF!.$#REF!$#REF!"</definedName>
    <definedName name="STRUC_MAT">"$#REF!.$#REF!$#REF!"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TOTAL">#REF!</definedName>
    <definedName name="subheader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g" hidden="1">{"'Eng (page2)'!$A$1:$D$52"}</definedName>
    <definedName name="SULAA">#REF!</definedName>
    <definedName name="sum">#REF!</definedName>
    <definedName name="sum_hr">#REF!</definedName>
    <definedName name="Sum_report_PZ_test2">#REF!</definedName>
    <definedName name="SumByProduct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n_calls">#REF!</definedName>
    <definedName name="sundry">#REF!</definedName>
    <definedName name="SUNG">#REF!</definedName>
    <definedName name="SUP">#REF!</definedName>
    <definedName name="Sup.company">#REF!</definedName>
    <definedName name="supaporn">#REF!</definedName>
    <definedName name="supawit" hidden="1">#REF!</definedName>
    <definedName name="SUPP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rat">#REF!</definedName>
    <definedName name="Swap1">#REF!</definedName>
    <definedName name="swap2">#REF!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F">#REF!</definedName>
    <definedName name="SZ">#REF!</definedName>
    <definedName name="szzzzzzzzzzzzzzzzzzzzzzzzz" hidden="1">#REF!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.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_">#REF!</definedName>
    <definedName name="T2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actor_Vesting_01">#REF!</definedName>
    <definedName name="Table_Factor_Withdrawal">#REF!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11">#REF!</definedName>
    <definedName name="table2007">#REF!</definedName>
    <definedName name="TableForInitialFactory">#REF!</definedName>
    <definedName name="TableName">"Dummy"</definedName>
    <definedName name="tabmat">#REF!</definedName>
    <definedName name="tad">#REF!</definedName>
    <definedName name="TAK" hidden="1">{"'Eng (page2)'!$A$1:$D$52"}</definedName>
    <definedName name="tao">#REF!</definedName>
    <definedName name="targetcopy">#REF!</definedName>
    <definedName name="Tatal">#REF!</definedName>
    <definedName name="Tax" hidden="1">{#N/A,#N/A,FALSE,"Variables";#N/A,#N/A,FALSE,"NPV Cashflows NZ$";#N/A,#N/A,FALSE,"Cashflows NZ$"}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#REF!</definedName>
    <definedName name="TaxReserveProfile">NA()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ARdiscount">#REF!</definedName>
    <definedName name="tbl_ProdInfo" hidden="1">#REF!</definedName>
    <definedName name="tblCENTER_BE_Custodian">#REF!</definedName>
    <definedName name="tblEmployee">#REF!</definedName>
    <definedName name="tblOutput">#REF!</definedName>
    <definedName name="tbold">#REF!</definedName>
    <definedName name="TBUpdate" hidden="1">{"'Model'!$A$1:$N$53"}</definedName>
    <definedName name="TC">#REF!,#REF!,#REF!</definedName>
    <definedName name="TCCCLMilan" hidden="1">#REF!</definedName>
    <definedName name="TCE">#REF!</definedName>
    <definedName name="TCL">#REF!</definedName>
    <definedName name="tcr">#REF!</definedName>
    <definedName name="TDB">#REF!</definedName>
    <definedName name="TDREQ">#REF!</definedName>
    <definedName name="te" hidden="1">{"'Eng (page2)'!$A$1:$D$52"}</definedName>
    <definedName name="Tea" hidden="1">{"'Sell_Office'!$C$5:$D$6"}</definedName>
    <definedName name="TEL">#REF!</definedName>
    <definedName name="telco_equip">#REF!</definedName>
    <definedName name="telco_install">#REF!</definedName>
    <definedName name="telco_list">#REF!</definedName>
    <definedName name="telco_net">#REF!</definedName>
    <definedName name="telco_num">#REF!</definedName>
    <definedName name="telco_recur">#REF!</definedName>
    <definedName name="telco_ship">#REF!</definedName>
    <definedName name="TELE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nantlist">#REF!</definedName>
    <definedName name="tenantppIppII">#REF!</definedName>
    <definedName name="teol" hidden="1">{"'Eng (page2)'!$A$1:$D$52"}</definedName>
    <definedName name="ter">#REF!</definedName>
    <definedName name="Term_In_Month">#REF!</definedName>
    <definedName name="Term_In_Year">#REF!</definedName>
    <definedName name="terror_control" hidden="1">{"'Tabelle1'!$A$1:$K$349"}</definedName>
    <definedName name="tesphe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ingPerfCommentBox3">#REF!</definedName>
    <definedName name="TestingPerfCommentBoxa">#REF!</definedName>
    <definedName name="TestingPerfCommentBoxb">#REF!</definedName>
    <definedName name="TestingPerfTextBox3">#REF!</definedName>
    <definedName name="TestingPerfTextBoxb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3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3">#REF!</definedName>
    <definedName name="TextBox30c">#REF!</definedName>
    <definedName name="TextBox30e">#REF!</definedName>
    <definedName name="TextBox3d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4</definedName>
    <definedName name="tey" hidden="1">#REF!</definedName>
    <definedName name="TFAC">#REF!</definedName>
    <definedName name="TFACC">#REF!</definedName>
    <definedName name="tfb">#REF!</definedName>
    <definedName name="TFB2P">#REF!</definedName>
    <definedName name="TFBV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>#REF!,#REF!</definedName>
    <definedName name="Thai">#REF!</definedName>
    <definedName name="Thailand">#REF!</definedName>
    <definedName name="thbexAve">#REF!</definedName>
    <definedName name="thbexcr">#REF!</definedName>
    <definedName name="thbexcr300904">#REF!</definedName>
    <definedName name="thip1976" hidden="1">{"'Monthly'!$A$3:$U$60"}</definedName>
    <definedName name="THIPPAWANR" hidden="1">{"'Monthly'!$A$3:$U$60"}</definedName>
    <definedName name="THREE">#REF!</definedName>
    <definedName name="Thu_calls">#REF!</definedName>
    <definedName name="tik" hidden="1">{"'Leverage'!$B$2:$M$418"}</definedName>
    <definedName name="TIM12_">#REF!</definedName>
    <definedName name="timing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">#REF!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L">#REF!</definedName>
    <definedName name="TL_LT">NA()</definedName>
    <definedName name="TL_LT_1">NA()</definedName>
    <definedName name="TL_LT_2">NA()</definedName>
    <definedName name="TL_LT_3">NA()</definedName>
    <definedName name="TL20_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N">#REF!</definedName>
    <definedName name="tong">#REF!</definedName>
    <definedName name="tong1">#REF!</definedName>
    <definedName name="toodtee">#REF!</definedName>
    <definedName name="TOOLS14">#REF!</definedName>
    <definedName name="tor">#REF!</definedName>
    <definedName name="torry">#REF!</definedName>
    <definedName name="torry555">#REF!</definedName>
    <definedName name="tot_incoming_calls">#REF!</definedName>
    <definedName name="TOTAL">#REF!</definedName>
    <definedName name="Total.Payment">(Term_In_Year*12)+Term_In_Month</definedName>
    <definedName name="Total_assets">#REF!</definedName>
    <definedName name="TOTAL_C_D">NA()</definedName>
    <definedName name="TOTAL_C_D_1">NA()</definedName>
    <definedName name="TOTAL_C_D_2">NA()</definedName>
    <definedName name="TOTAL_C_D_3">NA()</definedName>
    <definedName name="Total_current_assets">#REF!</definedName>
    <definedName name="Total_current_liabilities">#REF!</definedName>
    <definedName name="Total_debt">#REF!</definedName>
    <definedName name="Total_debt_as_a__of_capitalization___ST_debt">#REF!</definedName>
    <definedName name="Total_Depreciation_Amount">#REF!</definedName>
    <definedName name="Total_equities">#REF!</definedName>
    <definedName name="TOTAL_FIXED_ASSETS">#REF!</definedName>
    <definedName name="Total_Interest">#REF!</definedName>
    <definedName name="total_lab">#REF!</definedName>
    <definedName name="Total_liabilities">#REF!</definedName>
    <definedName name="Total_LT_liabilities">#REF!</definedName>
    <definedName name="total_mat">#REF!</definedName>
    <definedName name="total_num">#REF!</definedName>
    <definedName name="Total_Pay">#REF!</definedName>
    <definedName name="Total_Payment">Scheduled_Payment+Extra_Payment</definedName>
    <definedName name="Total_sales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">#REF!</definedName>
    <definedName name="TotalAssets_Macro">#REF!</definedName>
    <definedName name="TotalAssets_Test">#REF!</definedName>
    <definedName name="TotalAsst">#REF!</definedName>
    <definedName name="TotalCA">#REF!</definedName>
    <definedName name="TotalDepre_Building">#REF!</definedName>
    <definedName name="Totalexp499">#REF!</definedName>
    <definedName name="TOTALFIXEDASSETS">#REF!</definedName>
    <definedName name="TotalFound">#REF!</definedName>
    <definedName name="TotalIBA">#REF!</definedName>
    <definedName name="TotalLia">#REF!</definedName>
    <definedName name="TOTALOA">#REF!</definedName>
    <definedName name="TOTALOL">#REF!</definedName>
    <definedName name="TOTALS">#REF!</definedName>
    <definedName name="TotalYear">#REF!</definedName>
    <definedName name="towhom">#REF!</definedName>
    <definedName name="tpc3dec">#REF!</definedName>
    <definedName name="TR" hidden="1">{"'Eng (page2)'!$A$1:$D$52"}</definedName>
    <definedName name="TRA">#REF!</definedName>
    <definedName name="TRAA">#REF!</definedName>
    <definedName name="traffic">#REF!</definedName>
    <definedName name="Training">#REF!</definedName>
    <definedName name="Tran">#REF!</definedName>
    <definedName name="TrancheAIntOnlyEnd">NA()</definedName>
    <definedName name="Transactions">#REF!</definedName>
    <definedName name="travel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albal1">#REF!</definedName>
    <definedName name="tribal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t">#REF!</definedName>
    <definedName name="trtere" hidden="1">{"'Changes Log'!$A$1:$F$25"}</definedName>
    <definedName name="trtrt" hidden="1">{"'Changes Log'!$A$1:$F$25"}</definedName>
    <definedName name="TSALE">#REF!</definedName>
    <definedName name="TSC" hidden="1">#REF!</definedName>
    <definedName name="tSelect">#REF!</definedName>
    <definedName name="TSL_Share">NA()</definedName>
    <definedName name="t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">#REF!</definedName>
    <definedName name="tttt" hidden="1">{"FB Assumptions",#N/A,FALSE,"Asu";"FB Cashflow 1",#N/A,FALSE,"F&amp;B";"FB Cashflow 2",#N/A,FALSE,"F&amp;B"}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e_calls">#REF!</definedName>
    <definedName name="tum" hidden="1">{"'Eng (page2)'!$A$1:$D$52"}</definedName>
    <definedName name="tun" hidden="1">#REF!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y">#REF!</definedName>
    <definedName name="TV20_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RW">#REF!</definedName>
    <definedName name="twt" hidden="1">{#N/A,#N/A,FALSE,"PEHD";#N/A,#N/A,FALSE,"PP";#N/A,#N/A,FALSE,"PVC-S";#N/A,#N/A,FALSE,"PVC-E"}</definedName>
    <definedName name="twwwwwwww">#REF!</definedName>
    <definedName name="txxs2">#REF!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e">#REF!</definedName>
    <definedName name="type">#REF!</definedName>
    <definedName name="TYPE_INV">#REF!</definedName>
    <definedName name="tyr">#REF!</definedName>
    <definedName name="tyt" hidden="1">#REF!</definedName>
    <definedName name="tyty" hidden="1">{"'Changes Log'!$A$1:$F$25"}</definedName>
    <definedName name="tyu">#REF!</definedName>
    <definedName name="tyuixgjx" hidden="1">{"sales",#N/A,FALSE,"SALES"}</definedName>
    <definedName name="tyy">#REF!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a">#REF!</definedName>
    <definedName name="uas">#REF!</definedName>
    <definedName name="uerb">#REF!</definedName>
    <definedName name="ugldvollp">#REF!</definedName>
    <definedName name="ugldvolrp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 hidden="1">{#N/A,#N/A,FALSE,"OperatingAssumptions"}</definedName>
    <definedName name="uhi" hidden="1">#REF!</definedName>
    <definedName name="uhrty">#REF!</definedName>
    <definedName name="uhuppc">#N/A</definedName>
    <definedName name="ui">#REF!</definedName>
    <definedName name="uj">#REF!</definedName>
    <definedName name="ujj" hidden="1">{"'Eng (page2)'!$A$1:$D$52"}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k">#REF!</definedName>
    <definedName name="UKL" hidden="1">{"'Eng (page2)'!$A$1:$D$52"}</definedName>
    <definedName name="UltimateCustomer">#REF!</definedName>
    <definedName name="unew" hidden="1">{"'Model'!$A$1:$N$53"}</definedName>
    <definedName name="unhide">#N/A</definedName>
    <definedName name="UNI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otal">#REF!</definedName>
    <definedName name="unitcos1">#REF!</definedName>
    <definedName name="United_Homes_Co.__Ltd.">#REF!</definedName>
    <definedName name="UNITM">#REF!</definedName>
    <definedName name="Units">#REF!</definedName>
    <definedName name="unnamed">#REF!</definedName>
    <definedName name="unreal">#REF!</definedName>
    <definedName name="Unrealized">#REF!</definedName>
    <definedName name="until_Percent_of_Paid_up_Capital">#REF!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">#REF!</definedName>
    <definedName name="US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gldp">#REF!</definedName>
    <definedName name="usdintp">#REF!</definedName>
    <definedName name="UsdSgCur">#REF!</definedName>
    <definedName name="UsdSgLast">#REF!</definedName>
    <definedName name="USDSimple_Curve">#REF!</definedName>
    <definedName name="usechoice">#REF!</definedName>
    <definedName name="usedamount">#REF!</definedName>
    <definedName name="usedqty">#REF!</definedName>
    <definedName name="usexcr">#REF!</definedName>
    <definedName name="ut">#REF!</definedName>
    <definedName name="UTLH1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fr">#REF!</definedName>
    <definedName name="uyty">#REF!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020_">#REF!</definedName>
    <definedName name="V021_">#REF!</definedName>
    <definedName name="V030_">#REF!</definedName>
    <definedName name="V300_2" hidden="1">#REF!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_date">#REF!</definedName>
    <definedName name="valid_date">#REF!</definedName>
    <definedName name="VALID01234">#REF!,#REF!</definedName>
    <definedName name="ValidAcctEl">NA()</definedName>
    <definedName name="ValidBooks">#REF!</definedName>
    <definedName name="ValidBSLAs">#REF!</definedName>
    <definedName name="ValidProd">NA()</definedName>
    <definedName name="VALUATION">#REF!</definedName>
    <definedName name="Valuation_Date">#REF!</definedName>
    <definedName name="Value_1">#REF!</definedName>
    <definedName name="Value_ARPopulation">#REF!</definedName>
    <definedName name="Value_COCurr_Cls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" hidden="1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OM">#REF!</definedName>
    <definedName name="Variable_Profit_Centre_Hierarchy">#REF!</definedName>
    <definedName name="Variable_Region">#REF!</definedName>
    <definedName name="Variance">#REF!</definedName>
    <definedName name="Variation_in_NWC">#REF!</definedName>
    <definedName name="VAT">7%</definedName>
    <definedName name="vbcxzz" hidden="1">{"'ตัวอย่าง'!$A$1:$O$21"}</definedName>
    <definedName name="vbn" hidden="1">{"'Changes Log'!$A$1:$F$25"}</definedName>
    <definedName name="VBUD">#REF!</definedName>
    <definedName name="VCAR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dd">#REF!</definedName>
    <definedName name="VDF" hidden="1">{"'Eng (page2)'!$A$1:$D$52"}</definedName>
    <definedName name="vdsqe" hidden="1">{"'Model'!$A$1:$N$53"}</definedName>
    <definedName name="ve">#REF!</definedName>
    <definedName name="veevee" hidden="1">{"'Model'!$A$1:$N$53"}</definedName>
    <definedName name="VEN" hidden="1">{#N/A,#N/A,TRUE,"SUM";#N/A,#N/A,TRUE,"EE";#N/A,#N/A,TRUE,"AC";#N/A,#N/A,TRUE,"SN"}</definedName>
    <definedName name="VERDIC98">#REF!</definedName>
    <definedName name="Verified">#REF!</definedName>
    <definedName name="VERS_CEDA">#REF!</definedName>
    <definedName name="VERSATO">#REF!</definedName>
    <definedName name="VERSDIC">#REF!</definedName>
    <definedName name="VERSION">#REF!</definedName>
    <definedName name="VFUR">#REF!</definedName>
    <definedName name="vgf" hidden="1">{"'Model'!$A$1:$N$53"}</definedName>
    <definedName name="vgw" hidden="1">{"'Eng (page2)'!$A$1:$D$52"}</definedName>
    <definedName name="vhj">#REF!</definedName>
    <definedName name="VIR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#REF!</definedName>
    <definedName name="vk">#REF!</definedName>
    <definedName name="VL">#REF!</definedName>
    <definedName name="VLAN">#REF!</definedName>
    <definedName name="VMAC">#REF!</definedName>
    <definedName name="VN">#REF!</definedName>
    <definedName name="vnbvuly" hidden="1">{"income",#N/A,FALSE,"INCOME"}</definedName>
    <definedName name="vsat_equip">#REF!</definedName>
    <definedName name="vsat_num">#REF!</definedName>
    <definedName name="VTM_1" hidden="1">#REF!</definedName>
    <definedName name="VTM_1229001" hidden="1">#REF!</definedName>
    <definedName name="VTM_1315205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</definedName>
    <definedName name="VTM_3" hidden="1">#REF!,#REF!</definedName>
    <definedName name="VTM_4" hidden="1">#REF!</definedName>
    <definedName name="VTM_5" hidden="1">#REF!</definedName>
    <definedName name="VTM_6" hidden="1">#REF!</definedName>
    <definedName name="VTOO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XX">#REF!</definedName>
    <definedName name="WC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d">#REF!</definedName>
    <definedName name="WDEWFCD" hidden="1">#REF!</definedName>
    <definedName name="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WED" hidden="1">{"'Eng (page2)'!$A$1:$D$52"}</definedName>
    <definedName name="Wed_calls">#REF!</definedName>
    <definedName name="weee" hidden="1">{"'Eng (page2)'!$A$1:$D$52"}</definedName>
    <definedName name="week_incoming_calls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jfhg">#REF!</definedName>
    <definedName name="werr" hidden="1">{"'Changes Log'!$A$1:$F$25"}</definedName>
    <definedName name="werv">#REF!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">#REF!</definedName>
    <definedName name="What" hidden="1">5</definedName>
    <definedName name="WIP">#REF!</definedName>
    <definedName name="Wip_Apichat" hidden="1">{#N/A,#N/A,FALSE,"model"}</definedName>
    <definedName name="Withdrawal_Rate_ColNo">#REF!</definedName>
    <definedName name="wkd" hidden="1">#REF!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ing">#REF!</definedName>
    <definedName name="working1">#REF!</definedName>
    <definedName name="WP">#REF!</definedName>
    <definedName name="wps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SHEETS." hidden="1">{#N/A,#N/A,TRUE,"Summary";#N/A,#N/A,TRUE,"1 Westlakes";#N/A,#N/A,TRUE,"3 Westlakes";#N/A,#N/A,TRUE,"5 Westlakes";#N/A,#N/A,TRUE,"Legend";#N/A,#N/A,TRUE,"Utility"}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>NA()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s." hidden="1">{"cellularmarket",#N/A,FALSE,"EXMacroMarket";"excelcomassumps",#N/A,FALSE,"Cellular Tariffs";"Telesaraassumps",#N/A,FALSE,"Telesara";"Multisakaassumps",#N/A,FALSE,"Multisaka";"BBBassumps",#N/A,FALSE,"BBB"}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>NA()</definedName>
    <definedName name="wrn.BAOCAO." hidden="1">{#N/A,#N/A,FALSE,"sum";#N/A,#N/A,FALSE,"MARTV";#N/A,#N/A,FALSE,"APRTV"}</definedName>
    <definedName name="wrn.BBB." hidden="1">{"long",#N/A,FALSE,"BBB"}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hidden="1">{"EVA",#N/A,FALSE,"SMT2";#N/A,#N/A,FALSE,"Summary";#N/A,#N/A,FALSE,"Graphs";#N/A,#N/A,FALSE,"4 Panel"}</definedName>
    <definedName name="wrn.Capacity." hidden="1">{#N/A,#N/A,FALSE,"Capacity"}</definedName>
    <definedName name="wrn.CAPEX." hidden="1">{"capex_annual",#N/A,TRUE,"CAPEX";"capex_monthly",#N/A,TRUE,"CAPEX"}</definedName>
    <definedName name="wrn.capital.">NA()</definedName>
    <definedName name="wrn.cash.">NA()</definedName>
    <definedName name="wrn.cashflow." hidden="1">{"cashflow",#N/A,FALSE,"CASHFLOW "}</definedName>
    <definedName name="wrn.Cashflow._.Summary." hidden="1">{#N/A,#N/A,FALSE,"Cashflow"}</definedName>
    <definedName name="wrn.Cashflow._1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C98." hidden="1">{#N/A,#N/A,FALSE,"Comp"}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xcelcom." hidden="1">{"long",#N/A,FALSE,"EXMacroMarket";"long",#N/A,FALSE,"Cellular Tariffs";"long",#N/A,FALSE,"EXVolume";"long",#N/A,FALSE,"Excelcom"}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thosp." hidden="1">{"hostelec",#N/A,FALSE,"Billing";"nhelec",#N/A,FALSE,"Billing";"sitelec",#N/A,FALSE,"Billing";"Service",#N/A,FALSE,"Misc."}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{"cellulargraphs",#N/A,FALSE,"EXMacroMarket";"operatingraphs",#N/A,FALSE,"Cellular Tariffs";"sensitivitygraphs",#N/A,FALSE,"Excelcom";"Telesaragraph",#N/A,FALSE,"Telesara";"Multisakagraph",#N/A,FALSE,"Multisaka";"BBBgraphs",#N/A,FALSE,"BBB";"graphs",#N/A,FALSE,"SmartCard"}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LoanInformation." hidden="1">{#N/A,#N/A,FALSE,"LoanAssumptions"}</definedName>
    <definedName name="wrn.longprint." hidden="1">{"long",#N/A,FALSE,"EXMacroMarket";"long",#N/A,FALSE,"EXVolume";"long",#N/A,FALSE,"Cellular Tariffs";"long",#N/A,FALSE,"Excelcom";"long",#N/A,FALSE,"Telesara";"long",#N/A,FALSE,"Multisaka";"long",#N/A,FALSE,"BBB";"long",#N/A,FALSE,"SmartCard"}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gtReport.">NA()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ltisaka." hidden="1">{"long",#N/A,FALSE,"Multisaka"}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l.">NA()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pertyInformation." hidden="1">{#N/A,#N/A,FALSE,"PropertyInfo"}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martCard." hidden="1">{"long",#N/A,FALSE,"SmartCard"}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lesara." hidden="1">{"long",#N/A,FALSE,"Telesara"}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aluation." hidden="1">{"valuation",#N/A,FALSE,"Excelcom";"valuation",#N/A,FALSE,"Telesara";"valuation",#N/A,FALSE,"Multisaka";"valuation",#N/A,FALSE,"BBB";"valuation",#N/A,FALSE,"SmartCard"}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1.opm">NA()</definedName>
    <definedName name="wrn2.allprint">NA()</definedName>
    <definedName name="wspol">#REF!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{"capex_annual",#N/A,TRUE,"CAPEX";"capex_monthly",#N/A,TRUE,"CAPEX"}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ww">#REF!</definedName>
    <definedName name="wwwwwww" hidden="1">{#N/A,#N/A,FALSE,"PropertyInfo"}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DO_?AMOUNT?">#REF!</definedName>
    <definedName name="XDO_?UNIT_USED?">#REF!</definedName>
    <definedName name="xfcg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dfk.jxsyr" hidden="1">{"'Eng (page2)'!$A$1:$D$52"}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{#N/A,#N/A,TRUE,"Cover Memo";"Ride Estimate",#N/A,TRUE,"Change Summary";"Ride Estimate",#N/A,TRUE,"Estimate Summary";"Ride Estimate",#N/A,TRUE,"Dept. Summary";"Ride Estimate",#N/A,TRUE,"DOW Detail"}</definedName>
    <definedName name="XXXX" hidden="1">{#N/A,#N/A,FALSE,"CAT3516";#N/A,#N/A,FALSE,"CAT3608";#N/A,#N/A,FALSE,"Wartsila";#N/A,#N/A,FALSE,"Asm";#N/A,#N/A,FALSE,"DG cost"}</definedName>
    <definedName name="xxxxx" hidden="1">#REF!</definedName>
    <definedName name="xxxxxxx5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RANGE">#REF!</definedName>
    <definedName name="YA">#REF!</definedName>
    <definedName name="yao" hidden="1">{"'Model'!$A$1:$N$53"}</definedName>
    <definedName name="YARDAA">#REF!</definedName>
    <definedName name="YARXX">#REF!</definedName>
    <definedName name="YD">#REF!</definedName>
    <definedName name="Ye">#REF!</definedName>
    <definedName name="yeag">#REF!</definedName>
    <definedName name="YEAR">NA()</definedName>
    <definedName name="YEAR_1">#REF!</definedName>
    <definedName name="Year_A_20">"="</definedName>
    <definedName name="Year1">#REF!</definedName>
    <definedName name="Year10">#REF!</definedName>
    <definedName name="Year11">#REF!</definedName>
    <definedName name="Year2">#REF!</definedName>
    <definedName name="Year2new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value">#REF!</definedName>
    <definedName name="YECY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">#REF!</definedName>
    <definedName name="yenn" hidden="1">#REF!</definedName>
    <definedName name="yestab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E">#REF!</definedName>
    <definedName name="yim">#REF!</definedName>
    <definedName name="ying" hidden="1">{#N/A,#N/A,FALSE,"Eff-SSC2"}</definedName>
    <definedName name="yinyin" hidden="1">{"'Model'!$A$1:$N$53"}</definedName>
    <definedName name="yiticfhht" hidden="1">{"hilight1",#N/A,FALSE,"HILIGHT1"}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u">#REF!</definedName>
    <definedName name="Yourchoice_G12_49">#REF!</definedName>
    <definedName name="yrc" hidden="1">#REF!</definedName>
    <definedName name="YRE" hidden="1">{"'Eng (page2)'!$A$1:$D$52"}</definedName>
    <definedName name="yt">#REF!</definedName>
    <definedName name="YTD">#REF!</definedName>
    <definedName name="YTD_DEPRN">#REF!</definedName>
    <definedName name="YTD_F">#REF!</definedName>
    <definedName name="YTD_T">#REF!</definedName>
    <definedName name="YTD1">#REF!</definedName>
    <definedName name="YTD2">#REF!</definedName>
    <definedName name="YTG1">#REF!</definedName>
    <definedName name="YTG2">#REF!</definedName>
    <definedName name="yti76" hidden="1">{"hilight2",#N/A,FALSE,"HILIGHT2"}</definedName>
    <definedName name="ytixgfjx" hidden="1">{"revable",#N/A,FALSE,"REVABLE"}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>#REF!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tycv" hidden="1">{"index",#N/A,FALSE,"INDEX"}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ttr" hidden="1">{"'Changes Log'!$A$1:$F$25"}</definedName>
    <definedName name="yyy" hidden="1">{"'Eng (page2)'!$A$1:$D$52"}</definedName>
    <definedName name="yyyt">#REF!</definedName>
    <definedName name="yyyy" hidden="1">{"'Changes Log'!$A$1:$F$25"}</definedName>
    <definedName name="yyyyyyyyy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#REF!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ed1">"Q"</definedName>
    <definedName name="ZL" hidden="1">{"'Eng (page2)'!$A$1:$D$52"}</definedName>
    <definedName name="ZON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cvvbnm" hidden="1">{"'Eng (page2)'!$A$1:$D$52"}</definedName>
    <definedName name="zxv">#REF!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>#REF!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#REF!</definedName>
    <definedName name="あああ" hidden="1">{"'まとめ'!$H$2:$H$3"}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ﾊ101">#REF!</definedName>
    <definedName name="ﾊ413">#REF!</definedName>
    <definedName name="เ" hidden="1">{"'Model'!$A$1:$N$53"}</definedName>
    <definedName name="เ1149">#REF!</definedName>
    <definedName name="เครื่องใช้สำนักงาน">#REF!</definedName>
    <definedName name="เงิน">#REF!</definedName>
    <definedName name="เงินโบนัสค้างจ่าย">#REF!</definedName>
    <definedName name="เงินกู้ยืมจากผู้เป็นหุ้นส่วน">#REF!</definedName>
    <definedName name="เงินฝากประจำ">#REF!</definedName>
    <definedName name="เงินยืม">#REF!</definedName>
    <definedName name="เงินสด">#REF!</definedName>
    <definedName name="เจ้าหนี้เช่าซื้อ">#REF!</definedName>
    <definedName name="เช่าซื้อ">#N/A</definedName>
    <definedName name="เชียงใหม่">#REF!</definedName>
    <definedName name="เชียงราย">#REF!</definedName>
    <definedName name="เด" hidden="1">{"'Model'!$A$1:$N$53"}</definedName>
    <definedName name="เดสากำเนสไ">#REF!</definedName>
    <definedName name="เดือน">#REF!</definedName>
    <definedName name="เติมเงินงวดรับจริง">#REF!</definedName>
    <definedName name="เติมผลการทำงานจริง">#REF!</definedName>
    <definedName name="เบี้ยปรับเงินเพิ่ม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อ" hidden="1">#REF!</definedName>
    <definedName name="เอ็ม">#REF!</definedName>
    <definedName name="เอ็มคอฟฟี่">#REF!</definedName>
    <definedName name="เอ็มสปอร์ตฃ">#REF!</definedName>
    <definedName name="แ">#REF!</definedName>
    <definedName name="แ100">#REF!</definedName>
    <definedName name="แ54">#REF!</definedName>
    <definedName name="แจน" hidden="1">{"'Eng (page2)'!$A$1:$D$52"}</definedName>
    <definedName name="แดดเก" hidden="1">{"'Model'!$A$1:$N$53"}</definedName>
    <definedName name="แทรก1">#REF!</definedName>
    <definedName name="แทรก2">#REF!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ผนการเงิน">#REF!</definedName>
    <definedName name="แฟ้ม">#REF!</definedName>
    <definedName name="แม่" hidden="1">{"Book Income",#N/A,FALSE,"B&amp;T";"Taxable Income",#N/A,FALSE,"B&amp;T"}</definedName>
    <definedName name="แม่สอด">#REF!</definedName>
    <definedName name="แอ1">#REF!</definedName>
    <definedName name="โ4305">#REF!</definedName>
    <definedName name="ใบแทรก">#REF!</definedName>
    <definedName name="ไ">#REF!(#REF!(#REF!,1),1)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พบ">#REF!</definedName>
    <definedName name="ไม่มี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138">#REF!</definedName>
    <definedName name="ก๓หมาย">#REF!</definedName>
    <definedName name="กก" hidden="1">{"'Model'!$A$1:$N$53"}</definedName>
    <definedName name="กกก" hidden="1">#REF!</definedName>
    <definedName name="กกกก">IF(#REF!&gt;=อ,"",#REF!+1)</definedName>
    <definedName name="กกท">IF(#REF!="",0,#REF!+#REF!)</definedName>
    <definedName name="กด">#REF!</definedName>
    <definedName name="กฟ6">#REF!</definedName>
    <definedName name="กระบี่">#REF!</definedName>
    <definedName name="กราฟน้ำ1" hidden="1">{#N/A,#N/A,FALSE,"Comp"}</definedName>
    <definedName name="กห">#REF!</definedName>
    <definedName name="กหฟ" hidden="1">{"'Model'!$A$1:$N$53"}</definedName>
    <definedName name="กากา" hidden="1">{"'Sheet1'!$L$16"}</definedName>
    <definedName name="การเงิน">IF(#REF!-#REF!&lt;1,0,#REF!-#REF!)</definedName>
    <definedName name="กำไรขาดทุนสะสม">#REF!</definedName>
    <definedName name="ขขขขข" hidden="1">{"'Sell_Office'!$C$5:$D$6"}</definedName>
    <definedName name="ขวดแตก">#REF!,#REF!</definedName>
    <definedName name="ขอนแก่น">#REF!</definedName>
    <definedName name="ขาย">#REF!</definedName>
    <definedName name="คริสตัน">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จ้างและบริการอื่น" hidden="1">{"'Eng (page2)'!$A$1:$D$52"}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บริหารอาคาร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อะไหล่ยานพาหนะ">#REF!</definedName>
    <definedName name="ฆ๋ฒ?ฏธ๋?" hidden="1">#REF!</definedName>
    <definedName name="งบกระแสเงินสด">#REF!/12</definedName>
    <definedName name="จังหวัด">#REF!</definedName>
    <definedName name="จำนวนวันทั้งปี">#REF!</definedName>
    <definedName name="ช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า">#REF!</definedName>
    <definedName name="ชื่อลูกค้า">#REF!</definedName>
    <definedName name="ชุมพร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ฐฐ">#REF!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>#REF!</definedName>
    <definedName name="ดด" hidden="1">{"'Model'!$A$1:$N$53"}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>#REF!</definedName>
    <definedName name="ตต" hidden="1">{#N/A,#N/A,FALSE,"Comp"}</definedName>
    <definedName name="ตตต">IF(#REF!&lt;0.05,0,#REF!-#REF!)</definedName>
    <definedName name="ต้นทุน">#REF!</definedName>
    <definedName name="ตรัง">#REF!</definedName>
    <definedName name="ตัวเลขที่ใช้คำนาณในสูตร">#REF!</definedName>
    <definedName name="ตารางผ่อนชำระ">#REF!/12</definedName>
    <definedName name="ถนน">#REF!</definedName>
    <definedName name="ถีนส่" hidden="1">#REF!</definedName>
    <definedName name="ท">#N/A</definedName>
    <definedName name="ทท">#REF!</definedName>
    <definedName name="ทุน_นางสาวปัญจรี">#REF!</definedName>
    <definedName name="ทุน_นายเจริญ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นนน" hidden="1">{#N/A,#N/A,FALSE,"Comp"}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">#REF!</definedName>
    <definedName name="บช" hidden="1">{"MonthlyRentRoll",#N/A,FALSE,"RentRoll"}</definedName>
    <definedName name="บริษัท">#REF!</definedName>
    <definedName name="บอย">IF(#REF!&lt;0.05,0,#REF!-#REF!)</definedName>
    <definedName name="บัญชีพักด9" hidden="1">{"AnnualRentRoll",#N/A,FALSE,"RentRoll"}</definedName>
    <definedName name="บุคคล">#REF!</definedName>
    <definedName name="ป" hidden="1">{"'Model'!$A$1:$N$53"}</definedName>
    <definedName name="ปป.สิ้นปี" hidden="1">#REF!</definedName>
    <definedName name="ประจวบ">#REF!</definedName>
    <definedName name="ปห">#REF!</definedName>
    <definedName name="ป้อมเจริญ">#REF!</definedName>
    <definedName name="ปัตตานี">#REF!</definedName>
    <definedName name="ผ">IF(#REF!="",0,#REF!+#REF!)</definedName>
    <definedName name="ผสมใหม่_กรอกขาย">#REF!,#REF!,#REF!</definedName>
    <definedName name="ผ่อนชำระ">#N/A</definedName>
    <definedName name="ผู้เข้าประชุมKz" hidden="1">{#N/A,#N/A,FALSE,"Eff-SSC2"}</definedName>
    <definedName name="ผู้รับเหมา" hidden="1">{#N/A,#N/A,FALSE,"Comp"}</definedName>
    <definedName name="พ">#REF!</definedName>
    <definedName name="พท." hidden="1">{#N/A,#N/A,FALSE,"Comp"}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420">#REF!</definedName>
    <definedName name="ฟ48">#REF!</definedName>
    <definedName name="ฟ70">#REF!</definedName>
    <definedName name="ฟ746">#REF!</definedName>
    <definedName name="ฟ80">#REF!</definedName>
    <definedName name="ฟ850">#REF!</definedName>
    <definedName name="ฟแ" hidden="1">{#N/A,#N/A,FALSE,"Eff-SSC2"}</definedName>
    <definedName name="ฟกดก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>#REF!</definedName>
    <definedName name="ฟฟฟฟฟฟ">#REF!,#REF!,#REF!,#REF!,#REF!,#REF!,#REF!,#REF!,#REF!,#REF!,#REF!,#REF!,#REF!,#REF!,#REF!,#REF!,#REF!,#REF!</definedName>
    <definedName name="ฟห">#REF!</definedName>
    <definedName name="ฟิ22">#REF!</definedName>
    <definedName name="ฟๅ">#REF!</definedName>
    <definedName name="ฟๅจ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ภูเก็ต">#REF!</definedName>
    <definedName name="มมม">#REF!</definedName>
    <definedName name="มัดจำ">#REF!</definedName>
    <definedName name="มา">#REF!</definedName>
    <definedName name="มานี">#REF!</definedName>
    <definedName name="มี">#REF!</definedName>
    <definedName name="มีนา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น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านพาหนะ">#REF!</definedName>
    <definedName name="ร" hidden="1">{"'Model'!$A$1:$N$53"}</definedName>
    <definedName name="รเอน" hidden="1">#REF!</definedName>
    <definedName name="รมา">#N/A</definedName>
    <definedName name="รรร">#REF!</definedName>
    <definedName name="รวม" hidden="1">{#N/A,#N/A,TRUE,"Str.";#N/A,#N/A,TRUE,"Steel &amp; Roof";#N/A,#N/A,TRUE,"Arc.";#N/A,#N/A,TRUE,"Preliminary";#N/A,#N/A,TRUE,"Sum_Prelim"}</definedName>
    <definedName name="รหัสเรื่อง">#REF!</definedName>
    <definedName name="รหัสบัญชี">#REF!</definedName>
    <definedName name="รัชดา">#REF!</definedName>
    <definedName name="รายได้ค่าขนส่ง">#REF!</definedName>
    <definedName name="รายได้อื่น">#REF!</definedName>
    <definedName name="รายการ">#REF!</definedName>
    <definedName name="รายละเอียดข้อมูลดิบ">#REF!,#REF!,#REF!,#REF!,#REF!</definedName>
    <definedName name="รายละเอียดประกอบ_Accout_Code___กระจายค่าใช้จ่าย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้าร" hidden="1">#REF!</definedName>
    <definedName name="ฤ4">#REF!</definedName>
    <definedName name="ฤฌ82">#REF!</definedName>
    <definedName name="ฤฏฏ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ิฟท์32" hidden="1">{#N/A,#N/A,FALSE,"Comp"}</definedName>
    <definedName name="วนีร้วน้ร" hidden="1">{#N/A,#N/A,FALSE,"Comp"}</definedName>
    <definedName name="วนีร้วน้ร1" hidden="1">{#N/A,#N/A,FALSE,"Comp"}</definedName>
    <definedName name="วนีร้วน้ร2" hidden="1">{#N/A,#N/A,FALSE,"Comp"}</definedName>
    <definedName name="วนีร้วน้ร4" hidden="1">{#N/A,#N/A,FALSE,"Comp"}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อลวิค">#REF!</definedName>
    <definedName name="วิเคราะห์2">#REF!</definedName>
    <definedName name="ศรีนครินทร์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้" hidden="1">#REF!</definedName>
    <definedName name="ส1117">#REF!</definedName>
    <definedName name="ส45">#REF!</definedName>
    <definedName name="สบทร" hidden="1">{"'Model'!$A$1:$N$53"}</definedName>
    <definedName name="สยาน">#REF!</definedName>
    <definedName name="สรคค" hidden="1">#REF!</definedName>
    <definedName name="สระบุรี">#REF!</definedName>
    <definedName name="สรุปไฟฟ้า1" hidden="1">{#N/A,#N/A,FALSE,"Comp"}</definedName>
    <definedName name="สรุปไฟฟ้า1.2" hidden="1">{#N/A,#N/A,FALSE,"Comp"}</definedName>
    <definedName name="สรุปไฟฟ้าภ" hidden="1">{#N/A,#N/A,FALSE,"Comp"}</definedName>
    <definedName name="ส่วนปรับปรุงและตกแต่งสำนักงาน">#REF!</definedName>
    <definedName name="ส่วนลดการเงิน">#REF!</definedName>
    <definedName name="ส่วนลดจ่าย" hidden="1">{"'Eng (page2)'!$A$1:$D$52"}</definedName>
    <definedName name="สส" hidden="1">{#N/A,#N/A,FALSE,"Comp"}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สุราษฎร์">#REF!</definedName>
    <definedName name="ห" hidden="1">#REF!</definedName>
    <definedName name="หก" hidden="1">#REF!</definedName>
    <definedName name="หกดเ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ดใหญ่">#REF!</definedName>
    <definedName name="หุ้นกู้">#REF!</definedName>
    <definedName name="อ">#N/A</definedName>
    <definedName name="ออม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ุดร">#REF!</definedName>
    <definedName name="อุตรดิตถ์">#REF!,#REF!,#REF!,#REF!,#REF!,#REF!,#REF!,#REF!,#REF!,#REF!,#REF!,#REF!,#REF!,#REF!,#REF!,#REF!</definedName>
    <definedName name="อุบล">#REF!</definedName>
    <definedName name="าาา" hidden="1">{"'Model'!$A$1:$N$53"}</definedName>
    <definedName name="าาาา" hidden="1">{"'Model'!$A$1:$N$53"}</definedName>
    <definedName name="ำ68">#REF!</definedName>
    <definedName name="ๆ" hidden="1">{"income",#N/A,FALSE,"INCOME"}</definedName>
    <definedName name="ๆด้ะ" hidden="1">#REF!</definedName>
    <definedName name="ๆๆ" hidden="1">{#N/A,#N/A,FALSE,"OperatingAssumptions"}</definedName>
    <definedName name="不要ファイル" hidden="1">#REF!</definedName>
    <definedName name="会社名">#REF!</definedName>
    <definedName name="印刷">#REF!</definedName>
    <definedName name="増産２直化" hidden="1">#REF!</definedName>
    <definedName name="増産２直化実績" hidden="1">#REF!</definedName>
    <definedName name="投入の狙い" hidden="1">#REF!</definedName>
    <definedName name="改版日">#REF!</definedName>
    <definedName name="版">#REF!</definedName>
    <definedName name="登録番号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9" i="22" l="1"/>
  <c r="D209" i="22"/>
  <c r="E209" i="22"/>
  <c r="F209" i="22"/>
  <c r="G209" i="22"/>
  <c r="I209" i="22"/>
  <c r="J209" i="22"/>
  <c r="K209" i="22"/>
  <c r="L209" i="22"/>
  <c r="M209" i="22"/>
  <c r="D9" i="8" l="1"/>
  <c r="D37" i="8" l="1"/>
  <c r="D15" i="12"/>
  <c r="C18" i="1"/>
  <c r="D49" i="8" l="1"/>
  <c r="D51" i="8" s="1"/>
  <c r="D18" i="12"/>
  <c r="D20" i="12" s="1"/>
  <c r="D68" i="9"/>
  <c r="D58" i="9"/>
  <c r="D47" i="9"/>
  <c r="D33" i="9"/>
  <c r="D23" i="9"/>
  <c r="D12" i="9"/>
  <c r="F13" i="23"/>
  <c r="D13" i="23"/>
  <c r="D204" i="22"/>
  <c r="D181" i="22"/>
  <c r="D172" i="22"/>
  <c r="D157" i="22"/>
  <c r="D148" i="22"/>
  <c r="D132" i="22"/>
  <c r="D122" i="22"/>
  <c r="D106" i="22"/>
  <c r="D97" i="22"/>
  <c r="D81" i="22"/>
  <c r="D72" i="22"/>
  <c r="D56" i="22"/>
  <c r="D48" i="22"/>
  <c r="D32" i="22"/>
  <c r="D21" i="22"/>
  <c r="E44" i="1"/>
  <c r="E28" i="1"/>
  <c r="E18" i="1"/>
  <c r="E30" i="1" s="1"/>
  <c r="F46" i="8"/>
  <c r="F68" i="9"/>
  <c r="F58" i="9"/>
  <c r="F47" i="9"/>
  <c r="F60" i="9" s="1"/>
  <c r="D60" i="9" l="1"/>
  <c r="D70" i="9" s="1"/>
  <c r="F70" i="9"/>
  <c r="F205" i="22" l="1"/>
  <c r="F15" i="23" s="1"/>
  <c r="C44" i="1"/>
  <c r="F49" i="8" l="1"/>
  <c r="J204" i="22" l="1"/>
  <c r="J181" i="22"/>
  <c r="J172" i="22"/>
  <c r="J157" i="22"/>
  <c r="J148" i="22"/>
  <c r="J122" i="22"/>
  <c r="D52" i="8" l="1"/>
  <c r="D53" i="8" s="1"/>
  <c r="F33" i="9" l="1"/>
  <c r="L205" i="22" l="1"/>
  <c r="J106" i="22" l="1"/>
  <c r="N13" i="23" l="1"/>
  <c r="L13" i="23"/>
  <c r="L15" i="23" s="1"/>
  <c r="J13" i="23"/>
  <c r="H21" i="22" l="1"/>
  <c r="H172" i="22"/>
  <c r="N157" i="22"/>
  <c r="N132" i="22"/>
  <c r="N122" i="22"/>
  <c r="N106" i="22"/>
  <c r="N97" i="22"/>
  <c r="N81" i="22"/>
  <c r="N72" i="22"/>
  <c r="N56" i="22"/>
  <c r="N32" i="22"/>
  <c r="N172" i="22"/>
  <c r="N21" i="22"/>
  <c r="N204" i="22"/>
  <c r="N181" i="22"/>
  <c r="N48" i="22"/>
  <c r="N148" i="22"/>
  <c r="H181" i="22"/>
  <c r="H132" i="22"/>
  <c r="H148" i="22"/>
  <c r="H204" i="22"/>
  <c r="H48" i="22"/>
  <c r="H32" i="22"/>
  <c r="H81" i="22"/>
  <c r="H97" i="22"/>
  <c r="H157" i="22"/>
  <c r="H72" i="22"/>
  <c r="H122" i="22"/>
  <c r="H106" i="22"/>
  <c r="H56" i="22"/>
  <c r="H12" i="23"/>
  <c r="N205" i="22" l="1"/>
  <c r="N15" i="23" s="1"/>
  <c r="N209" i="22" s="1"/>
  <c r="H205" i="22"/>
  <c r="H13" i="23"/>
  <c r="H15" i="23" l="1"/>
  <c r="H209" i="22" s="1"/>
  <c r="F23" i="9" l="1"/>
  <c r="F12" i="9"/>
  <c r="D25" i="9"/>
  <c r="D35" i="9" s="1"/>
  <c r="F25" i="9" l="1"/>
  <c r="F35" i="9" l="1"/>
  <c r="F15" i="12"/>
  <c r="J97" i="22"/>
  <c r="J72" i="22"/>
  <c r="J48" i="22"/>
  <c r="J32" i="22" l="1"/>
  <c r="J21" i="22" l="1"/>
  <c r="J132" i="22" l="1"/>
  <c r="J81" i="22"/>
  <c r="J56" i="22"/>
  <c r="J205" i="22" s="1"/>
  <c r="D205" i="22"/>
  <c r="D15" i="23" s="1"/>
  <c r="J15" i="23" l="1"/>
  <c r="F18" i="12" l="1"/>
  <c r="F20" i="12" s="1"/>
  <c r="J14" i="21"/>
  <c r="H14" i="21"/>
  <c r="F9" i="8" l="1"/>
  <c r="F37" i="8" s="1"/>
  <c r="F14" i="21"/>
  <c r="F51" i="8" l="1"/>
  <c r="F53" i="8" s="1"/>
  <c r="P13" i="21"/>
  <c r="P14" i="21" s="1"/>
  <c r="N13" i="21"/>
  <c r="N14" i="21" s="1"/>
  <c r="L13" i="21"/>
  <c r="L14" i="21" s="1"/>
  <c r="C28" i="1" l="1"/>
  <c r="C30" i="1" s="1"/>
  <c r="C46" i="1" s="1"/>
  <c r="E46" i="1" l="1"/>
  <c r="C15" i="10" l="1"/>
  <c r="C19" i="10" l="1"/>
  <c r="E15" i="10" l="1"/>
  <c r="E19" i="10" s="1"/>
</calcChain>
</file>

<file path=xl/sharedStrings.xml><?xml version="1.0" encoding="utf-8"?>
<sst xmlns="http://schemas.openxmlformats.org/spreadsheetml/2006/main" count="633" uniqueCount="300">
  <si>
    <t>ทรัสต์เพื่อการลงทุนในอสังหาริมทรัพย์และสิทธิการเช่าอสังหาริมทรัพย์ อัลไล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</si>
  <si>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</si>
  <si>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</si>
  <si>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</si>
  <si>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</si>
  <si>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</si>
  <si>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เงินสดและเงินฝากธนาคาร</t>
  </si>
  <si>
    <t>ลูกหนี้รายได้ค่าเช่าและบริการค้างรับ</t>
  </si>
  <si>
    <t>ลูกหนี้รายได้อื่นค้างรับ</t>
  </si>
  <si>
    <t>ลูกหนี้ดอกเบี้ยค้างรับ</t>
  </si>
  <si>
    <t>เงินมัดจำ</t>
  </si>
  <si>
    <t>สินทรัพย์อื่น</t>
  </si>
  <si>
    <t>รวมสินทรัพย์</t>
  </si>
  <si>
    <t>หนี้สิน</t>
  </si>
  <si>
    <t>เจ้าหนี้การค้า</t>
  </si>
  <si>
    <t>เจ้าหนี้อื่นและค่าใช้จ่ายค้างจ่าย</t>
  </si>
  <si>
    <t>รายได้ค่าเช่าและค่าบริการรับล่วงหน้า</t>
  </si>
  <si>
    <t>เงินมัดจำค่าเช่าและบริการ</t>
  </si>
  <si>
    <t>เงินกู้ยืมจากสถาบันการเงิน</t>
  </si>
  <si>
    <t>หนี้สินตามสัญญาเช่า</t>
  </si>
  <si>
    <t>หนี้สินอื่น</t>
  </si>
  <si>
    <t>รวมหนี้สิน</t>
  </si>
  <si>
    <t>สินทรัพย์สุทธิ</t>
  </si>
  <si>
    <t>ทรัสต์เพื่อการลงทุนในสิทธิการเช่าอสังหาริมทรัพย์ อัลไล</t>
  </si>
  <si>
    <t>ทุนจดทะเบียน</t>
  </si>
  <si>
    <t>ทุนที่ได้รับจากผู้ถือหน่วยทรัสต์</t>
  </si>
  <si>
    <t>ส่วนต่ำกว่ามูลค่าหน่วยทรัสต์</t>
  </si>
  <si>
    <t>กำไรสะสม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</si>
  <si>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</si>
  <si>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>จำนวนหน่วยทรัสต์ที่จำหน่ายแล้วทั้งหมด ณ วันสิ้นงวด/ปี</t>
    </r>
    <r>
      <rPr>
        <i/>
        <sz val="15"/>
        <rFont val="Angsana New"/>
        <family val="1"/>
      </rPr>
      <t xml:space="preserve"> (พันหน่วย)</t>
    </r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</si>
  <si>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</si>
  <si>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</si>
  <si>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พื้นที่เฉพาะ</t>
  </si>
  <si>
    <t>ส่วนของ</t>
  </si>
  <si>
    <t>ร้อยละของ</t>
  </si>
  <si>
    <t>ประเภทเงินลงทุน</t>
  </si>
  <si>
    <t>กองทรัสต์</t>
  </si>
  <si>
    <t>ราคาทุน</t>
  </si>
  <si>
    <t>มูลค่ายุติธรรม</t>
  </si>
  <si>
    <t>มูลค่าเงินลงทุน</t>
  </si>
  <si>
    <t>(พื้นที่ให้เช่าสุทธิ)</t>
  </si>
  <si>
    <t>(ร้อยละ)</t>
  </si>
  <si>
    <t xml:space="preserve">สิทธิการเช่าอสังหาริมทรัพย์ประเภทที่ดิน อาคาร </t>
  </si>
  <si>
    <t xml:space="preserve">    1. โครงการศูนย์การค้าคริสตัล ดีไซน์ เซ็นเตอร์</t>
  </si>
  <si>
    <r>
      <t xml:space="preserve">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1420-1 ถนนประดิษฐ์มนูธรรม แขวงคลองจั่น</t>
    </r>
  </si>
  <si>
    <t xml:space="preserve">          เขตบางกะปิ กรุงเทพมหานคร 10240</t>
  </si>
  <si>
    <t xml:space="preserve">    สิทธิการเช่าที่ดิน อาคารและสิ่งปลูกสร้าง (บางส่วน) ประกอบด้วย</t>
  </si>
  <si>
    <t xml:space="preserve">       พื้นที่ให้เช่าแก่ผู้เช่ารายย่อย พื้นที่ส่วนกลางและพื้นที่จอดรถ</t>
  </si>
  <si>
    <t xml:space="preserve">    ค่าใช้จ่ายในการได้มาซึ่งสิทธิการเช่า</t>
  </si>
  <si>
    <t xml:space="preserve">    เครื่องตกแต่ง อุปกรณ์และงานระบบ</t>
  </si>
  <si>
    <t xml:space="preserve">    สินทรัพย์สิทธิการใช้อุปกรณ์</t>
  </si>
  <si>
    <t xml:space="preserve">    2. โครงการศูนย์การค้าเดอะ คริสตัล เอกมัย-รามอินทรา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</si>
  <si>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64/98-99 ถนนประดิษฐ์มนูธรรม แขวงลาดพร้าว </t>
    </r>
  </si>
  <si>
    <t xml:space="preserve">          เขตลาดพร้าว กรุงเทพมหานคร 10230</t>
  </si>
  <si>
    <t>ค่าใช้จ่ายในการได้มาซึ่งสิทธิการเช่า</t>
  </si>
  <si>
    <t>-</t>
  </si>
  <si>
    <t>ส่วนปรับปรุงสิทธิการเช่า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</si>
  <si>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</si>
  <si>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 xml:space="preserve">    3. โครงการศูนย์การค้าเดอะ คริสตัล เอสบี (ราชพฤกษ์)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</si>
  <si>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555/9 หมู่ที่ 1 ถนนราชพฤกษ์ ตำบลบางขนุน </t>
    </r>
  </si>
  <si>
    <t xml:space="preserve">          อำเภอบางกรวย นนทบุรี 11130</t>
  </si>
  <si>
    <t xml:space="preserve">    สิทธิการเช่าช่วงที่ดิน สิทธิการเช่าอาคารและสิ่งปลูกสร้าง (บางส่วน)</t>
  </si>
  <si>
    <t xml:space="preserve">          ประกอบด้วย พื้นที่ให้เช่าแก่ผู้เช่ารายย่อย พื้นที่ส่วนกลางและทางเข้า-ออก</t>
  </si>
  <si>
    <t xml:space="preserve">    สินทรัพย์สิทธิการใช้ที่ดิน</t>
  </si>
  <si>
    <t xml:space="preserve">    4. โครงการศูนย์การค้าอมอรินี่ รามอินทรา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</si>
  <si>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 และ 1/1 ถนนสวนสยาม แขวงคันนายาว </t>
    </r>
  </si>
  <si>
    <t xml:space="preserve">          เขตคันนายาว กรุงเทพมหานคร 10230</t>
  </si>
  <si>
    <t xml:space="preserve">    สิทธิการเช่าที่ดิน อาคารและสิ่งปลูกสร้าง </t>
  </si>
  <si>
    <t xml:space="preserve">       ประกอบด้วย พื้นที่ให้เช่าแก่ผู้เช่ารายย่อย พื้นที่ส่วนกลางและพื้นที่จอดรถ</t>
  </si>
  <si>
    <t xml:space="preserve">    5. โครงการศูนย์การค้าแอมพาร์ค จุฬา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</si>
  <si>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353 ถนนเจริญเมือง แขวงวังใหม่</t>
    </r>
  </si>
  <si>
    <t xml:space="preserve">          เขตปทุมวัน กรุงเทพมหานคร 10330</t>
  </si>
  <si>
    <t xml:space="preserve">    สิทธิการเช่าช่วงที่ดิน อาคารและสิ่งปลูกสร้าง (บางส่วน) </t>
  </si>
  <si>
    <t xml:space="preserve">    สิทธิการเช่าช่วง เครื่องตกแต่ง อุปกรณ์และงานระบบ</t>
  </si>
  <si>
    <t xml:space="preserve">    6. โครงการศูนย์การค้าเพลินนารี่ มอลล์ วัชรพล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</si>
  <si>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242 244 และ 246 ถนนวัชรพล แขวงท่าแร้ง</t>
    </r>
  </si>
  <si>
    <t xml:space="preserve">          เขตบางเขน กรุงเทพมหานคร 10220</t>
  </si>
  <si>
    <t xml:space="preserve">          ประกอบด้วย พื้นที่ให้เช่าแก่ผู้เช่ารายย่อย พื้นที่ส่วนกลางและพื้นที่จอดรถ</t>
  </si>
  <si>
    <t xml:space="preserve">    7. โครงการศูนย์การค้าสัมมากร เพลส รามคำแหง (เวสต์)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</si>
  <si>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86 ถนนรามคำแหง แขวงสะพานสูง</t>
    </r>
  </si>
  <si>
    <t xml:space="preserve">          เขตสะพานสูง กรุงเทพมหานคร 10240</t>
  </si>
  <si>
    <t xml:space="preserve">    สิทธิการใช้ที่ดิน ทางเข้า-ออก พื้นที่ส่วนกลาง สิทธิการเช่าอาคาร</t>
  </si>
  <si>
    <t xml:space="preserve">          และสิ่งปลูกสร้าง (บางส่วน) ประกอบด้วย พื้นที่ให้เช่าแก่ผู้เช่ารายย่อย</t>
  </si>
  <si>
    <t xml:space="preserve">       พื้นที่ส่วนกลางและพื้นที่จอดรถ</t>
  </si>
  <si>
    <t xml:space="preserve">    8. โครงการศูนย์การค้าสัมมากร เพลส รังสิต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</si>
  <si>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819/1-3 ถนนรังสิต-นครนายก </t>
    </r>
  </si>
  <si>
    <t xml:space="preserve">          ตำบลประชาธิปัตย์ อำเภอธัญบุรี ปทุมธานี 12130</t>
  </si>
  <si>
    <t xml:space="preserve">    สิทธิการเช่าช่วงที่ดิน (บางส่วน) สิทธิการเช่าอาคารและสิ่งปลูกสร้าง</t>
  </si>
  <si>
    <t xml:space="preserve">    9. โครงการศูนย์การค้าสัมมากร เพลส ราชพฤกษ์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</si>
  <si>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62/26-32 ถนนราชพฤกษ์ ตำบลอ้อมเกร็ด</t>
    </r>
  </si>
  <si>
    <t xml:space="preserve">          อำเภอปากเกร็ด นนทบุรี 11120</t>
  </si>
  <si>
    <t xml:space="preserve">    สิทธิการเช่าช่วงที่ดิน สิทธิการเช่าอาคารและสิ่งปลูกสร้าง ประกอบด้วย</t>
  </si>
  <si>
    <t xml:space="preserve">    10. โครงการศูนย์การค้าเดอะ ซีน ทาวน์ อิน ทาวน์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</si>
  <si>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1323 ซอยลาดพร้าว 94 (ปัญจมิตร) </t>
    </r>
  </si>
  <si>
    <t xml:space="preserve">          แขวงพลับพลา เขตวังทองหลาง</t>
  </si>
  <si>
    <t xml:space="preserve">          กรุงเทพมหานคร 10310</t>
  </si>
  <si>
    <t xml:space="preserve">    11. โครงการศูนย์การค้ากาดฝรั่ง วิลเลจ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</si>
  <si>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225 หมู่ที่ 13 ถนนเชียงใหม่-ฮอด</t>
    </r>
  </si>
  <si>
    <t xml:space="preserve">          ตำบลบ้านแหวน อำเภอหางดง</t>
  </si>
  <si>
    <t xml:space="preserve">          เชียงใหม่ 50230</t>
  </si>
  <si>
    <t xml:space="preserve">    สิทธิการเช่าช่วงที่ดิน สิทธิการเช่าอาคารและสิ่งปลูกสร้าง ประกอบด้วย </t>
  </si>
  <si>
    <t xml:space="preserve">          พื้นที่ให้เช่าแก่ผู้เช่ารายย่อย พื้นที่ส่วนกลางและพื้นที่จอดรถ</t>
  </si>
  <si>
    <t xml:space="preserve">    12. โครงการศูนย์การค้าเดอะ คริสตัล ชัยพฤกษ์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</si>
  <si>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99/9 หมู่ 5 ถนนชัยพฤกษ์ ตำบลคลองพระอุดม</t>
    </r>
  </si>
  <si>
    <t xml:space="preserve">    13. โครงการเดอะไพร์ม หัวลำโพง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</si>
  <si>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23/34-35 และ เลขที่ 358 ถนนตรีมิตร แขวงตลาดน้อย</t>
    </r>
  </si>
  <si>
    <t xml:space="preserve">        เขตสัมพันธวงศ์ กรุงเทพ 10100</t>
  </si>
  <si>
    <t xml:space="preserve">        พื้นที่ให้เช่าแก่ผู้เช่ารายย่อย พื้นที่ส่วนกลางและพื้นที่จอดรถ</t>
  </si>
  <si>
    <t>อสังหาริมทรัพย์ประเภทที่ดิน อาคาร และสิ่งปลูกสร้าง</t>
  </si>
  <si>
    <t xml:space="preserve">    จำนวน 1 โครงการ</t>
  </si>
  <si>
    <r>
      <t xml:space="preserve">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395 ถนนสรงประภา แขวงดอนเมือง</t>
    </r>
  </si>
  <si>
    <t xml:space="preserve">          เขตดอนเมือง กรุงเทพมหานคร 10210</t>
  </si>
  <si>
    <t xml:space="preserve">    ที่ดิน อาคาร และสิ่งปลูกสร้าง ประกอบด้วย</t>
  </si>
  <si>
    <t xml:space="preserve">       พื้นที่ให้เช่าแก่ผู้เช่ารายย่อย พื้นที่ส่วนกลาง พื้นที่จอดรถและทางเข้า-ออก</t>
  </si>
  <si>
    <t>4,325 ตร.ม.</t>
  </si>
  <si>
    <t>รวมเงินลงทุนในอสังหาริมทรัพย์และสิทธิการเช่าอสังหาริมทรัพย์</t>
  </si>
  <si>
    <t>งบกำไรขาดทุนเบ็ดเสร็จ (ไม่ได้ตรวจสอบ)</t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</si>
  <si>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</si>
  <si>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</si>
  <si>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</si>
  <si>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</si>
  <si>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</si>
  <si>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</si>
  <si>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</si>
  <si>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</si>
  <si>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</si>
  <si>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</si>
  <si>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</si>
  <si>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ต้นทุนการเช่าและบริการ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</si>
  <si>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</si>
  <si>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</si>
  <si>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</si>
  <si>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กำไรจากการลงทุนสุทธิ</t>
  </si>
  <si>
    <t xml:space="preserve">   ของเงินลงทุนในอสังหาริมทรัพย์และสิทธิการเช่าอสังหาริมทรัพย์</t>
  </si>
  <si>
    <t>การเพิ่มขึ้นในสินทรัพย์สุทธิจากการดำเนินงาน</t>
  </si>
  <si>
    <t>31 มีนาคม 2565 (ไม่ได้ตรวจสอบ)</t>
  </si>
  <si>
    <t>31 ธันวาคม 2564</t>
  </si>
  <si>
    <t>ประเภทเงินลงทุน/</t>
  </si>
  <si>
    <t>ราคาทุน/</t>
  </si>
  <si>
    <t>ผู้ออกตราสาร</t>
  </si>
  <si>
    <t>วันครบกำหนด</t>
  </si>
  <si>
    <t>อัตราดอกเบี้ย</t>
  </si>
  <si>
    <t>เงินต้น</t>
  </si>
  <si>
    <t>(ร้อยละต่อปี)</t>
  </si>
  <si>
    <t>เงินลงทุนที่แสดงด้วยมูลค่ายุติธรรม</t>
  </si>
  <si>
    <r>
      <t xml:space="preserve">   ผ่านกำไรหรือขาดทุน</t>
    </r>
    <r>
      <rPr>
        <b/>
        <i/>
        <sz val="15"/>
        <rFont val="Angsana New"/>
        <family val="1"/>
      </rPr>
      <t xml:space="preserve"> (หมายเหตุข้อ 6)</t>
    </r>
  </si>
  <si>
    <t>พันธบัตร</t>
  </si>
  <si>
    <t>พันธบัตรธนาคารแห่งประเทศไทย</t>
  </si>
  <si>
    <t>รวมเงินลงทุนที่แสดงด้วยมูลค่ายุติธรรม</t>
  </si>
  <si>
    <t xml:space="preserve">   ผ่านกำไรหรือขาดทุน</t>
  </si>
  <si>
    <t>รวมเงินลงทุน</t>
  </si>
  <si>
    <t>การเพิ่มขึ้นในสินทรัพย์สุทธิจากการดำเนินงานในระหว่างงวด</t>
  </si>
  <si>
    <t>การเพิ่มขึ้นของสินทรัพย์สุทธิจากการดำเนินงานในระหว่างงวด</t>
  </si>
  <si>
    <t>การแบ่งปันส่วนทุนให้ผู้ถือหน่วยทรัสต์</t>
  </si>
  <si>
    <t>การคืนทุนให้ผู้ถือหน่วยทรัสต์</t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</si>
  <si>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</si>
  <si>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</si>
  <si>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</t>
  </si>
  <si>
    <t>การซื้อเครื่องตกแต่งและอุปกรณ์</t>
  </si>
  <si>
    <t>ดอกเบี้ยรับ</t>
  </si>
  <si>
    <t>รับดอกเบี้ย</t>
  </si>
  <si>
    <t>การจ่ายหนี้สินตามสัญญาเช่า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</si>
  <si>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</si>
  <si>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</si>
  <si>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</si>
  <si>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</si>
  <si>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</si>
  <si>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</si>
  <si>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ทรัสต์เพื่อการลงทุนในสิทธิการเช่าอสังหาริมทรัพย์บัวหลวง เค.อี. รีเทล</t>
  </si>
  <si>
    <t>ข้อมูลทางการเงินที่สำคัญ (ไม่ได้ตรวจสอบ)</t>
  </si>
  <si>
    <t>สำหรับงวดสามเดือน</t>
  </si>
  <si>
    <t>สำหรับรอบระยะเวลา</t>
  </si>
  <si>
    <t>สิ้นสุดวันที่</t>
  </si>
  <si>
    <t>ตั้งแต่วันที่ 26 พฤศจิกายน 2562</t>
  </si>
  <si>
    <t>31 มีนาคม 2563</t>
  </si>
  <si>
    <t>ถึงวันที่ 31 ธันวาคม 2562</t>
  </si>
  <si>
    <t>(บาท)</t>
  </si>
  <si>
    <t>ข้อมูลผลการดำเนินงาน (ต่อหน่วย)</t>
  </si>
  <si>
    <t>มูลค่าสินทรัพย์สุทธิต้นงวด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</si>
  <si>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 xml:space="preserve"> การเพิ่มขึ้นของทุนที่ได้รับจากผู้ถือหน่วยลงทุน</t>
    </r>
  </si>
  <si>
    <t>รายได้จากกิจกรรมลงทุน</t>
  </si>
  <si>
    <t>รายได้จากการลงทุนสุทธิ</t>
  </si>
  <si>
    <t>รายการขาดทุนสุทธิที่เกิดขึ้นจากเงินลงทุน</t>
  </si>
  <si>
    <t>รายการขาดทุนสุทธิที่ยังไม่เกิดขึ้นจากเงินลงทุน</t>
  </si>
  <si>
    <t>รวมรายได้จากกิจกรรมการลงทุน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</si>
  <si>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การเพิ่มขึ้นของทุนที่ได้รับจากผู้ถือหน่วยทรัสต์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</si>
  <si>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ส่วนต่ำกว่ามูลค่าหน่วยทรัสต์</t>
    </r>
  </si>
  <si>
    <r>
      <t xml:space="preserve">หัก </t>
    </r>
    <r>
      <rPr>
        <sz val="15"/>
        <rFont val="Angsana New"/>
        <family val="1"/>
      </rPr>
      <t>การจ่ายประโยชน์ตอบแทนให้แก่ผู้ถือหน่วยทรัสต์</t>
    </r>
  </si>
  <si>
    <t>มูลค่าสินทรัพย์สุทธิปลายงวด</t>
  </si>
  <si>
    <t>อัตราส่วนการเพิ่มขึ้นในสินทรัพย์สุทธิจากการดำเนินงาน</t>
  </si>
  <si>
    <r>
      <t xml:space="preserve">ต่อมูลค่าสินทรัพย์สุทธิถัวเฉลี่ยระหว่างงวด </t>
    </r>
    <r>
      <rPr>
        <b/>
        <i/>
        <sz val="15"/>
        <rFont val="Angsana New"/>
        <family val="1"/>
      </rPr>
      <t>(ร้อยละ)</t>
    </r>
  </si>
  <si>
    <t>อัตราส่วนทางการเงินที่สำคัญและข้อมูลประกอบเพิ่มเติมที่สำคัญ</t>
  </si>
  <si>
    <r>
      <t xml:space="preserve">มูลค่าสินทรัพย์สุทธิ ณ วันที่ 31 มีนาคม 2562 </t>
    </r>
    <r>
      <rPr>
        <i/>
        <sz val="15"/>
        <rFont val="Angsana New"/>
        <family val="1"/>
      </rPr>
      <t>(พันบาท)</t>
    </r>
  </si>
  <si>
    <t>อัตราส่วนของค่าใช้จ่ายรวมต่อมูลค่าสินทรัพย์สุทธิ</t>
  </si>
  <si>
    <r>
      <t xml:space="preserve">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</si>
  <si>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อัตราส่วนของรายได้จากเงินลงทุนรวมต่อมูลค่าสินทรัพย์สุทธิ</t>
  </si>
  <si>
    <t>อัตราส่วนของจำนวนถัวเฉลี่ยถ่วงน้ำหนักของการซื้อขาย</t>
  </si>
  <si>
    <t>เงินลงทุนระหว่างงวดต่อมูลค่าสินทรัพย์สุทธิ</t>
  </si>
  <si>
    <r>
      <t xml:space="preserve">ถัวเฉลี่ยระหว่างงวด </t>
    </r>
    <r>
      <rPr>
        <i/>
        <sz val="15"/>
        <rFont val="Angsana New"/>
        <family val="1"/>
      </rPr>
      <t>(ร้อยละ)*</t>
    </r>
  </si>
  <si>
    <r>
      <t>มูลค่าสินทรัพย์สุทธิถัวเฉลี่ยระหว่างงวด</t>
    </r>
    <r>
      <rPr>
        <i/>
        <sz val="15"/>
        <rFont val="Angsana New"/>
        <family val="1"/>
      </rPr>
      <t xml:space="preserve"> (พันบาท)</t>
    </r>
  </si>
  <si>
    <t>* มูลค่าการซื้อขายเงินลงทุนระหว่างงวดไม่ได้รวมเงินฝากสถาบันการเงินและเงินลงทุนในเงินฝากสถาบันการเงิน</t>
  </si>
  <si>
    <t>และคำนวณโดยใช้วิธีถัวเฉลี่ยถ่วงน้ำหนักตามระยะเวลาที่มีอยู่ในระหว่างงวด</t>
  </si>
  <si>
    <t>การเพิ่มขึ้นในสินทรัพย์อื่น</t>
  </si>
  <si>
    <t>งบแสดงฐานะการเงิน (ต่อ)</t>
  </si>
  <si>
    <t>งบแสดงการเปลี่ยนแปลงสินทรัพย์สุทธิ (ไม่ได้ตรวจสอบ)</t>
  </si>
  <si>
    <t>งบแสดงฐานะการเงิน</t>
  </si>
  <si>
    <t>สำหรับงวดสามเดือนสิ้นสุด</t>
  </si>
  <si>
    <t>เงินลงทุนที่แสดงด้วยมูลค่ายุติธรรมผ่านกำไรหรือขาดทุน</t>
  </si>
  <si>
    <t>รายการกำไร (ขาดทุน) สุทธิจากเงินลงทุน</t>
  </si>
  <si>
    <r>
      <t xml:space="preserve">เงินลงทุนในอสังหาริมทรัพย์และสิทธิการเช่าอสังหาริมทรัพย์ </t>
    </r>
    <r>
      <rPr>
        <b/>
        <i/>
        <sz val="15"/>
        <rFont val="Angsana New"/>
        <family val="1"/>
      </rPr>
      <t>(หมายเหตุข้อ 4)</t>
    </r>
  </si>
  <si>
    <t>5,213 ตร.ม.</t>
  </si>
  <si>
    <t>11,342 ตร.ม.</t>
  </si>
  <si>
    <t>3,389 ตร.ม.</t>
  </si>
  <si>
    <t>4,618 ตร.ม.</t>
  </si>
  <si>
    <t>6,895 ตร.ม.</t>
  </si>
  <si>
    <t>4,330 ตร.ม.</t>
  </si>
  <si>
    <t>9,010 ตร.ม.</t>
  </si>
  <si>
    <t>หน่วยลงทุน</t>
  </si>
  <si>
    <t>กองทุนเปิดเคเคพี ตราสารหนี้พลัส</t>
  </si>
  <si>
    <t>กองทุนเปิดกรุงไทยตราสารตลาดเงินภาครัฐ</t>
  </si>
  <si>
    <t>รวมเงินลงทุนที่แสดงด้วยมูลค่ายุติธรรมผ่านกำไรหรือขาดทุน</t>
  </si>
  <si>
    <t>รวมเงินลงทุนทั้งสิ้น</t>
  </si>
  <si>
    <t>35,957 ตร.ม.</t>
  </si>
  <si>
    <t>30,823 ตร.ม.</t>
  </si>
  <si>
    <t>24,540 ตร.ม.</t>
  </si>
  <si>
    <t>6,720 ตร.ม.</t>
  </si>
  <si>
    <t>10,302 ตร.ม.</t>
  </si>
  <si>
    <t>6,991 ตร.ม.</t>
  </si>
  <si>
    <t>รายการกำไรสุทธิจากการจำหน่ายเงินลงทุน</t>
  </si>
  <si>
    <t xml:space="preserve">   ของเงินลงทุนที่แสดงด้วยมูลค่ายุติธรรมผ่านกำไรหรือขาดทุน</t>
  </si>
  <si>
    <r>
      <t xml:space="preserve">เงินลงทุนที่แสดงด้วยมูลค่ายุติธรรมผ่านกำไรหรือขาดทุน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</si>
  <si>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 xml:space="preserve">   ที่แสดงด้วยมูลค่ายุติธรรมผ่านกำไรหรือขาดทุน</t>
  </si>
  <si>
    <t xml:space="preserve">   ตามมูลค่ายุติธรรม</t>
  </si>
  <si>
    <t>เงินลงทุนในอสังหาริมทรัพย์และสิทธิการเช่าอสังหาริมทรัพย์</t>
  </si>
  <si>
    <t>การซื้อเงินลงทุนในอสังหาริมทรัพย์</t>
  </si>
  <si>
    <t>เงินสดจ่ายเงินกู้ยืมจากสถาบันการเงิน</t>
  </si>
  <si>
    <t>สินทรัพย์สุทธิต้นงวด</t>
  </si>
  <si>
    <t>สินทรัพย์สุทธิสิ้นงวด</t>
  </si>
  <si>
    <t>การลดลงในเจ้าหนี้การค้า</t>
  </si>
  <si>
    <t xml:space="preserve">    15. โครงการแฮปปี้ อเวนิว ดอนเมือง</t>
  </si>
  <si>
    <t xml:space="preserve">    14. โครงการทีเท็น</t>
  </si>
  <si>
    <t xml:space="preserve">          อำเภอเมืองนนทบุรี นนทบุรี 11000</t>
  </si>
  <si>
    <t>เงินสดจ่ายเพื่อซื้อเงินลงทุน</t>
  </si>
  <si>
    <t>เงินสดรับจากการจำหน่ายเงินลงทุน</t>
  </si>
  <si>
    <t>1,386 ตร.ม.</t>
  </si>
  <si>
    <t>การซื้อเงินลงทุนในสิทธิการเช่าอสังหาริมทรัพย์</t>
  </si>
  <si>
    <t>รายการขาดทุน (กำไร) จากการเปลี่ยนแปลงในมูลค่ายุติธรรมของเงินลงทุน</t>
  </si>
  <si>
    <t>ขาดทุนจากการจำหน่ายและตัดจำหน่ายเครื่องตกแต่งและอุปกรณ์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</si>
  <si>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164/1 164/2 หมู่ 1 ถนนติวานนท์ ตําบลตลาดขวัญ</t>
    </r>
  </si>
  <si>
    <t>BE9VPD7809M422T3KC3T86A4EG9BR5GHWG4TZ7KJTFP1XQTZ1EAG</t>
  </si>
  <si>
    <t>Thamol, Mongkolkitwiboon</t>
  </si>
  <si>
    <t>Create</t>
  </si>
  <si>
    <t>41a8376d-de13-4cee-994a-344197eeac0a</t>
  </si>
  <si>
    <t>{"id":"41a8376d-de13-4cee-994a-344197eeac0a","type":1,"name":"workbookId","value":"afd681fd-d0da-48f8-9b0e-0bd67bffcfe9"}</t>
  </si>
  <si>
    <t>203b8bc4-3b83-4e4d-8e79-e35c1e269930</t>
  </si>
  <si>
    <t>{"id":"203b8bc4-3b83-4e4d-8e79-e35c1e269930","type":0,"name":"dataSnipperSheetDeleted","value":"false"}</t>
  </si>
  <si>
    <t>601ba513-7df6-456b-9ebf-439b128317ba</t>
  </si>
  <si>
    <t>{"id":"601ba513-7df6-456b-9ebf-439b128317ba","type":0,"name":"embed-documents","value":"false"}</t>
  </si>
  <si>
    <t>c92c4fa3-9384-47b3-a002-0cf9346be26d</t>
  </si>
  <si>
    <t>{"id":"c92c4fa3-9384-47b3-a002-0cf9346be26d","type":0,"name":"table-snip-suggestions","value":"true"}</t>
  </si>
  <si>
    <t>7701703b-93c8-40e3-8dd7-7f9f4d69d038</t>
  </si>
  <si>
    <t>{"id":"7701703b-93c8-40e3-8dd7-7f9f4d69d038","type":1,"name":"migratedFssProjectId","value":""}</t>
  </si>
  <si>
    <t>31 ธันวาคม 2568</t>
  </si>
  <si>
    <t>กองทุนเปิดเค ตราสารรัฐระยะสั้น</t>
  </si>
  <si>
    <t>BA9RJ5JGPAC493Q67ZRRBXYACHT153R5338R3PHX9HQZ1X1P01H0</t>
  </si>
  <si>
    <t>Katherine Pomporn, Srivilai</t>
  </si>
  <si>
    <t>(กลับรายการ) ผลขาดทุนจากการด้อยค่าด้านเครดิตที่คาดว่าจะเกิดขึ้น</t>
  </si>
  <si>
    <t>การ (เพิ่มขึ้น) ลดลงในลูกหนี้รายได้ค่าเช่าและบริการค้างรับ</t>
  </si>
  <si>
    <t>การลดลงในหนี้สินอื่น</t>
  </si>
  <si>
    <t>รายการกำไรสุทธิจากการเปลี่ยนแปลงในมูลค่ายุติธรรม</t>
  </si>
  <si>
    <t xml:space="preserve">เงินสดสุทธิได้มาจากกิจกรรมดำเนินงาน </t>
  </si>
  <si>
    <t>การเพิ่มขึ้นของสินทรัพย์สุทธิระหว่างงวด</t>
  </si>
  <si>
    <t>รวมรายการกำไรสุทธิจากเงินลงทุน</t>
  </si>
  <si>
    <t>JXJ1WMVYGQ4FMVPR2HTPC3GFDESAYKM0JTVKNAKH9JG8SQYZ0KA0</t>
  </si>
  <si>
    <t>Naputsorn, Arsachai</t>
  </si>
  <si>
    <t xml:space="preserve">    และสิ่งปลูกสร้าง จำนวน 14 โครงการ</t>
  </si>
  <si>
    <t>QX58ENXT3N1EA7KY21ZZYV9CA0VJAXQNFRQATX4T60RFY0GG6NE0</t>
  </si>
  <si>
    <t>Worapitcha, Wongwisankul</t>
  </si>
  <si>
    <t>รายการ (ขาดทุน) กำไรสุทธิจากการเปลี่ยนแปลงในมูลค่ายุติธรรม</t>
  </si>
  <si>
    <t>เงินสดรับจากการจำหน่ายเครื่องตกแต่งและอุปกรณ์</t>
  </si>
  <si>
    <t xml:space="preserve">   จากการดำเนินงานให้เป็นเงินสดสุทธิได้มาจาก กิจกรรมดำเนินงาน</t>
  </si>
  <si>
    <t>56AZRPX5PW6QJD9B2KTWKACD48YHPYEGM5G02AW4AK05F842EE00</t>
  </si>
  <si>
    <t>Kanokwan, Phongsaklang</t>
  </si>
  <si>
    <t>30 มิถุนายน</t>
  </si>
  <si>
    <t>30 มิถุนายน 2569 (ไม่ได้ตรวจสอบ)</t>
  </si>
  <si>
    <t>วันที่ 30 มิถุนายน</t>
  </si>
  <si>
    <t>สำหรับงวดหกเดือนสิ้นสุด</t>
  </si>
  <si>
    <t>K7BTSANJYH753QND87JKXN3852WEKEX56W675XFJ6SNR4MVHM7JG</t>
  </si>
  <si>
    <t>Jitsanguan, Supisara</t>
  </si>
  <si>
    <t>รายการขาดทุนสุทธิจากการเปลี่ยนแปลงในมูลค่ายุติธรรม</t>
  </si>
  <si>
    <t>รวมรายการขาดทุนสุทธิจากเงินลงทุน</t>
  </si>
  <si>
    <t>การลดลง (เพิ่มขึ้น) ในลูกหนี้รายได้อื่นค้างรับ</t>
  </si>
  <si>
    <t>การลดลงในเจ้าหนี้อื่นและค่าใช้จ่ายค้างจ่าย</t>
  </si>
  <si>
    <t>การ (ลดลง) เพิ่มขึ้นในรายได้ค่าเช่าและค่าบริการรับล่วงหน้า</t>
  </si>
  <si>
    <t>เงินสดและเงินฝากธนาคารเพิ่มขึ้น (ลดลง) สุทธิ</t>
  </si>
  <si>
    <t>4, 13</t>
  </si>
  <si>
    <t>5, 13</t>
  </si>
  <si>
    <t>3, 6</t>
  </si>
  <si>
    <t>3, 7</t>
  </si>
  <si>
    <t>การ (ลดลง) เพิ่มขึ้นในเงินมัดจำค่าเช่าและบริการ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</si>
</sst>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000_);_(* \(#,##0.0000\);_(* &quot;-&quot;??_);_(@_)"/>
    <numFmt numFmtId="169" formatCode="#,##0.0000\ ;\(#,##0.0000\)"/>
  </numFmts>
  <fonts count="27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sz val="8"/>
      <name val="Angsana New"/>
      <family val="1"/>
    </font>
    <font>
      <i/>
      <sz val="15"/>
      <color indexed="10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5"/>
      <color theme="1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u/>
      <sz val="14"/>
      <color indexed="12"/>
      <name val="Cordia New"/>
      <family val="2"/>
    </font>
    <font>
      <u/>
      <sz val="15"/>
      <name val="Angsana New"/>
      <family val="1"/>
    </font>
    <font>
      <sz val="15"/>
      <color rgb="FFFF0000"/>
      <name val="Angsana New"/>
      <family val="1"/>
    </font>
    <font>
      <i/>
      <sz val="15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/>
    <xf numFmtId="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7">
    <xf numFmtId="0" fontId="0" fillId="0" borderId="0" xfId="0"/>
    <xf numFmtId="165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49" fontId="7" fillId="0" borderId="0" xfId="0" applyNumberFormat="1" applyFont="1"/>
    <xf numFmtId="49" fontId="8" fillId="0" borderId="0" xfId="0" applyNumberFormat="1" applyFont="1"/>
    <xf numFmtId="49" fontId="10" fillId="0" borderId="0" xfId="0" applyNumberFormat="1" applyFont="1"/>
    <xf numFmtId="49" fontId="7" fillId="0" borderId="0" xfId="0" applyNumberFormat="1" applyFont="1" applyAlignment="1">
      <alignment horizontal="left" indent="1"/>
    </xf>
    <xf numFmtId="49" fontId="9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left" indent="1"/>
    </xf>
    <xf numFmtId="165" fontId="0" fillId="0" borderId="0" xfId="0" applyNumberFormat="1" applyAlignment="1">
      <alignment vertical="center"/>
    </xf>
    <xf numFmtId="49" fontId="0" fillId="0" borderId="0" xfId="0" applyNumberFormat="1"/>
    <xf numFmtId="43" fontId="7" fillId="0" borderId="0" xfId="1" applyFont="1" applyFill="1" applyAlignment="1"/>
    <xf numFmtId="49" fontId="0" fillId="0" borderId="0" xfId="0" applyNumberFormat="1" applyAlignment="1">
      <alignment horizontal="left" indent="1"/>
    </xf>
    <xf numFmtId="43" fontId="8" fillId="0" borderId="0" xfId="1" applyFont="1" applyFill="1" applyAlignment="1"/>
    <xf numFmtId="169" fontId="7" fillId="0" borderId="0" xfId="2" applyNumberFormat="1" applyFont="1" applyFill="1" applyAlignment="1"/>
    <xf numFmtId="167" fontId="7" fillId="0" borderId="0" xfId="2" applyNumberFormat="1" applyFont="1" applyFill="1" applyAlignment="1"/>
    <xf numFmtId="43" fontId="7" fillId="0" borderId="0" xfId="1" applyFont="1" applyFill="1" applyBorder="1" applyAlignment="1"/>
    <xf numFmtId="168" fontId="7" fillId="0" borderId="0" xfId="2" applyNumberFormat="1" applyFont="1" applyFill="1" applyAlignment="1"/>
    <xf numFmtId="0" fontId="0" fillId="0" borderId="0" xfId="0" applyAlignment="1">
      <alignment horizontal="center" vertical="center"/>
    </xf>
    <xf numFmtId="169" fontId="7" fillId="0" borderId="0" xfId="2" applyNumberFormat="1" applyFont="1" applyFill="1" applyBorder="1" applyAlignment="1"/>
    <xf numFmtId="168" fontId="7" fillId="0" borderId="2" xfId="2" applyNumberFormat="1" applyFont="1" applyFill="1" applyBorder="1" applyAlignment="1"/>
    <xf numFmtId="167" fontId="7" fillId="0" borderId="0" xfId="1" applyNumberFormat="1" applyFont="1" applyFill="1" applyAlignment="1">
      <alignment horizontal="right" vertical="center"/>
    </xf>
    <xf numFmtId="167" fontId="0" fillId="0" borderId="0" xfId="2" applyNumberFormat="1" applyFont="1" applyFill="1" applyAlignment="1"/>
    <xf numFmtId="169" fontId="7" fillId="0" borderId="2" xfId="2" applyNumberFormat="1" applyFont="1" applyFill="1" applyBorder="1" applyAlignment="1"/>
    <xf numFmtId="168" fontId="8" fillId="0" borderId="4" xfId="1" applyNumberFormat="1" applyFont="1" applyFill="1" applyBorder="1" applyAlignment="1"/>
    <xf numFmtId="168" fontId="0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49" fontId="4" fillId="0" borderId="0" xfId="0" applyNumberFormat="1" applyFont="1"/>
    <xf numFmtId="0" fontId="9" fillId="0" borderId="0" xfId="6" applyFont="1" applyAlignment="1">
      <alignment horizontal="center" vertical="center"/>
    </xf>
    <xf numFmtId="169" fontId="0" fillId="0" borderId="2" xfId="2" applyNumberFormat="1" applyFont="1" applyFill="1" applyBorder="1" applyAlignment="1"/>
    <xf numFmtId="0" fontId="11" fillId="0" borderId="0" xfId="6" applyFont="1" applyAlignment="1">
      <alignment horizontal="center"/>
    </xf>
    <xf numFmtId="0" fontId="2" fillId="0" borderId="0" xfId="6" applyFont="1"/>
    <xf numFmtId="0" fontId="7" fillId="0" borderId="0" xfId="6"/>
    <xf numFmtId="0" fontId="7" fillId="0" borderId="0" xfId="6" applyAlignment="1">
      <alignment horizontal="left"/>
    </xf>
    <xf numFmtId="0" fontId="5" fillId="0" borderId="0" xfId="6" applyFont="1" applyAlignment="1">
      <alignment vertical="center"/>
    </xf>
    <xf numFmtId="0" fontId="7" fillId="0" borderId="0" xfId="6" applyAlignment="1">
      <alignment horizontal="right"/>
    </xf>
    <xf numFmtId="49" fontId="4" fillId="0" borderId="0" xfId="6" applyNumberFormat="1" applyFont="1" applyAlignment="1">
      <alignment vertical="center"/>
    </xf>
    <xf numFmtId="2" fontId="9" fillId="0" borderId="0" xfId="6" applyNumberFormat="1" applyFont="1" applyAlignment="1">
      <alignment horizontal="center" vertical="center"/>
    </xf>
    <xf numFmtId="165" fontId="8" fillId="0" borderId="4" xfId="6" applyNumberFormat="1" applyFont="1" applyBorder="1"/>
    <xf numFmtId="166" fontId="8" fillId="0" borderId="4" xfId="6" applyNumberFormat="1" applyFont="1" applyBorder="1"/>
    <xf numFmtId="49" fontId="2" fillId="0" borderId="0" xfId="6" applyNumberFormat="1" applyFont="1"/>
    <xf numFmtId="165" fontId="7" fillId="0" borderId="0" xfId="6" applyNumberFormat="1"/>
    <xf numFmtId="37" fontId="9" fillId="0" borderId="0" xfId="6" applyNumberFormat="1" applyFont="1" applyAlignment="1">
      <alignment horizontal="center"/>
    </xf>
    <xf numFmtId="37" fontId="5" fillId="0" borderId="0" xfId="6" applyNumberFormat="1" applyFont="1"/>
    <xf numFmtId="37" fontId="7" fillId="0" borderId="0" xfId="6" applyNumberFormat="1"/>
    <xf numFmtId="37" fontId="7" fillId="0" borderId="0" xfId="6" applyNumberFormat="1" applyAlignment="1">
      <alignment horizontal="left"/>
    </xf>
    <xf numFmtId="37" fontId="7" fillId="0" borderId="0" xfId="6" applyNumberFormat="1" applyAlignment="1">
      <alignment horizontal="right"/>
    </xf>
    <xf numFmtId="0" fontId="5" fillId="0" borderId="0" xfId="6" applyFont="1"/>
    <xf numFmtId="49" fontId="4" fillId="0" borderId="0" xfId="6" applyNumberFormat="1" applyFont="1"/>
    <xf numFmtId="0" fontId="9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8" fillId="0" borderId="0" xfId="6" applyFont="1"/>
    <xf numFmtId="49" fontId="8" fillId="0" borderId="0" xfId="6" applyNumberFormat="1" applyFont="1" applyAlignment="1">
      <alignment horizontal="center"/>
    </xf>
    <xf numFmtId="165" fontId="8" fillId="0" borderId="0" xfId="6" applyNumberFormat="1" applyFont="1"/>
    <xf numFmtId="167" fontId="8" fillId="0" borderId="0" xfId="23" applyNumberFormat="1" applyFont="1" applyFill="1" applyBorder="1" applyAlignment="1"/>
    <xf numFmtId="2" fontId="8" fillId="0" borderId="0" xfId="6" applyNumberFormat="1" applyFont="1"/>
    <xf numFmtId="165" fontId="8" fillId="0" borderId="5" xfId="6" applyNumberFormat="1" applyFont="1" applyBorder="1"/>
    <xf numFmtId="166" fontId="8" fillId="0" borderId="5" xfId="6" applyNumberFormat="1" applyFont="1" applyBorder="1"/>
    <xf numFmtId="43" fontId="8" fillId="0" borderId="0" xfId="1" applyFont="1"/>
    <xf numFmtId="43" fontId="8" fillId="0" borderId="0" xfId="1" applyFont="1" applyFill="1" applyBorder="1" applyAlignment="1"/>
    <xf numFmtId="0" fontId="8" fillId="2" borderId="0" xfId="6" applyFont="1" applyFill="1"/>
    <xf numFmtId="37" fontId="0" fillId="2" borderId="0" xfId="6" applyNumberFormat="1" applyFont="1" applyFill="1" applyAlignment="1">
      <alignment horizontal="left" vertical="center" indent="2"/>
    </xf>
    <xf numFmtId="0" fontId="0" fillId="2" borderId="0" xfId="6" applyFont="1" applyFill="1" applyAlignment="1">
      <alignment horizontal="left" vertical="center" indent="3"/>
    </xf>
    <xf numFmtId="0" fontId="8" fillId="2" borderId="0" xfId="6" quotePrefix="1" applyFont="1" applyFill="1"/>
    <xf numFmtId="49" fontId="4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7" fontId="7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7" fontId="0" fillId="0" borderId="0" xfId="1" applyNumberFormat="1" applyFont="1" applyAlignment="1" applyProtection="1">
      <alignment horizontal="right" vertical="center"/>
      <protection locked="0"/>
    </xf>
    <xf numFmtId="167" fontId="7" fillId="0" borderId="0" xfId="1" applyNumberFormat="1" applyFont="1" applyFill="1" applyAlignment="1" applyProtection="1">
      <alignment horizontal="right" vertical="center"/>
      <protection locked="0"/>
    </xf>
    <xf numFmtId="49" fontId="0" fillId="0" borderId="0" xfId="4" applyNumberFormat="1" applyFont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7" fontId="7" fillId="0" borderId="2" xfId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37" fontId="7" fillId="0" borderId="0" xfId="3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7" fontId="7" fillId="0" borderId="3" xfId="1" applyNumberFormat="1" applyFont="1" applyFill="1" applyBorder="1" applyAlignment="1" applyProtection="1">
      <alignment horizontal="right" vertical="center"/>
      <protection locked="0"/>
    </xf>
    <xf numFmtId="37" fontId="0" fillId="0" borderId="0" xfId="3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8" fillId="0" borderId="0" xfId="4" applyFont="1" applyAlignment="1" applyProtection="1">
      <alignment vertical="center"/>
      <protection locked="0"/>
    </xf>
    <xf numFmtId="168" fontId="0" fillId="0" borderId="0" xfId="1" applyNumberFormat="1" applyFont="1" applyFill="1" applyBorder="1" applyAlignment="1" applyProtection="1">
      <alignment vertical="center"/>
      <protection locked="0"/>
    </xf>
    <xf numFmtId="167" fontId="7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3" fontId="7" fillId="0" borderId="0" xfId="1" applyFont="1" applyAlignment="1" applyProtection="1">
      <alignment horizontal="center" vertical="center"/>
      <protection locked="0"/>
    </xf>
    <xf numFmtId="43" fontId="7" fillId="0" borderId="0" xfId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1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7" fontId="8" fillId="0" borderId="1" xfId="1" applyNumberFormat="1" applyFont="1" applyFill="1" applyBorder="1" applyAlignment="1" applyProtection="1">
      <alignment vertical="center"/>
    </xf>
    <xf numFmtId="167" fontId="8" fillId="0" borderId="2" xfId="1" applyNumberFormat="1" applyFont="1" applyFill="1" applyBorder="1" applyAlignment="1" applyProtection="1">
      <alignment vertical="center"/>
    </xf>
    <xf numFmtId="167" fontId="8" fillId="0" borderId="2" xfId="1" applyNumberFormat="1" applyFont="1" applyBorder="1" applyAlignment="1" applyProtection="1">
      <alignment vertical="center"/>
    </xf>
    <xf numFmtId="167" fontId="8" fillId="0" borderId="3" xfId="1" applyNumberFormat="1" applyFont="1" applyFill="1" applyBorder="1" applyAlignment="1" applyProtection="1">
      <alignment vertical="center"/>
    </xf>
    <xf numFmtId="167" fontId="8" fillId="0" borderId="4" xfId="1" applyNumberFormat="1" applyFont="1" applyFill="1" applyBorder="1" applyAlignment="1" applyProtection="1">
      <alignment vertical="center"/>
    </xf>
    <xf numFmtId="168" fontId="0" fillId="0" borderId="0" xfId="1" applyNumberFormat="1" applyFont="1" applyFill="1" applyBorder="1" applyAlignment="1" applyProtection="1">
      <alignment vertical="center"/>
    </xf>
    <xf numFmtId="0" fontId="11" fillId="0" borderId="0" xfId="6" applyFont="1" applyAlignment="1" applyProtection="1">
      <alignment horizontal="center"/>
      <protection locked="0"/>
    </xf>
    <xf numFmtId="0" fontId="2" fillId="0" borderId="0" xfId="6" applyFont="1" applyProtection="1">
      <protection locked="0"/>
    </xf>
    <xf numFmtId="0" fontId="7" fillId="0" borderId="0" xfId="6" applyProtection="1">
      <protection locked="0"/>
    </xf>
    <xf numFmtId="0" fontId="7" fillId="0" borderId="0" xfId="6" applyAlignment="1" applyProtection="1">
      <alignment horizontal="left"/>
      <protection locked="0"/>
    </xf>
    <xf numFmtId="2" fontId="2" fillId="0" borderId="0" xfId="6" applyNumberFormat="1" applyFont="1" applyProtection="1">
      <protection locked="0"/>
    </xf>
    <xf numFmtId="49" fontId="4" fillId="0" borderId="0" xfId="6" applyNumberFormat="1" applyFont="1" applyAlignment="1" applyProtection="1">
      <alignment vertical="center"/>
      <protection locked="0"/>
    </xf>
    <xf numFmtId="0" fontId="9" fillId="0" borderId="0" xfId="6" applyFont="1" applyAlignment="1" applyProtection="1">
      <alignment horizontal="center" vertical="center"/>
      <protection locked="0"/>
    </xf>
    <xf numFmtId="0" fontId="5" fillId="0" borderId="0" xfId="6" applyFont="1" applyAlignment="1" applyProtection="1">
      <alignment vertical="center"/>
      <protection locked="0"/>
    </xf>
    <xf numFmtId="0" fontId="7" fillId="0" borderId="0" xfId="6" applyAlignment="1" applyProtection="1">
      <alignment vertical="center"/>
      <protection locked="0"/>
    </xf>
    <xf numFmtId="0" fontId="7" fillId="0" borderId="0" xfId="6" applyAlignment="1" applyProtection="1">
      <alignment horizontal="left" vertical="center"/>
      <protection locked="0"/>
    </xf>
    <xf numFmtId="2" fontId="7" fillId="0" borderId="0" xfId="6" applyNumberFormat="1" applyAlignment="1" applyProtection="1">
      <alignment horizontal="right"/>
      <protection locked="0"/>
    </xf>
    <xf numFmtId="0" fontId="7" fillId="0" borderId="0" xfId="6" applyAlignment="1" applyProtection="1">
      <alignment horizontal="right"/>
      <protection locked="0"/>
    </xf>
    <xf numFmtId="49" fontId="7" fillId="0" borderId="0" xfId="6" applyNumberFormat="1" applyAlignment="1" applyProtection="1">
      <alignment vertical="center"/>
      <protection locked="0"/>
    </xf>
    <xf numFmtId="0" fontId="7" fillId="0" borderId="0" xfId="6" applyAlignment="1" applyProtection="1">
      <alignment horizontal="center" vertical="center"/>
      <protection locked="0"/>
    </xf>
    <xf numFmtId="49" fontId="8" fillId="0" borderId="0" xfId="6" applyNumberFormat="1" applyFont="1" applyAlignment="1" applyProtection="1">
      <alignment vertical="center"/>
      <protection locked="0"/>
    </xf>
    <xf numFmtId="2" fontId="7" fillId="0" borderId="0" xfId="6" applyNumberFormat="1" applyAlignment="1" applyProtection="1">
      <alignment horizontal="center" vertical="center"/>
      <protection locked="0"/>
    </xf>
    <xf numFmtId="0" fontId="8" fillId="0" borderId="0" xfId="6" applyFont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left" vertical="center"/>
      <protection locked="0"/>
    </xf>
    <xf numFmtId="49" fontId="8" fillId="0" borderId="0" xfId="6" applyNumberFormat="1" applyFont="1" applyAlignment="1" applyProtection="1">
      <alignment horizontal="center" vertical="center"/>
      <protection locked="0"/>
    </xf>
    <xf numFmtId="2" fontId="9" fillId="0" borderId="0" xfId="6" applyNumberFormat="1" applyFont="1" applyAlignment="1" applyProtection="1">
      <alignment horizontal="center" vertical="center"/>
      <protection locked="0"/>
    </xf>
    <xf numFmtId="2" fontId="7" fillId="0" borderId="0" xfId="6" applyNumberFormat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vertical="center"/>
      <protection locked="0"/>
    </xf>
    <xf numFmtId="167" fontId="7" fillId="0" borderId="0" xfId="23" applyNumberFormat="1" applyFont="1" applyFill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horizontal="left" vertical="center"/>
      <protection locked="0"/>
    </xf>
    <xf numFmtId="165" fontId="7" fillId="0" borderId="0" xfId="6" applyNumberFormat="1" applyAlignment="1" applyProtection="1">
      <alignment vertical="center"/>
      <protection locked="0"/>
    </xf>
    <xf numFmtId="165" fontId="7" fillId="0" borderId="0" xfId="6" applyNumberFormat="1" applyAlignment="1" applyProtection="1">
      <alignment horizontal="right" vertical="center"/>
      <protection locked="0"/>
    </xf>
    <xf numFmtId="49" fontId="0" fillId="0" borderId="0" xfId="6" applyNumberFormat="1" applyFont="1" applyAlignment="1" applyProtection="1">
      <alignment horizontal="left" vertical="center" indent="3"/>
      <protection locked="0"/>
    </xf>
    <xf numFmtId="0" fontId="17" fillId="0" borderId="0" xfId="0" applyFont="1" applyProtection="1">
      <protection locked="0"/>
    </xf>
    <xf numFmtId="165" fontId="0" fillId="0" borderId="0" xfId="0" applyNumberFormat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horizontal="left" vertical="center" indent="4"/>
      <protection locked="0"/>
    </xf>
    <xf numFmtId="167" fontId="0" fillId="0" borderId="0" xfId="0" applyNumberFormat="1" applyAlignment="1" applyProtection="1">
      <alignment vertical="center"/>
      <protection locked="0"/>
    </xf>
    <xf numFmtId="167" fontId="7" fillId="0" borderId="0" xfId="6" applyNumberFormat="1" applyAlignment="1" applyProtection="1">
      <alignment horizontal="right" vertical="center"/>
      <protection locked="0"/>
    </xf>
    <xf numFmtId="167" fontId="7" fillId="0" borderId="0" xfId="6" applyNumberFormat="1" applyAlignment="1" applyProtection="1">
      <alignment vertical="center"/>
      <protection locked="0"/>
    </xf>
    <xf numFmtId="3" fontId="7" fillId="0" borderId="0" xfId="6" applyNumberFormat="1" applyAlignment="1" applyProtection="1">
      <alignment horizontal="center" vertical="center"/>
      <protection locked="0"/>
    </xf>
    <xf numFmtId="167" fontId="0" fillId="0" borderId="0" xfId="6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vertical="center"/>
      <protection locked="0"/>
    </xf>
    <xf numFmtId="167" fontId="0" fillId="0" borderId="0" xfId="6" applyNumberFormat="1" applyFont="1" applyAlignment="1" applyProtection="1">
      <alignment horizontal="right" vertical="center"/>
      <protection locked="0"/>
    </xf>
    <xf numFmtId="165" fontId="0" fillId="0" borderId="0" xfId="6" applyNumberFormat="1" applyFont="1" applyAlignment="1" applyProtection="1">
      <alignment horizontal="right" vertical="center"/>
      <protection locked="0"/>
    </xf>
    <xf numFmtId="2" fontId="0" fillId="0" borderId="0" xfId="6" applyNumberFormat="1" applyFont="1" applyAlignment="1" applyProtection="1">
      <alignment vertical="center"/>
      <protection locked="0"/>
    </xf>
    <xf numFmtId="49" fontId="8" fillId="0" borderId="0" xfId="6" quotePrefix="1" applyNumberFormat="1" applyFont="1" applyAlignment="1" applyProtection="1">
      <alignment vertical="center"/>
      <protection locked="0"/>
    </xf>
    <xf numFmtId="0" fontId="8" fillId="0" borderId="0" xfId="6" applyFont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 applyProtection="1">
      <alignment vertical="center"/>
      <protection locked="0"/>
    </xf>
    <xf numFmtId="167" fontId="8" fillId="0" borderId="0" xfId="23" applyNumberFormat="1" applyFont="1" applyFill="1" applyBorder="1" applyAlignment="1" applyProtection="1">
      <alignment vertical="center"/>
      <protection locked="0"/>
    </xf>
    <xf numFmtId="165" fontId="8" fillId="0" borderId="1" xfId="6" applyNumberFormat="1" applyFont="1" applyBorder="1" applyAlignment="1" applyProtection="1">
      <alignment vertical="center"/>
      <protection locked="0"/>
    </xf>
    <xf numFmtId="165" fontId="0" fillId="0" borderId="0" xfId="6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horizontal="center" vertical="center"/>
      <protection locked="0"/>
    </xf>
    <xf numFmtId="3" fontId="0" fillId="0" borderId="0" xfId="6" applyNumberFormat="1" applyFont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vertical="center"/>
      <protection locked="0"/>
    </xf>
    <xf numFmtId="167" fontId="8" fillId="0" borderId="4" xfId="0" applyNumberFormat="1" applyFont="1" applyBorder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left" vertical="center" indent="3"/>
      <protection locked="0"/>
    </xf>
    <xf numFmtId="0" fontId="10" fillId="0" borderId="0" xfId="6" applyFont="1" applyAlignment="1" applyProtection="1">
      <alignment horizontal="center" vertical="center"/>
      <protection locked="0"/>
    </xf>
    <xf numFmtId="43" fontId="8" fillId="0" borderId="0" xfId="23" applyFont="1" applyFill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39" fontId="8" fillId="0" borderId="0" xfId="6" applyNumberFormat="1" applyFont="1" applyAlignment="1" applyProtection="1">
      <alignment vertical="center"/>
      <protection locked="0"/>
    </xf>
    <xf numFmtId="165" fontId="8" fillId="0" borderId="0" xfId="6" applyNumberFormat="1" applyFont="1" applyAlignment="1" applyProtection="1">
      <alignment vertical="center"/>
      <protection locked="0"/>
    </xf>
    <xf numFmtId="2" fontId="8" fillId="0" borderId="0" xfId="6" applyNumberFormat="1" applyFont="1" applyAlignment="1" applyProtection="1">
      <alignment vertical="center"/>
      <protection locked="0"/>
    </xf>
    <xf numFmtId="2" fontId="8" fillId="0" borderId="0" xfId="23" applyNumberFormat="1" applyFont="1" applyFill="1" applyBorder="1" applyAlignment="1" applyProtection="1">
      <alignment vertical="center"/>
      <protection locked="0"/>
    </xf>
    <xf numFmtId="49" fontId="8" fillId="0" borderId="0" xfId="6" applyNumberFormat="1" applyFont="1" applyAlignment="1" applyProtection="1">
      <alignment horizontal="left" vertical="center" indent="1"/>
      <protection locked="0"/>
    </xf>
    <xf numFmtId="165" fontId="8" fillId="0" borderId="0" xfId="6" applyNumberFormat="1" applyFont="1" applyAlignment="1" applyProtection="1">
      <alignment horizontal="left" vertical="center"/>
      <protection locked="0"/>
    </xf>
    <xf numFmtId="49" fontId="5" fillId="0" borderId="0" xfId="6" applyNumberFormat="1" applyFont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center" vertical="center"/>
      <protection locked="0"/>
    </xf>
    <xf numFmtId="165" fontId="8" fillId="0" borderId="5" xfId="6" applyNumberFormat="1" applyFont="1" applyBorder="1" applyAlignment="1" applyProtection="1">
      <alignment vertical="center"/>
      <protection locked="0"/>
    </xf>
    <xf numFmtId="2" fontId="8" fillId="0" borderId="5" xfId="6" applyNumberFormat="1" applyFont="1" applyBorder="1" applyAlignment="1" applyProtection="1">
      <alignment vertical="center"/>
      <protection locked="0"/>
    </xf>
    <xf numFmtId="39" fontId="8" fillId="0" borderId="5" xfId="6" applyNumberFormat="1" applyFont="1" applyBorder="1" applyAlignment="1" applyProtection="1">
      <alignment vertical="center"/>
      <protection locked="0"/>
    </xf>
    <xf numFmtId="41" fontId="8" fillId="0" borderId="5" xfId="1" applyNumberFormat="1" applyFont="1" applyBorder="1" applyAlignment="1" applyProtection="1">
      <alignment vertical="center"/>
      <protection locked="0"/>
    </xf>
    <xf numFmtId="41" fontId="8" fillId="0" borderId="0" xfId="1" applyNumberFormat="1" applyFont="1" applyAlignment="1" applyProtection="1">
      <alignment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6" applyNumberFormat="1" applyFont="1" applyAlignment="1" applyProtection="1">
      <alignment vertical="center"/>
      <protection locked="0"/>
    </xf>
    <xf numFmtId="49" fontId="5" fillId="0" borderId="0" xfId="6" applyNumberFormat="1" applyFont="1" applyAlignment="1" applyProtection="1">
      <alignment horizontal="left"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167" fontId="0" fillId="0" borderId="0" xfId="23" applyNumberFormat="1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167" fontId="11" fillId="0" borderId="0" xfId="6" applyNumberFormat="1" applyFont="1" applyAlignment="1" applyProtection="1">
      <alignment horizontal="center"/>
      <protection locked="0"/>
    </xf>
    <xf numFmtId="49" fontId="2" fillId="0" borderId="0" xfId="6" applyNumberFormat="1" applyFont="1" applyProtection="1">
      <protection locked="0"/>
    </xf>
    <xf numFmtId="167" fontId="2" fillId="0" borderId="0" xfId="6" applyNumberFormat="1" applyFont="1" applyProtection="1">
      <protection locked="0"/>
    </xf>
    <xf numFmtId="37" fontId="5" fillId="0" borderId="0" xfId="6" applyNumberFormat="1" applyFont="1" applyProtection="1">
      <protection locked="0"/>
    </xf>
    <xf numFmtId="37" fontId="7" fillId="0" borderId="0" xfId="6" applyNumberFormat="1" applyProtection="1">
      <protection locked="0"/>
    </xf>
    <xf numFmtId="37" fontId="7" fillId="0" borderId="0" xfId="6" applyNumberFormat="1" applyAlignment="1" applyProtection="1">
      <alignment horizontal="left"/>
      <protection locked="0"/>
    </xf>
    <xf numFmtId="37" fontId="7" fillId="0" borderId="0" xfId="6" applyNumberFormat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0" fontId="7" fillId="0" borderId="0" xfId="6" applyAlignment="1" applyProtection="1">
      <alignment horizontal="center"/>
      <protection locked="0"/>
    </xf>
    <xf numFmtId="0" fontId="8" fillId="0" borderId="0" xfId="6" applyFont="1" applyProtection="1">
      <protection locked="0"/>
    </xf>
    <xf numFmtId="49" fontId="7" fillId="0" borderId="0" xfId="6" applyNumberFormat="1" applyAlignment="1" applyProtection="1">
      <alignment horizontal="left"/>
      <protection locked="0"/>
    </xf>
    <xf numFmtId="49" fontId="7" fillId="0" borderId="0" xfId="6" applyNumberFormat="1" applyAlignment="1" applyProtection="1">
      <alignment horizontal="center"/>
      <protection locked="0"/>
    </xf>
    <xf numFmtId="49" fontId="8" fillId="0" borderId="0" xfId="6" applyNumberFormat="1" applyFont="1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165" fontId="8" fillId="0" borderId="0" xfId="6" applyNumberFormat="1" applyFont="1" applyProtection="1">
      <protection locked="0"/>
    </xf>
    <xf numFmtId="167" fontId="8" fillId="0" borderId="0" xfId="23" applyNumberFormat="1" applyFont="1" applyFill="1" applyBorder="1" applyAlignment="1" applyProtection="1">
      <protection locked="0"/>
    </xf>
    <xf numFmtId="2" fontId="8" fillId="0" borderId="0" xfId="6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43" fontId="0" fillId="0" borderId="0" xfId="1" applyFont="1" applyFill="1" applyAlignment="1" applyProtection="1">
      <alignment vertical="center"/>
      <protection locked="0"/>
    </xf>
    <xf numFmtId="167" fontId="7" fillId="0" borderId="0" xfId="23" applyNumberFormat="1" applyFont="1" applyFill="1" applyBorder="1" applyAlignment="1" applyProtection="1">
      <protection locked="0"/>
    </xf>
    <xf numFmtId="0" fontId="8" fillId="0" borderId="0" xfId="6" quotePrefix="1" applyFont="1" applyProtection="1">
      <protection locked="0"/>
    </xf>
    <xf numFmtId="0" fontId="8" fillId="0" borderId="0" xfId="23" applyNumberFormat="1" applyFont="1" applyFill="1" applyBorder="1" applyAlignment="1" applyProtection="1">
      <protection locked="0"/>
    </xf>
    <xf numFmtId="167" fontId="8" fillId="0" borderId="5" xfId="1" applyNumberFormat="1" applyFont="1" applyFill="1" applyBorder="1" applyAlignment="1" applyProtection="1">
      <alignment horizontal="right" vertical="center"/>
      <protection locked="0"/>
    </xf>
    <xf numFmtId="167" fontId="8" fillId="0" borderId="1" xfId="1" applyNumberFormat="1" applyFont="1" applyFill="1" applyBorder="1" applyAlignment="1" applyProtection="1">
      <alignment horizontal="right" vertical="center"/>
    </xf>
    <xf numFmtId="43" fontId="8" fillId="0" borderId="1" xfId="1" applyFont="1" applyFill="1" applyBorder="1" applyAlignment="1" applyProtection="1">
      <alignment horizontal="right" vertical="center"/>
    </xf>
    <xf numFmtId="167" fontId="8" fillId="0" borderId="3" xfId="1" applyNumberFormat="1" applyFont="1" applyBorder="1" applyProtection="1"/>
    <xf numFmtId="43" fontId="8" fillId="0" borderId="3" xfId="1" applyFont="1" applyFill="1" applyBorder="1" applyAlignment="1" applyProtection="1">
      <alignment horizontal="right" vertical="center"/>
    </xf>
    <xf numFmtId="41" fontId="8" fillId="0" borderId="1" xfId="1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167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horizontal="left" vertical="center" wrapText="1"/>
      <protection locked="0"/>
    </xf>
    <xf numFmtId="167" fontId="8" fillId="0" borderId="1" xfId="1" applyNumberFormat="1" applyFont="1" applyFill="1" applyBorder="1" applyAlignment="1" applyProtection="1"/>
    <xf numFmtId="167" fontId="8" fillId="0" borderId="4" xfId="1" applyNumberFormat="1" applyFont="1" applyBorder="1" applyProtection="1"/>
    <xf numFmtId="167" fontId="8" fillId="0" borderId="3" xfId="1" applyNumberFormat="1" applyFont="1" applyFill="1" applyBorder="1" applyAlignment="1" applyProtection="1"/>
    <xf numFmtId="0" fontId="0" fillId="0" borderId="0" xfId="0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7" fontId="8" fillId="0" borderId="5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vertical="center"/>
      <protection locked="0"/>
    </xf>
    <xf numFmtId="167" fontId="7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0" fontId="10" fillId="0" borderId="0" xfId="0" applyFont="1" applyProtection="1">
      <protection locked="0"/>
    </xf>
    <xf numFmtId="43" fontId="7" fillId="0" borderId="0" xfId="1" applyFont="1" applyProtection="1">
      <protection locked="0"/>
    </xf>
    <xf numFmtId="165" fontId="7" fillId="0" borderId="0" xfId="0" applyNumberFormat="1" applyFont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167" fontId="8" fillId="0" borderId="0" xfId="1" applyNumberFormat="1" applyFont="1" applyFill="1" applyAlignment="1" applyProtection="1">
      <alignment vertical="center"/>
    </xf>
    <xf numFmtId="37" fontId="0" fillId="0" borderId="0" xfId="0" applyNumberFormat="1" applyAlignment="1" applyProtection="1">
      <alignment horizontal="left" vertical="top"/>
      <protection locked="0"/>
    </xf>
    <xf numFmtId="37" fontId="7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Protection="1"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vertical="center" wrapText="1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2" fontId="8" fillId="0" borderId="1" xfId="24" applyNumberFormat="1" applyFont="1" applyBorder="1" applyAlignment="1" applyProtection="1">
      <alignment vertical="center"/>
      <protection locked="0"/>
    </xf>
    <xf numFmtId="43" fontId="8" fillId="0" borderId="1" xfId="24" applyNumberFormat="1" applyFont="1" applyBorder="1" applyAlignment="1" applyProtection="1">
      <alignment vertical="center"/>
      <protection locked="0"/>
    </xf>
    <xf numFmtId="2" fontId="8" fillId="0" borderId="1" xfId="1" applyNumberFormat="1" applyFont="1" applyFill="1" applyBorder="1" applyAlignment="1" applyProtection="1">
      <alignment horizontal="right" vertical="center"/>
    </xf>
    <xf numFmtId="167" fontId="0" fillId="0" borderId="0" xfId="0" applyNumberFormat="1" applyProtection="1">
      <protection locked="0"/>
    </xf>
    <xf numFmtId="167" fontId="7" fillId="0" borderId="0" xfId="1" applyNumberFormat="1" applyFont="1" applyFill="1" applyAlignment="1" applyProtection="1">
      <alignment vertical="center"/>
    </xf>
    <xf numFmtId="41" fontId="7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43" fontId="8" fillId="0" borderId="1" xfId="24" applyNumberFormat="1" applyFont="1" applyFill="1" applyBorder="1" applyAlignment="1" applyProtection="1">
      <alignment vertical="center"/>
      <protection locked="0"/>
    </xf>
    <xf numFmtId="167" fontId="8" fillId="0" borderId="2" xfId="0" applyNumberFormat="1" applyFont="1" applyBorder="1" applyAlignment="1" applyProtection="1">
      <alignment vertical="center"/>
      <protection locked="0"/>
    </xf>
    <xf numFmtId="43" fontId="2" fillId="0" borderId="0" xfId="6" applyNumberFormat="1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165" fontId="8" fillId="0" borderId="2" xfId="0" applyNumberFormat="1" applyFont="1" applyBorder="1" applyAlignment="1">
      <alignment vertical="center"/>
    </xf>
    <xf numFmtId="43" fontId="8" fillId="0" borderId="4" xfId="24" applyNumberFormat="1" applyFont="1" applyBorder="1" applyAlignment="1" applyProtection="1">
      <alignment vertical="center"/>
      <protection locked="0"/>
    </xf>
    <xf numFmtId="39" fontId="8" fillId="0" borderId="1" xfId="6" applyNumberFormat="1" applyFont="1" applyBorder="1" applyAlignment="1">
      <alignment vertical="center"/>
    </xf>
    <xf numFmtId="167" fontId="8" fillId="0" borderId="1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7" fontId="8" fillId="0" borderId="1" xfId="6" applyNumberFormat="1" applyFont="1" applyBorder="1" applyAlignment="1">
      <alignment vertical="center"/>
    </xf>
    <xf numFmtId="167" fontId="8" fillId="0" borderId="4" xfId="0" applyNumberFormat="1" applyFont="1" applyBorder="1" applyAlignment="1">
      <alignment vertical="center"/>
    </xf>
    <xf numFmtId="43" fontId="8" fillId="0" borderId="4" xfId="0" applyNumberFormat="1" applyFont="1" applyBorder="1" applyAlignment="1">
      <alignment vertical="center"/>
    </xf>
    <xf numFmtId="2" fontId="0" fillId="0" borderId="0" xfId="24" applyNumberFormat="1" applyFont="1" applyFill="1" applyAlignment="1" applyProtection="1">
      <alignment vertical="center"/>
    </xf>
    <xf numFmtId="165" fontId="8" fillId="0" borderId="3" xfId="6" applyNumberFormat="1" applyFont="1" applyBorder="1"/>
    <xf numFmtId="37" fontId="8" fillId="0" borderId="0" xfId="0" applyNumberFormat="1" applyFont="1" applyAlignment="1" applyProtection="1">
      <alignment horizontal="left" vertical="top"/>
      <protection locked="0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0" fillId="0" borderId="0" xfId="0" applyNumberFormat="1" applyAlignment="1">
      <alignment vertical="center"/>
    </xf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9" fontId="4" fillId="0" borderId="0" xfId="0" applyNumberFormat="1" applyFont="1" applyProtection="1">
      <protection locked="0"/>
    </xf>
    <xf numFmtId="37" fontId="9" fillId="0" borderId="0" xfId="6" applyNumberFormat="1" applyFont="1" applyAlignment="1" applyProtection="1">
      <alignment horizontal="center"/>
      <protection locked="0"/>
    </xf>
    <xf numFmtId="49" fontId="4" fillId="0" borderId="0" xfId="6" applyNumberFormat="1" applyFont="1" applyProtection="1">
      <protection locked="0"/>
    </xf>
    <xf numFmtId="167" fontId="23" fillId="2" borderId="0" xfId="0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7" fontId="8" fillId="0" borderId="0" xfId="6" applyNumberFormat="1" applyFont="1" applyAlignment="1" applyProtection="1">
      <alignment vertical="center"/>
      <protection locked="0"/>
    </xf>
    <xf numFmtId="167" fontId="7" fillId="0" borderId="0" xfId="6" applyNumberFormat="1" applyProtection="1">
      <protection locked="0"/>
    </xf>
    <xf numFmtId="167" fontId="7" fillId="0" borderId="2" xfId="0" applyNumberFormat="1" applyFont="1" applyBorder="1" applyAlignment="1" applyProtection="1">
      <alignment vertical="center"/>
      <protection locked="0"/>
    </xf>
    <xf numFmtId="167" fontId="8" fillId="0" borderId="4" xfId="1" applyNumberFormat="1" applyFont="1" applyFill="1" applyBorder="1" applyProtection="1"/>
    <xf numFmtId="165" fontId="8" fillId="0" borderId="1" xfId="0" applyNumberFormat="1" applyFont="1" applyBorder="1"/>
    <xf numFmtId="167" fontId="9" fillId="0" borderId="0" xfId="0" applyNumberFormat="1" applyFont="1" applyAlignment="1" applyProtection="1">
      <alignment horizontal="center" vertical="center"/>
      <protection locked="0"/>
    </xf>
    <xf numFmtId="167" fontId="8" fillId="0" borderId="2" xfId="1" applyNumberFormat="1" applyFont="1" applyFill="1" applyBorder="1" applyAlignment="1" applyProtection="1"/>
    <xf numFmtId="165" fontId="8" fillId="0" borderId="2" xfId="0" applyNumberFormat="1" applyFont="1" applyBorder="1"/>
    <xf numFmtId="167" fontId="0" fillId="0" borderId="0" xfId="1" applyNumberFormat="1" applyFont="1" applyFill="1" applyBorder="1" applyProtection="1">
      <protection locked="0"/>
    </xf>
    <xf numFmtId="167" fontId="8" fillId="0" borderId="2" xfId="1" applyNumberFormat="1" applyFont="1" applyBorder="1" applyProtection="1"/>
    <xf numFmtId="165" fontId="8" fillId="0" borderId="3" xfId="0" applyNumberFormat="1" applyFont="1" applyBorder="1"/>
    <xf numFmtId="167" fontId="26" fillId="0" borderId="0" xfId="0" applyNumberFormat="1" applyFont="1" applyAlignment="1" applyProtection="1">
      <alignment vertical="center"/>
      <protection locked="0"/>
    </xf>
    <xf numFmtId="167" fontId="7" fillId="0" borderId="2" xfId="1" applyNumberFormat="1" applyFont="1" applyFill="1" applyBorder="1" applyAlignment="1" applyProtection="1">
      <alignment vertical="center"/>
      <protection locked="0"/>
    </xf>
    <xf numFmtId="167" fontId="14" fillId="0" borderId="2" xfId="1" applyNumberFormat="1" applyFont="1" applyFill="1" applyBorder="1" applyAlignment="1" applyProtection="1">
      <alignment vertical="center"/>
      <protection locked="0"/>
    </xf>
    <xf numFmtId="167" fontId="8" fillId="0" borderId="1" xfId="24" applyNumberFormat="1" applyFont="1" applyFill="1" applyBorder="1" applyAlignment="1" applyProtection="1">
      <alignment vertical="center"/>
      <protection locked="0"/>
    </xf>
    <xf numFmtId="167" fontId="7" fillId="0" borderId="0" xfId="1" applyNumberFormat="1" applyFont="1" applyFill="1" applyBorder="1" applyAlignment="1" applyProtection="1">
      <alignment horizontal="right" vertical="center"/>
    </xf>
    <xf numFmtId="0" fontId="0" fillId="0" borderId="2" xfId="6" applyFont="1" applyBorder="1" applyAlignment="1" applyProtection="1">
      <alignment horizontal="center" vertical="center"/>
      <protection locked="0"/>
    </xf>
    <xf numFmtId="0" fontId="7" fillId="0" borderId="2" xfId="6" applyBorder="1" applyAlignment="1" applyProtection="1">
      <alignment horizontal="center" vertical="center"/>
      <protection locked="0"/>
    </xf>
    <xf numFmtId="0" fontId="9" fillId="0" borderId="0" xfId="5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5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5" applyFont="1" applyAlignment="1">
      <alignment horizontal="center"/>
    </xf>
    <xf numFmtId="0" fontId="0" fillId="0" borderId="2" xfId="6" applyFont="1" applyBorder="1" applyAlignment="1">
      <alignment horizontal="center" vertical="center"/>
    </xf>
    <xf numFmtId="0" fontId="7" fillId="0" borderId="2" xfId="6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5">
    <cellStyle name="Comma" xfId="1" builtinId="3"/>
    <cellStyle name="Comma 2" xfId="8" xr:uid="{94CC35B6-9001-497C-99C8-832AB5A0E78A}"/>
    <cellStyle name="Comma 2 2" xfId="11" xr:uid="{AF2E2250-CD99-4F6B-BC13-FD6D25AC2C3D}"/>
    <cellStyle name="Comma 2 4" xfId="2" xr:uid="{00000000-0005-0000-0000-000001000000}"/>
    <cellStyle name="Comma 2 4 2" xfId="7" xr:uid="{336603A6-F630-49EF-8F68-025CD8696D09}"/>
    <cellStyle name="Comma 2 4 2 2" xfId="23" xr:uid="{6D72C2E5-C4D9-43B4-8102-D7DF32860A48}"/>
    <cellStyle name="Comma 3" xfId="12" xr:uid="{CD53BBF7-B11A-4417-BF51-BAD5909CF839}"/>
    <cellStyle name="Comma 4" xfId="13" xr:uid="{C22AAFDB-0C46-452A-A9D2-974919C0C7F4}"/>
    <cellStyle name="Comma 5" xfId="10" xr:uid="{7485EBA4-5BF1-401E-A6AA-FE33727E94C7}"/>
    <cellStyle name="Hyperlink 2" xfId="14" xr:uid="{117193F3-0EA2-4E1E-98ED-DBA7F78534BC}"/>
    <cellStyle name="Hyperlink 3" xfId="15" xr:uid="{B29E2D9C-29D8-45A7-B0F9-CE95466EFC22}"/>
    <cellStyle name="Normal" xfId="0" builtinId="0"/>
    <cellStyle name="Normal 2" xfId="3" xr:uid="{00000000-0005-0000-0000-000003000000}"/>
    <cellStyle name="Normal 2 2" xfId="16" xr:uid="{FD3A082B-E92B-4F7B-BE7C-117CDFA7E6AC}"/>
    <cellStyle name="Normal 3" xfId="17" xr:uid="{CBE2FAF7-A9AE-4135-AB46-2106AEB6D77C}"/>
    <cellStyle name="Normal 4" xfId="4" xr:uid="{00000000-0005-0000-0000-000004000000}"/>
    <cellStyle name="Normal 4 2" xfId="18" xr:uid="{41F7723C-A9C9-49C1-84F3-DF35252145A1}"/>
    <cellStyle name="Normal 5" xfId="9" xr:uid="{B00B4F04-F8D5-4A35-92C4-B1BA163AD0AC}"/>
    <cellStyle name="Normal_cpn001a061a-12t-1" xfId="5" xr:uid="{00000000-0005-0000-0000-000005000000}"/>
    <cellStyle name="Normal_cpn001a071a-12t-1 Rev 1" xfId="6" xr:uid="{00000000-0005-0000-0000-000006000000}"/>
    <cellStyle name="Percent" xfId="24" builtinId="5"/>
    <cellStyle name="Percent 2" xfId="20" xr:uid="{EADA3F58-BC82-4F54-BF13-89988CF205E0}"/>
    <cellStyle name="Percent 3" xfId="21" xr:uid="{E653F164-FFD8-466D-8695-95FC085F9CAE}"/>
    <cellStyle name="Percent 4" xfId="22" xr:uid="{290E36D0-5BA9-4143-8A0B-6D0754E7A095}"/>
    <cellStyle name="Percent 5" xfId="19" xr:uid="{4ADB2EF3-BFE3-4607-8FC1-FD90BED4E0B2}"/>
  </cellStyles>
  <dxfs count="0"/>
  <tableStyles count="0" defaultTableStyle="TableStyleMedium9" defaultPivotStyle="PivotStyleLight16"/>
  <colors>
    <mruColors>
      <color rgb="FFFFFFCC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773439</xdr:colOff>
      <xdr:row>58</xdr:row>
      <xdr:rowOff>0</xdr:rowOff>
    </xdr:from>
    <xdr:to>
      <xdr:col>7</xdr:col>
      <xdr:colOff>122700</xdr:colOff>
      <xdr:row>58</xdr:row>
      <xdr:rowOff>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5C9718B-99B8-4057-8A34-77EB2A5FC92A}"/>
            </a:ext>
          </a:extLst>
        </xdr:cNvPr>
        <xdr:cNvSpPr txBox="1"/>
      </xdr:nvSpPr>
      <xdr:spPr>
        <a:xfrm>
          <a:off x="7694939" y="861822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58</xdr:row>
      <xdr:rowOff>0</xdr:rowOff>
    </xdr:from>
    <xdr:to>
      <xdr:col>13</xdr:col>
      <xdr:colOff>122611</xdr:colOff>
      <xdr:row>58</xdr:row>
      <xdr:rowOff>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2C83FB7-5C90-4B98-B528-F21E1C9BE38E}"/>
            </a:ext>
          </a:extLst>
        </xdr:cNvPr>
        <xdr:cNvSpPr txBox="1"/>
      </xdr:nvSpPr>
      <xdr:spPr>
        <a:xfrm>
          <a:off x="11017259" y="861822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83</xdr:row>
      <xdr:rowOff>0</xdr:rowOff>
    </xdr:from>
    <xdr:to>
      <xdr:col>7</xdr:col>
      <xdr:colOff>122700</xdr:colOff>
      <xdr:row>83</xdr:row>
      <xdr:rowOff>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63BEF8B0-5784-43AA-9DF6-C78965CD22E0}"/>
            </a:ext>
          </a:extLst>
        </xdr:cNvPr>
        <xdr:cNvSpPr txBox="1"/>
      </xdr:nvSpPr>
      <xdr:spPr>
        <a:xfrm>
          <a:off x="7694939" y="1525524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83</xdr:row>
      <xdr:rowOff>0</xdr:rowOff>
    </xdr:from>
    <xdr:to>
      <xdr:col>13</xdr:col>
      <xdr:colOff>122611</xdr:colOff>
      <xdr:row>83</xdr:row>
      <xdr:rowOff>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B18194B-AECC-417E-8CE5-6B91E2EF7932}"/>
            </a:ext>
          </a:extLst>
        </xdr:cNvPr>
        <xdr:cNvSpPr txBox="1"/>
      </xdr:nvSpPr>
      <xdr:spPr>
        <a:xfrm>
          <a:off x="11017259" y="1525524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108</xdr:row>
      <xdr:rowOff>0</xdr:rowOff>
    </xdr:from>
    <xdr:to>
      <xdr:col>7</xdr:col>
      <xdr:colOff>122700</xdr:colOff>
      <xdr:row>108</xdr:row>
      <xdr:rowOff>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1B0518-88EE-4684-8302-7D427B86EDDE}"/>
            </a:ext>
          </a:extLst>
        </xdr:cNvPr>
        <xdr:cNvSpPr txBox="1"/>
      </xdr:nvSpPr>
      <xdr:spPr>
        <a:xfrm>
          <a:off x="7694939" y="2212086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108</xdr:row>
      <xdr:rowOff>0</xdr:rowOff>
    </xdr:from>
    <xdr:to>
      <xdr:col>13</xdr:col>
      <xdr:colOff>122611</xdr:colOff>
      <xdr:row>108</xdr:row>
      <xdr:rowOff>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BF1BB63-496F-4970-8EC6-3FC14473544C}"/>
            </a:ext>
          </a:extLst>
        </xdr:cNvPr>
        <xdr:cNvSpPr txBox="1"/>
      </xdr:nvSpPr>
      <xdr:spPr>
        <a:xfrm>
          <a:off x="11017259" y="2212086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134</xdr:row>
      <xdr:rowOff>0</xdr:rowOff>
    </xdr:from>
    <xdr:to>
      <xdr:col>7</xdr:col>
      <xdr:colOff>122700</xdr:colOff>
      <xdr:row>134</xdr:row>
      <xdr:rowOff>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14DF689-1998-4A3A-9209-C81A67456ADA}"/>
            </a:ext>
          </a:extLst>
        </xdr:cNvPr>
        <xdr:cNvSpPr txBox="1"/>
      </xdr:nvSpPr>
      <xdr:spPr>
        <a:xfrm>
          <a:off x="7694939" y="2898648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134</xdr:row>
      <xdr:rowOff>0</xdr:rowOff>
    </xdr:from>
    <xdr:to>
      <xdr:col>13</xdr:col>
      <xdr:colOff>122611</xdr:colOff>
      <xdr:row>134</xdr:row>
      <xdr:rowOff>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26B86C-DE1D-44D9-A2D2-C90DEB60C7A4}"/>
            </a:ext>
          </a:extLst>
        </xdr:cNvPr>
        <xdr:cNvSpPr txBox="1"/>
      </xdr:nvSpPr>
      <xdr:spPr>
        <a:xfrm>
          <a:off x="11017259" y="2898648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34</xdr:row>
      <xdr:rowOff>0</xdr:rowOff>
    </xdr:from>
    <xdr:to>
      <xdr:col>7</xdr:col>
      <xdr:colOff>122700</xdr:colOff>
      <xdr:row>34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E0D519B-C540-4CD5-8740-F75B0711DEAA}"/>
            </a:ext>
          </a:extLst>
        </xdr:cNvPr>
        <xdr:cNvSpPr txBox="1"/>
      </xdr:nvSpPr>
      <xdr:spPr>
        <a:xfrm>
          <a:off x="7504439" y="12596091"/>
          <a:ext cx="42298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34</xdr:row>
      <xdr:rowOff>0</xdr:rowOff>
    </xdr:from>
    <xdr:to>
      <xdr:col>13</xdr:col>
      <xdr:colOff>122611</xdr:colOff>
      <xdr:row>34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BFA48EF-4805-44CF-B99A-6C1BC995DD4B}"/>
            </a:ext>
          </a:extLst>
        </xdr:cNvPr>
        <xdr:cNvSpPr txBox="1"/>
      </xdr:nvSpPr>
      <xdr:spPr>
        <a:xfrm>
          <a:off x="10731971" y="12596091"/>
          <a:ext cx="416549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817880</xdr:colOff>
      <xdr:row>15</xdr:row>
      <xdr:rowOff>0</xdr:rowOff>
    </xdr:from>
    <xdr:to>
      <xdr:col>7</xdr:col>
      <xdr:colOff>130628</xdr:colOff>
      <xdr:row>15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8453C0B-8B76-410C-8767-7405C0090CE6}"/>
            </a:ext>
          </a:extLst>
        </xdr:cNvPr>
        <xdr:cNvSpPr txBox="1"/>
      </xdr:nvSpPr>
      <xdr:spPr>
        <a:xfrm>
          <a:off x="6894830" y="5099050"/>
          <a:ext cx="32874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786130</xdr:colOff>
      <xdr:row>11</xdr:row>
      <xdr:rowOff>0</xdr:rowOff>
    </xdr:from>
    <xdr:to>
      <xdr:col>9</xdr:col>
      <xdr:colOff>124397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1D2DDD4-8DF1-4426-967B-7B7FB8F332B9}"/>
            </a:ext>
          </a:extLst>
        </xdr:cNvPr>
        <xdr:cNvSpPr txBox="1"/>
      </xdr:nvSpPr>
      <xdr:spPr>
        <a:xfrm>
          <a:off x="5824855" y="6429375"/>
          <a:ext cx="29076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7</xdr:col>
      <xdr:colOff>817880</xdr:colOff>
      <xdr:row>14</xdr:row>
      <xdr:rowOff>0</xdr:rowOff>
    </xdr:from>
    <xdr:to>
      <xdr:col>9</xdr:col>
      <xdr:colOff>130628</xdr:colOff>
      <xdr:row>14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111E650-612A-46C7-BD4E-0A601CE61311}"/>
            </a:ext>
          </a:extLst>
        </xdr:cNvPr>
        <xdr:cNvSpPr txBox="1"/>
      </xdr:nvSpPr>
      <xdr:spPr>
        <a:xfrm>
          <a:off x="6069330" y="5638800"/>
          <a:ext cx="29699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13</xdr:col>
      <xdr:colOff>786130</xdr:colOff>
      <xdr:row>11</xdr:row>
      <xdr:rowOff>0</xdr:rowOff>
    </xdr:from>
    <xdr:to>
      <xdr:col>15</xdr:col>
      <xdr:colOff>124397</xdr:colOff>
      <xdr:row>11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DFDD561-F255-481C-8AD3-642684480D70}"/>
            </a:ext>
          </a:extLst>
        </xdr:cNvPr>
        <xdr:cNvSpPr txBox="1"/>
      </xdr:nvSpPr>
      <xdr:spPr>
        <a:xfrm>
          <a:off x="6040755" y="4778375"/>
          <a:ext cx="32251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928EF7DB-2B29-402E-9758-F314C019D924}"/>
            </a:ext>
          </a:extLst>
        </xdr:cNvPr>
        <xdr:cNvSpPr txBox="1">
          <a:spLocks noChangeArrowheads="1"/>
        </xdr:cNvSpPr>
      </xdr:nvSpPr>
      <xdr:spPr bwMode="auto">
        <a:xfrm>
          <a:off x="3381375" y="69723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39717370-6DA6-4205-B143-930A78E606D1}"/>
            </a:ext>
          </a:extLst>
        </xdr:cNvPr>
        <xdr:cNvSpPr txBox="1">
          <a:spLocks noChangeArrowheads="1"/>
        </xdr:cNvSpPr>
      </xdr:nvSpPr>
      <xdr:spPr bwMode="auto">
        <a:xfrm>
          <a:off x="85344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view="pageBreakPreview" topLeftCell="A35" zoomScale="85" zoomScaleNormal="100" zoomScaleSheetLayoutView="85" workbookViewId="0">
      <selection activeCell="A33" sqref="A33:XFD33"/>
    </sheetView>
  </sheetViews>
  <sheetFormatPr defaultColWidth="9.140625" defaultRowHeight="21.75"/>
  <cols>
    <col min="1" max="1" width="62.7109375" style="118" customWidth="1"/>
    <col min="2" max="2" width="9.85546875" style="75" bestFit="1" customWidth="1"/>
    <col min="3" max="3" width="16.42578125" style="75" customWidth="1"/>
    <col min="4" max="4" width="2.140625" style="76" customWidth="1"/>
    <col min="5" max="5" width="16.140625" style="77" customWidth="1"/>
    <col min="6" max="6" width="1.7109375" style="78" customWidth="1"/>
    <col min="7" max="7" width="12.5703125" style="76" bestFit="1" customWidth="1"/>
    <col min="8" max="16384" width="9.140625" style="76"/>
  </cols>
  <sheetData>
    <row r="1" spans="1:7" ht="23.25">
      <c r="A1" s="74" t="s">
        <v>0</v>
      </c>
      <c r="B1" s="308"/>
      <c r="C1" s="308"/>
      <c r="D1" s="309"/>
      <c r="E1" s="83"/>
      <c r="F1" s="310"/>
      <c r="G1" s="309"/>
    </row>
    <row r="2" spans="1:7" s="80" customFormat="1" ht="23.25">
      <c r="A2" s="74" t="s">
        <v>205</v>
      </c>
      <c r="B2" s="79"/>
      <c r="C2" s="79"/>
      <c r="E2" s="78"/>
    </row>
    <row r="3" spans="1:7" s="77" customFormat="1" ht="9.75" customHeight="1">
      <c r="A3" s="81"/>
      <c r="B3" s="79"/>
      <c r="C3" s="79"/>
      <c r="E3" s="82"/>
    </row>
    <row r="4" spans="1:7" s="83" customFormat="1">
      <c r="B4" s="79"/>
      <c r="C4" s="84" t="s">
        <v>283</v>
      </c>
      <c r="E4" s="84" t="s">
        <v>1</v>
      </c>
      <c r="F4" s="79"/>
    </row>
    <row r="5" spans="1:7" s="83" customFormat="1">
      <c r="B5" s="79" t="s">
        <v>2</v>
      </c>
      <c r="C5" s="84">
        <v>2569</v>
      </c>
      <c r="E5" s="84">
        <v>2568</v>
      </c>
      <c r="F5" s="79"/>
    </row>
    <row r="6" spans="1:7" s="83" customFormat="1">
      <c r="B6" s="79"/>
      <c r="C6" s="85" t="s">
        <v>3</v>
      </c>
      <c r="E6" s="84"/>
      <c r="F6" s="79"/>
    </row>
    <row r="7" spans="1:7" s="83" customFormat="1">
      <c r="B7" s="79"/>
      <c r="C7" s="330" t="s">
        <v>4</v>
      </c>
      <c r="D7" s="330"/>
      <c r="E7" s="330"/>
      <c r="F7" s="79"/>
    </row>
    <row r="8" spans="1:7" s="77" customFormat="1" ht="21.6" customHeight="1">
      <c r="A8" s="86" t="s">
        <v>5</v>
      </c>
      <c r="B8" s="79"/>
      <c r="C8" s="79"/>
      <c r="E8" s="79"/>
      <c r="F8" s="79"/>
    </row>
    <row r="9" spans="1:7" s="77" customFormat="1" ht="21.6" customHeight="1">
      <c r="A9" s="87" t="s">
        <v>233</v>
      </c>
      <c r="C9" s="89"/>
      <c r="E9" s="89"/>
    </row>
    <row r="10" spans="1:7" s="77" customFormat="1" ht="21.6" customHeight="1">
      <c r="A10" s="90" t="s">
        <v>232</v>
      </c>
      <c r="B10" s="79" t="s">
        <v>295</v>
      </c>
      <c r="C10" s="89">
        <v>12782920</v>
      </c>
      <c r="E10" s="88">
        <v>12721455</v>
      </c>
      <c r="F10" s="79"/>
      <c r="G10" s="155"/>
    </row>
    <row r="11" spans="1:7" s="77" customFormat="1" ht="21.6" customHeight="1">
      <c r="A11" s="90" t="s">
        <v>207</v>
      </c>
      <c r="B11" s="79" t="s">
        <v>296</v>
      </c>
      <c r="C11" s="89">
        <v>157345</v>
      </c>
      <c r="E11" s="89">
        <v>400184</v>
      </c>
      <c r="G11" s="155"/>
    </row>
    <row r="12" spans="1:7" s="77" customFormat="1" ht="21.6" customHeight="1">
      <c r="A12" s="87" t="s">
        <v>6</v>
      </c>
      <c r="B12" s="79" t="s">
        <v>297</v>
      </c>
      <c r="C12" s="89">
        <v>413857</v>
      </c>
      <c r="E12" s="89">
        <v>196800</v>
      </c>
      <c r="G12" s="155"/>
    </row>
    <row r="13" spans="1:7" s="77" customFormat="1" ht="21.6" customHeight="1">
      <c r="A13" s="87" t="s">
        <v>7</v>
      </c>
      <c r="B13" s="79" t="s">
        <v>298</v>
      </c>
      <c r="C13" s="89">
        <v>188108</v>
      </c>
      <c r="E13" s="91">
        <v>179085</v>
      </c>
      <c r="F13" s="83"/>
      <c r="G13" s="155"/>
    </row>
    <row r="14" spans="1:7" s="77" customFormat="1" ht="21.6" customHeight="1">
      <c r="A14" s="87" t="s">
        <v>8</v>
      </c>
      <c r="B14" s="79"/>
      <c r="C14" s="89">
        <v>1095</v>
      </c>
      <c r="E14" s="89">
        <v>17451</v>
      </c>
      <c r="G14" s="155"/>
    </row>
    <row r="15" spans="1:7" s="77" customFormat="1" ht="21.6" customHeight="1">
      <c r="A15" s="87" t="s">
        <v>9</v>
      </c>
      <c r="B15" s="79">
        <v>3</v>
      </c>
      <c r="C15" s="92">
        <v>7</v>
      </c>
      <c r="E15" s="89">
        <v>6</v>
      </c>
      <c r="G15" s="155"/>
    </row>
    <row r="16" spans="1:7" s="77" customFormat="1" ht="21.6" customHeight="1">
      <c r="A16" s="87" t="s">
        <v>10</v>
      </c>
      <c r="B16" s="79"/>
      <c r="C16" s="89">
        <v>36363</v>
      </c>
      <c r="E16" s="89">
        <v>36363</v>
      </c>
      <c r="G16" s="155"/>
    </row>
    <row r="17" spans="1:7" s="77" customFormat="1" ht="21.6" customHeight="1">
      <c r="A17" s="87" t="s">
        <v>11</v>
      </c>
      <c r="B17" s="79">
        <v>3</v>
      </c>
      <c r="C17" s="89">
        <v>75833</v>
      </c>
      <c r="E17" s="93">
        <v>46369</v>
      </c>
      <c r="G17" s="155"/>
    </row>
    <row r="18" spans="1:7" s="77" customFormat="1" ht="21.6" customHeight="1">
      <c r="A18" s="94" t="s">
        <v>12</v>
      </c>
      <c r="B18" s="95"/>
      <c r="C18" s="119">
        <f>SUM(C9:C17)</f>
        <v>13655528</v>
      </c>
      <c r="D18" s="96"/>
      <c r="E18" s="120">
        <f>SUM(E9:E17)</f>
        <v>13597713</v>
      </c>
      <c r="F18" s="97"/>
    </row>
    <row r="19" spans="1:7" s="77" customFormat="1" ht="21.6" customHeight="1">
      <c r="A19" s="98"/>
      <c r="B19" s="95"/>
      <c r="D19" s="96"/>
      <c r="F19" s="97"/>
    </row>
    <row r="20" spans="1:7" s="77" customFormat="1" ht="21.6" customHeight="1">
      <c r="A20" s="99" t="s">
        <v>13</v>
      </c>
      <c r="B20" s="79"/>
      <c r="C20" s="100"/>
    </row>
    <row r="21" spans="1:7" s="77" customFormat="1" ht="21.6" customHeight="1">
      <c r="A21" s="101" t="s">
        <v>14</v>
      </c>
      <c r="B21" s="79">
        <v>3</v>
      </c>
      <c r="C21" s="100">
        <v>37193</v>
      </c>
      <c r="E21" s="82">
        <v>38911</v>
      </c>
      <c r="G21" s="155"/>
    </row>
    <row r="22" spans="1:7" s="77" customFormat="1" ht="21.6" customHeight="1">
      <c r="A22" s="87" t="s">
        <v>15</v>
      </c>
      <c r="B22" s="79">
        <v>3</v>
      </c>
      <c r="C22" s="100">
        <v>126509</v>
      </c>
      <c r="D22" s="102"/>
      <c r="E22" s="82">
        <v>124640</v>
      </c>
      <c r="F22" s="103"/>
      <c r="G22" s="307"/>
    </row>
    <row r="23" spans="1:7" s="77" customFormat="1" ht="21.6" customHeight="1">
      <c r="A23" s="87" t="s">
        <v>16</v>
      </c>
      <c r="B23" s="79"/>
      <c r="C23" s="100">
        <v>9144</v>
      </c>
      <c r="D23" s="102"/>
      <c r="E23" s="82">
        <v>10449</v>
      </c>
      <c r="F23" s="103"/>
      <c r="G23" s="100"/>
    </row>
    <row r="24" spans="1:7" s="77" customFormat="1" ht="21.6" customHeight="1">
      <c r="A24" s="87" t="s">
        <v>17</v>
      </c>
      <c r="B24" s="79">
        <v>3</v>
      </c>
      <c r="C24" s="100">
        <v>419319</v>
      </c>
      <c r="D24" s="102"/>
      <c r="E24" s="82">
        <v>420227</v>
      </c>
      <c r="F24" s="103"/>
      <c r="G24" s="100"/>
    </row>
    <row r="25" spans="1:7" s="77" customFormat="1" ht="21.6" customHeight="1">
      <c r="A25" s="87" t="s">
        <v>18</v>
      </c>
      <c r="B25" s="104">
        <v>8</v>
      </c>
      <c r="C25" s="100">
        <v>3475456</v>
      </c>
      <c r="D25" s="102"/>
      <c r="E25" s="82">
        <v>3572494</v>
      </c>
      <c r="F25" s="103"/>
      <c r="G25" s="100"/>
    </row>
    <row r="26" spans="1:7" s="77" customFormat="1" ht="21.6" customHeight="1">
      <c r="A26" s="87" t="s">
        <v>19</v>
      </c>
      <c r="B26" s="104"/>
      <c r="C26" s="100">
        <v>790956</v>
      </c>
      <c r="D26" s="102"/>
      <c r="E26" s="82">
        <v>804266</v>
      </c>
      <c r="F26" s="103"/>
      <c r="G26" s="100"/>
    </row>
    <row r="27" spans="1:7" s="77" customFormat="1" ht="21.6" customHeight="1">
      <c r="A27" s="81" t="s">
        <v>20</v>
      </c>
      <c r="B27" s="104"/>
      <c r="C27" s="323">
        <v>5081</v>
      </c>
      <c r="D27" s="102"/>
      <c r="E27" s="93">
        <v>5313</v>
      </c>
      <c r="F27" s="103"/>
      <c r="G27" s="100"/>
    </row>
    <row r="28" spans="1:7" s="77" customFormat="1" ht="21.6" customHeight="1">
      <c r="A28" s="94" t="s">
        <v>21</v>
      </c>
      <c r="B28" s="95"/>
      <c r="C28" s="121">
        <f>SUM(C21:C27)</f>
        <v>4863658</v>
      </c>
      <c r="D28" s="96"/>
      <c r="E28" s="287">
        <f>SUM(E21:E27)</f>
        <v>4976300</v>
      </c>
      <c r="F28" s="97"/>
    </row>
    <row r="29" spans="1:7" s="77" customFormat="1" ht="21.6" customHeight="1">
      <c r="A29" s="98"/>
      <c r="B29" s="95"/>
      <c r="D29" s="96"/>
      <c r="F29" s="97"/>
    </row>
    <row r="30" spans="1:7" s="77" customFormat="1" ht="21.6" customHeight="1" thickBot="1">
      <c r="A30" s="94" t="s">
        <v>22</v>
      </c>
      <c r="B30" s="95"/>
      <c r="C30" s="122">
        <f>+C18-C28</f>
        <v>8791870</v>
      </c>
      <c r="D30" s="96"/>
      <c r="E30" s="122">
        <f>+E18-E28</f>
        <v>8621413</v>
      </c>
      <c r="F30" s="97"/>
      <c r="G30" s="100"/>
    </row>
    <row r="31" spans="1:7" s="77" customFormat="1" ht="21.6" customHeight="1" thickTop="1">
      <c r="A31" s="98"/>
      <c r="B31" s="95"/>
      <c r="D31" s="96"/>
      <c r="F31" s="97"/>
    </row>
    <row r="32" spans="1:7" s="309" customFormat="1" ht="21.6" customHeight="1">
      <c r="A32" s="74" t="s">
        <v>0</v>
      </c>
      <c r="B32" s="308"/>
      <c r="C32" s="308"/>
      <c r="E32" s="83"/>
      <c r="F32" s="310"/>
    </row>
    <row r="33" spans="1:6" s="77" customFormat="1" ht="21.6" customHeight="1">
      <c r="A33" s="74" t="s">
        <v>203</v>
      </c>
      <c r="B33" s="95"/>
      <c r="D33" s="96"/>
      <c r="F33" s="97"/>
    </row>
    <row r="34" spans="1:6" s="77" customFormat="1" ht="21.6" customHeight="1">
      <c r="A34" s="98"/>
      <c r="B34" s="95"/>
      <c r="D34" s="96"/>
      <c r="F34" s="97"/>
    </row>
    <row r="35" spans="1:6" s="77" customFormat="1" ht="21.6" customHeight="1">
      <c r="A35" s="98"/>
      <c r="B35" s="79"/>
      <c r="C35" s="84" t="s">
        <v>283</v>
      </c>
      <c r="D35" s="83"/>
      <c r="E35" s="84" t="s">
        <v>1</v>
      </c>
      <c r="F35" s="97"/>
    </row>
    <row r="36" spans="1:6" s="77" customFormat="1" ht="21.6" customHeight="1">
      <c r="A36" s="98"/>
      <c r="B36" s="79" t="s">
        <v>2</v>
      </c>
      <c r="C36" s="84">
        <v>2569</v>
      </c>
      <c r="D36" s="83"/>
      <c r="E36" s="84">
        <v>2568</v>
      </c>
      <c r="F36" s="97"/>
    </row>
    <row r="37" spans="1:6" s="77" customFormat="1" ht="21.6" customHeight="1">
      <c r="A37" s="98"/>
      <c r="B37" s="79"/>
      <c r="C37" s="85" t="s">
        <v>3</v>
      </c>
      <c r="D37" s="83"/>
      <c r="E37" s="84"/>
      <c r="F37" s="97"/>
    </row>
    <row r="38" spans="1:6" s="77" customFormat="1" ht="21.6" customHeight="1">
      <c r="A38" s="98"/>
      <c r="B38" s="79"/>
      <c r="C38" s="330" t="s">
        <v>4</v>
      </c>
      <c r="D38" s="330"/>
      <c r="E38" s="330"/>
      <c r="F38" s="97"/>
    </row>
    <row r="39" spans="1:6" s="77" customFormat="1" ht="21.6" customHeight="1">
      <c r="A39" s="99" t="s">
        <v>22</v>
      </c>
      <c r="C39" s="105"/>
      <c r="D39" s="96"/>
      <c r="E39" s="105"/>
      <c r="F39" s="97"/>
    </row>
    <row r="40" spans="1:6" s="77" customFormat="1" ht="21.6" customHeight="1" thickBot="1">
      <c r="A40" s="83" t="s">
        <v>24</v>
      </c>
      <c r="B40" s="106"/>
      <c r="C40" s="107">
        <v>8565830</v>
      </c>
      <c r="D40" s="96"/>
      <c r="E40" s="107">
        <v>8565830</v>
      </c>
      <c r="F40" s="97"/>
    </row>
    <row r="41" spans="1:6" s="77" customFormat="1" ht="21.6" customHeight="1" thickTop="1">
      <c r="A41" s="101" t="s">
        <v>25</v>
      </c>
      <c r="B41" s="106"/>
      <c r="C41" s="273">
        <v>8565830</v>
      </c>
      <c r="D41" s="96"/>
      <c r="E41" s="82">
        <v>8565830</v>
      </c>
      <c r="F41" s="97"/>
    </row>
    <row r="42" spans="1:6" s="77" customFormat="1" ht="21.6" customHeight="1">
      <c r="A42" s="108" t="s">
        <v>26</v>
      </c>
      <c r="B42" s="106"/>
      <c r="C42" s="82">
        <v>-317465</v>
      </c>
      <c r="D42" s="96"/>
      <c r="E42" s="82">
        <v>-317465</v>
      </c>
      <c r="F42" s="97"/>
    </row>
    <row r="43" spans="1:6" s="77" customFormat="1" ht="21.6" customHeight="1">
      <c r="A43" s="109" t="s">
        <v>27</v>
      </c>
      <c r="B43" s="106">
        <v>9</v>
      </c>
      <c r="C43" s="324">
        <v>543505</v>
      </c>
      <c r="D43" s="96"/>
      <c r="E43" s="82">
        <v>373048</v>
      </c>
      <c r="F43" s="97"/>
    </row>
    <row r="44" spans="1:6" s="77" customFormat="1" ht="21.6" customHeight="1" thickBot="1">
      <c r="A44" s="110" t="s">
        <v>22</v>
      </c>
      <c r="B44" s="95"/>
      <c r="C44" s="123">
        <f>SUM(C41:C43)</f>
        <v>8791870</v>
      </c>
      <c r="D44" s="96"/>
      <c r="E44" s="123">
        <f>SUM(E41:E43)</f>
        <v>8621413</v>
      </c>
      <c r="F44" s="97"/>
    </row>
    <row r="45" spans="1:6" s="77" customFormat="1" ht="21.6" customHeight="1" thickTop="1">
      <c r="A45" s="98"/>
      <c r="B45" s="95"/>
      <c r="D45" s="96"/>
      <c r="F45" s="97"/>
    </row>
    <row r="46" spans="1:6" s="77" customFormat="1" ht="21.6" customHeight="1">
      <c r="A46" s="108" t="s">
        <v>28</v>
      </c>
      <c r="B46" s="95"/>
      <c r="C46" s="124">
        <f>ROUND(C30/C48,4)</f>
        <v>10.058199999999999</v>
      </c>
      <c r="D46" s="96"/>
      <c r="E46" s="124">
        <f>ROUNDDOWN(E30/E48,4)</f>
        <v>9.8630999999999993</v>
      </c>
      <c r="F46" s="97"/>
    </row>
    <row r="47" spans="1:6" s="77" customFormat="1" ht="21.6" customHeight="1">
      <c r="A47" s="108"/>
      <c r="B47" s="95"/>
      <c r="C47" s="111"/>
      <c r="D47" s="96"/>
      <c r="E47" s="111"/>
      <c r="F47" s="97"/>
    </row>
    <row r="48" spans="1:6" s="77" customFormat="1" ht="21.6" customHeight="1">
      <c r="A48" s="108" t="s">
        <v>29</v>
      </c>
      <c r="B48" s="95"/>
      <c r="C48" s="112">
        <v>874100</v>
      </c>
      <c r="D48" s="96"/>
      <c r="E48" s="112">
        <v>874100</v>
      </c>
      <c r="F48" s="97"/>
    </row>
    <row r="49" spans="1:6" s="77" customFormat="1" ht="21.6" customHeight="1">
      <c r="A49" s="113"/>
      <c r="B49" s="95"/>
      <c r="C49" s="114"/>
      <c r="D49" s="115"/>
      <c r="E49" s="114"/>
      <c r="F49" s="97"/>
    </row>
    <row r="50" spans="1:6">
      <c r="A50" s="116"/>
      <c r="B50" s="79"/>
      <c r="C50" s="79"/>
      <c r="D50" s="77"/>
      <c r="E50" s="79"/>
    </row>
    <row r="51" spans="1:6">
      <c r="A51" s="81"/>
      <c r="B51" s="79"/>
      <c r="C51" s="79"/>
      <c r="D51" s="77"/>
      <c r="E51" s="117"/>
    </row>
    <row r="52" spans="1:6">
      <c r="A52" s="81"/>
      <c r="B52" s="79"/>
      <c r="C52" s="79"/>
      <c r="D52" s="77"/>
    </row>
    <row r="53" spans="1:6">
      <c r="A53" s="81"/>
      <c r="B53" s="79"/>
      <c r="C53" s="79"/>
      <c r="D53" s="77"/>
    </row>
    <row r="54" spans="1:6">
      <c r="A54" s="110"/>
      <c r="B54" s="79"/>
      <c r="C54" s="79"/>
      <c r="D54" s="77"/>
    </row>
    <row r="55" spans="1:6">
      <c r="A55" s="113"/>
      <c r="B55" s="79"/>
      <c r="C55" s="79"/>
      <c r="D55" s="77"/>
    </row>
    <row r="56" spans="1:6">
      <c r="A56" s="113"/>
      <c r="B56" s="79"/>
      <c r="C56" s="79"/>
      <c r="D56" s="77"/>
    </row>
    <row r="57" spans="1:6">
      <c r="A57" s="113"/>
      <c r="B57" s="79"/>
      <c r="C57" s="79"/>
      <c r="D57" s="77"/>
    </row>
    <row r="58" spans="1:6">
      <c r="A58" s="81"/>
      <c r="B58" s="79"/>
      <c r="C58" s="79"/>
      <c r="D58" s="77"/>
    </row>
  </sheetData>
  <sheetProtection formatCells="0" formatColumns="0" formatRows="0" insertColumns="0" insertRows="0" insertHyperlinks="0" deleteColumns="0" deleteRows="0" sort="0" autoFilter="0" pivotTables="0"/>
  <mergeCells count="2">
    <mergeCell ref="C38:E38"/>
    <mergeCell ref="C7:E7"/>
  </mergeCells>
  <phoneticPr fontId="3" type="noConversion"/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1A72-DC56-46D0-8CC2-A5B499E5E587}">
  <sheetPr>
    <pageSetUpPr fitToPage="1"/>
  </sheetPr>
  <dimension ref="A1:P210"/>
  <sheetViews>
    <sheetView view="pageBreakPreview" topLeftCell="A199" zoomScale="70" zoomScaleNormal="70" zoomScaleSheetLayoutView="70" zoomScalePageLayoutView="55" workbookViewId="0">
      <selection activeCell="J204" sqref="J204"/>
    </sheetView>
  </sheetViews>
  <sheetFormatPr defaultColWidth="9.140625" defaultRowHeight="21.75"/>
  <cols>
    <col min="1" max="1" width="71.7109375" style="198" customWidth="1"/>
    <col min="2" max="2" width="15.85546875" style="125" customWidth="1"/>
    <col min="3" max="3" width="1.7109375" style="126" customWidth="1"/>
    <col min="4" max="4" width="15.140625" style="127" customWidth="1"/>
    <col min="5" max="5" width="1.7109375" style="128" customWidth="1"/>
    <col min="6" max="6" width="15.140625" style="127" customWidth="1"/>
    <col min="7" max="7" width="1.7109375" style="127" customWidth="1"/>
    <col min="8" max="8" width="15.140625" style="129" customWidth="1"/>
    <col min="9" max="9" width="1.7109375" style="128" customWidth="1"/>
    <col min="10" max="10" width="15.140625" style="127" customWidth="1"/>
    <col min="11" max="11" width="1.7109375" style="128" customWidth="1"/>
    <col min="12" max="12" width="15.140625" style="127" customWidth="1"/>
    <col min="13" max="13" width="1.7109375" style="127" customWidth="1"/>
    <col min="14" max="14" width="15.140625" style="126" customWidth="1"/>
    <col min="15" max="16384" width="9.140625" style="126"/>
  </cols>
  <sheetData>
    <row r="1" spans="1:14" s="309" customFormat="1" ht="23.25">
      <c r="A1" s="74" t="s">
        <v>0</v>
      </c>
      <c r="B1" s="308"/>
      <c r="C1" s="308"/>
      <c r="E1" s="83"/>
      <c r="F1" s="310"/>
    </row>
    <row r="2" spans="1:14" s="132" customFormat="1" ht="23.25">
      <c r="A2" s="130" t="s">
        <v>30</v>
      </c>
      <c r="B2" s="131"/>
      <c r="D2" s="133"/>
      <c r="E2" s="134"/>
      <c r="F2" s="133"/>
      <c r="G2" s="133"/>
      <c r="H2" s="135"/>
      <c r="I2" s="134"/>
      <c r="J2" s="133"/>
      <c r="K2" s="134"/>
      <c r="L2" s="133"/>
      <c r="M2" s="133"/>
      <c r="N2" s="136"/>
    </row>
    <row r="3" spans="1:14" s="132" customFormat="1" ht="12.95" customHeight="1">
      <c r="A3" s="130"/>
      <c r="B3" s="131"/>
      <c r="D3" s="133"/>
      <c r="E3" s="134"/>
      <c r="F3" s="133"/>
      <c r="G3" s="133"/>
      <c r="H3" s="135"/>
      <c r="I3" s="134"/>
      <c r="J3" s="133"/>
      <c r="K3" s="134"/>
      <c r="L3" s="133"/>
      <c r="M3" s="133"/>
      <c r="N3" s="136"/>
    </row>
    <row r="4" spans="1:14" s="132" customFormat="1" ht="20.45" customHeight="1">
      <c r="A4" s="137" t="s">
        <v>31</v>
      </c>
      <c r="B4" s="131"/>
      <c r="D4" s="133"/>
      <c r="E4" s="134"/>
      <c r="F4" s="133"/>
      <c r="G4" s="133"/>
      <c r="H4" s="135"/>
      <c r="I4" s="134"/>
      <c r="J4" s="133"/>
      <c r="K4" s="134"/>
      <c r="L4" s="133"/>
      <c r="M4" s="133"/>
      <c r="N4" s="136"/>
    </row>
    <row r="5" spans="1:14" s="132" customFormat="1" ht="10.5" customHeight="1">
      <c r="A5" s="130"/>
      <c r="B5" s="131"/>
      <c r="D5" s="133"/>
      <c r="E5" s="134"/>
      <c r="F5" s="133"/>
      <c r="G5" s="133"/>
      <c r="H5" s="135"/>
      <c r="I5" s="134"/>
      <c r="J5" s="133"/>
      <c r="K5" s="134"/>
      <c r="L5" s="133"/>
      <c r="M5" s="133"/>
      <c r="N5" s="136"/>
    </row>
    <row r="6" spans="1:14" s="132" customFormat="1" ht="21.95" customHeight="1">
      <c r="A6" s="130"/>
      <c r="B6" s="138" t="s">
        <v>32</v>
      </c>
      <c r="D6" s="327" t="s">
        <v>284</v>
      </c>
      <c r="E6" s="328"/>
      <c r="F6" s="328"/>
      <c r="G6" s="328"/>
      <c r="H6" s="328"/>
      <c r="I6" s="138"/>
      <c r="J6" s="327" t="s">
        <v>262</v>
      </c>
      <c r="K6" s="328"/>
      <c r="L6" s="328"/>
      <c r="M6" s="328"/>
      <c r="N6" s="328"/>
    </row>
    <row r="7" spans="1:14" s="141" customFormat="1" ht="21.95" customHeight="1">
      <c r="A7" s="139"/>
      <c r="B7" s="138" t="s">
        <v>33</v>
      </c>
      <c r="C7" s="138"/>
      <c r="D7" s="133"/>
      <c r="E7" s="133"/>
      <c r="F7" s="133"/>
      <c r="G7" s="138"/>
      <c r="H7" s="140" t="s">
        <v>34</v>
      </c>
      <c r="I7" s="133"/>
      <c r="J7" s="133"/>
      <c r="K7" s="133"/>
      <c r="L7" s="133"/>
      <c r="M7" s="138"/>
      <c r="N7" s="138" t="s">
        <v>34</v>
      </c>
    </row>
    <row r="8" spans="1:14" s="141" customFormat="1" ht="21.95" customHeight="1">
      <c r="A8" s="142" t="s">
        <v>35</v>
      </c>
      <c r="B8" s="138" t="s">
        <v>36</v>
      </c>
      <c r="C8" s="138"/>
      <c r="D8" s="138" t="s">
        <v>37</v>
      </c>
      <c r="E8" s="138"/>
      <c r="F8" s="138" t="s">
        <v>38</v>
      </c>
      <c r="G8" s="138"/>
      <c r="H8" s="140" t="s">
        <v>39</v>
      </c>
      <c r="I8" s="138"/>
      <c r="J8" s="138" t="s">
        <v>37</v>
      </c>
      <c r="K8" s="138"/>
      <c r="L8" s="138" t="s">
        <v>38</v>
      </c>
      <c r="M8" s="138"/>
      <c r="N8" s="138" t="s">
        <v>39</v>
      </c>
    </row>
    <row r="9" spans="1:14" s="141" customFormat="1" ht="21.95" customHeight="1">
      <c r="A9" s="143"/>
      <c r="B9" s="131" t="s">
        <v>40</v>
      </c>
      <c r="C9" s="138"/>
      <c r="D9" s="329" t="s">
        <v>4</v>
      </c>
      <c r="E9" s="329"/>
      <c r="F9" s="329"/>
      <c r="G9" s="138"/>
      <c r="H9" s="144" t="s">
        <v>41</v>
      </c>
      <c r="I9" s="138"/>
      <c r="J9" s="329" t="s">
        <v>4</v>
      </c>
      <c r="K9" s="329"/>
      <c r="L9" s="329"/>
      <c r="M9" s="138"/>
      <c r="N9" s="144" t="s">
        <v>41</v>
      </c>
    </row>
    <row r="10" spans="1:14" s="133" customFormat="1" ht="21.95" customHeight="1">
      <c r="A10" s="139" t="s">
        <v>209</v>
      </c>
      <c r="B10" s="131"/>
      <c r="D10" s="131"/>
      <c r="E10" s="131"/>
      <c r="F10" s="131"/>
      <c r="G10" s="131"/>
      <c r="H10" s="145"/>
      <c r="I10" s="131"/>
      <c r="J10" s="131"/>
      <c r="K10" s="131"/>
      <c r="L10" s="131"/>
      <c r="M10" s="131"/>
    </row>
    <row r="11" spans="1:14" s="133" customFormat="1" ht="21.95" customHeight="1">
      <c r="A11" s="146" t="s">
        <v>42</v>
      </c>
      <c r="B11" s="131"/>
      <c r="F11" s="147"/>
      <c r="G11" s="147"/>
      <c r="H11" s="145"/>
      <c r="L11" s="147"/>
      <c r="M11" s="147"/>
    </row>
    <row r="12" spans="1:14" s="133" customFormat="1" ht="21.95" customHeight="1">
      <c r="A12" s="148" t="s">
        <v>275</v>
      </c>
      <c r="B12" s="131"/>
      <c r="D12" s="149"/>
      <c r="F12" s="147"/>
      <c r="G12" s="147"/>
      <c r="H12" s="145"/>
      <c r="J12" s="149"/>
      <c r="L12" s="147"/>
      <c r="M12" s="147"/>
    </row>
    <row r="13" spans="1:14" s="133" customFormat="1" ht="21.95" customHeight="1">
      <c r="A13" s="146" t="s">
        <v>43</v>
      </c>
      <c r="B13" s="131"/>
      <c r="D13" s="149"/>
      <c r="F13" s="150"/>
      <c r="G13" s="150"/>
      <c r="H13" s="145"/>
      <c r="J13" s="149"/>
      <c r="L13" s="150"/>
      <c r="M13" s="150"/>
    </row>
    <row r="14" spans="1:14" s="133" customFormat="1" ht="21.95" customHeight="1">
      <c r="A14" s="148" t="s">
        <v>44</v>
      </c>
      <c r="B14" s="131"/>
      <c r="D14" s="149"/>
      <c r="F14" s="149"/>
      <c r="G14" s="149"/>
      <c r="H14" s="145"/>
      <c r="J14" s="149"/>
      <c r="L14" s="149"/>
      <c r="M14" s="149"/>
    </row>
    <row r="15" spans="1:14" s="133" customFormat="1" ht="21.95" customHeight="1">
      <c r="A15" s="151" t="s">
        <v>45</v>
      </c>
      <c r="B15" s="131"/>
      <c r="D15" s="152"/>
      <c r="F15" s="149"/>
      <c r="G15" s="149"/>
      <c r="H15" s="145"/>
      <c r="J15" s="152"/>
      <c r="L15" s="149"/>
      <c r="M15" s="149"/>
    </row>
    <row r="16" spans="1:14" s="133" customFormat="1" ht="21.95" customHeight="1">
      <c r="A16" s="151" t="s">
        <v>46</v>
      </c>
      <c r="B16" s="138"/>
      <c r="D16" s="153"/>
      <c r="F16" s="150"/>
      <c r="G16" s="150"/>
      <c r="H16" s="145"/>
      <c r="J16" s="153"/>
      <c r="L16" s="150"/>
      <c r="M16" s="150"/>
    </row>
    <row r="17" spans="1:15" s="133" customFormat="1" ht="21.95" customHeight="1">
      <c r="A17" s="154" t="s">
        <v>47</v>
      </c>
      <c r="B17" s="138" t="s">
        <v>222</v>
      </c>
      <c r="D17" s="155">
        <v>3610000</v>
      </c>
      <c r="F17" s="156"/>
      <c r="G17" s="150"/>
      <c r="H17" s="145"/>
      <c r="J17" s="155">
        <v>3610000</v>
      </c>
      <c r="L17" s="156"/>
      <c r="M17" s="150"/>
      <c r="N17" s="145"/>
      <c r="O17" s="157"/>
    </row>
    <row r="18" spans="1:15" s="133" customFormat="1" ht="21.95" customHeight="1">
      <c r="A18" s="151" t="s">
        <v>48</v>
      </c>
      <c r="B18" s="158"/>
      <c r="D18" s="155">
        <v>1738</v>
      </c>
      <c r="F18" s="156"/>
      <c r="G18" s="150"/>
      <c r="H18" s="145"/>
      <c r="J18" s="155">
        <v>1738</v>
      </c>
      <c r="L18" s="156"/>
      <c r="M18" s="150"/>
      <c r="N18" s="145"/>
      <c r="O18" s="159"/>
    </row>
    <row r="19" spans="1:15" s="133" customFormat="1" ht="21.95" customHeight="1">
      <c r="A19" s="151" t="s">
        <v>49</v>
      </c>
      <c r="B19" s="138"/>
      <c r="D19" s="155">
        <v>34102</v>
      </c>
      <c r="F19" s="156"/>
      <c r="G19" s="150"/>
      <c r="H19" s="145"/>
      <c r="J19" s="155">
        <v>31164</v>
      </c>
      <c r="L19" s="156"/>
      <c r="M19" s="150"/>
      <c r="N19" s="145"/>
      <c r="O19" s="159"/>
    </row>
    <row r="20" spans="1:15" s="133" customFormat="1" ht="21.95" customHeight="1">
      <c r="A20" s="151" t="s">
        <v>50</v>
      </c>
      <c r="B20" s="138"/>
      <c r="D20" s="155">
        <v>118529</v>
      </c>
      <c r="E20" s="160"/>
      <c r="F20" s="161"/>
      <c r="G20" s="162"/>
      <c r="H20" s="163"/>
      <c r="I20" s="160"/>
      <c r="J20" s="155">
        <v>118528</v>
      </c>
      <c r="K20" s="160"/>
      <c r="L20" s="161"/>
      <c r="M20" s="162"/>
      <c r="N20" s="163"/>
      <c r="O20" s="159"/>
    </row>
    <row r="21" spans="1:15" s="141" customFormat="1" ht="21.95" customHeight="1">
      <c r="A21" s="164"/>
      <c r="B21" s="165"/>
      <c r="D21" s="166">
        <f>SUM(D16:D20)</f>
        <v>3764369</v>
      </c>
      <c r="F21" s="166">
        <v>3953602</v>
      </c>
      <c r="G21" s="167"/>
      <c r="H21" s="274">
        <f>ROUND((F21/$F$209)*100,2)</f>
        <v>30.55</v>
      </c>
      <c r="J21" s="290">
        <f>SUM(J16:J20)</f>
        <v>3761430</v>
      </c>
      <c r="L21" s="168">
        <v>3798239</v>
      </c>
      <c r="M21" s="167"/>
      <c r="N21" s="289">
        <f>ROUND((L21/$L$209)*100,2)</f>
        <v>28.95</v>
      </c>
    </row>
    <row r="22" spans="1:15" s="133" customFormat="1">
      <c r="A22" s="148" t="s">
        <v>51</v>
      </c>
      <c r="B22" s="138"/>
      <c r="D22" s="169"/>
      <c r="E22" s="160"/>
      <c r="F22" s="169"/>
      <c r="G22" s="169"/>
      <c r="H22" s="163"/>
      <c r="I22" s="160"/>
      <c r="J22" s="169"/>
      <c r="K22" s="160"/>
      <c r="L22" s="169"/>
      <c r="M22" s="169"/>
      <c r="N22" s="163"/>
    </row>
    <row r="23" spans="1:15" s="133" customFormat="1">
      <c r="A23" s="146" t="s">
        <v>52</v>
      </c>
      <c r="B23" s="131"/>
      <c r="D23" s="169"/>
      <c r="E23" s="160"/>
      <c r="F23" s="162"/>
      <c r="G23" s="162"/>
      <c r="H23" s="163"/>
      <c r="I23" s="160"/>
      <c r="J23" s="169"/>
      <c r="K23" s="160"/>
      <c r="L23" s="162"/>
      <c r="M23" s="162"/>
      <c r="N23" s="160"/>
    </row>
    <row r="24" spans="1:15" s="133" customFormat="1">
      <c r="A24" s="151" t="s">
        <v>53</v>
      </c>
      <c r="B24" s="138"/>
      <c r="D24" s="169"/>
      <c r="E24" s="160"/>
      <c r="F24" s="169"/>
      <c r="G24" s="169"/>
      <c r="H24" s="163"/>
      <c r="I24" s="160"/>
      <c r="J24" s="169"/>
      <c r="K24" s="160"/>
      <c r="L24" s="169"/>
      <c r="M24" s="169"/>
      <c r="N24" s="163"/>
    </row>
    <row r="25" spans="1:15" s="133" customFormat="1">
      <c r="A25" s="151" t="s">
        <v>46</v>
      </c>
      <c r="B25" s="138"/>
      <c r="D25" s="169"/>
      <c r="E25" s="160"/>
      <c r="F25" s="169"/>
      <c r="G25" s="169"/>
      <c r="H25" s="163"/>
      <c r="I25" s="160"/>
      <c r="J25" s="169"/>
      <c r="K25" s="160"/>
      <c r="L25" s="169"/>
      <c r="M25" s="169"/>
      <c r="N25" s="163"/>
    </row>
    <row r="26" spans="1:15" s="133" customFormat="1">
      <c r="A26" s="154" t="s">
        <v>47</v>
      </c>
      <c r="B26" s="170" t="s">
        <v>223</v>
      </c>
      <c r="D26" s="155">
        <v>2668000</v>
      </c>
      <c r="E26" s="160"/>
      <c r="F26" s="169"/>
      <c r="G26" s="169"/>
      <c r="H26" s="163"/>
      <c r="I26" s="160"/>
      <c r="J26" s="155">
        <v>2668000</v>
      </c>
      <c r="K26" s="160"/>
      <c r="L26" s="169"/>
      <c r="M26" s="169"/>
      <c r="N26" s="163"/>
      <c r="O26" s="149"/>
    </row>
    <row r="27" spans="1:15" s="133" customFormat="1">
      <c r="A27" s="151" t="s">
        <v>48</v>
      </c>
      <c r="B27" s="171"/>
      <c r="D27" s="155">
        <v>1217</v>
      </c>
      <c r="E27" s="160"/>
      <c r="F27" s="155"/>
      <c r="G27" s="169"/>
      <c r="H27" s="163"/>
      <c r="I27" s="160"/>
      <c r="J27" s="155">
        <v>1217</v>
      </c>
      <c r="K27" s="160"/>
      <c r="L27" s="155"/>
      <c r="M27" s="169"/>
      <c r="N27" s="163"/>
      <c r="O27" s="169"/>
    </row>
    <row r="28" spans="1:15" s="133" customFormat="1">
      <c r="A28" s="151" t="s">
        <v>49</v>
      </c>
      <c r="B28" s="170"/>
      <c r="D28" s="155">
        <v>248569</v>
      </c>
      <c r="E28" s="160"/>
      <c r="F28" s="155"/>
      <c r="G28" s="169"/>
      <c r="H28" s="163"/>
      <c r="I28" s="160"/>
      <c r="J28" s="155">
        <v>247637</v>
      </c>
      <c r="K28" s="160"/>
      <c r="L28" s="155"/>
      <c r="M28" s="169"/>
      <c r="N28" s="163"/>
      <c r="O28" s="169"/>
    </row>
    <row r="29" spans="1:15" s="133" customFormat="1">
      <c r="A29" s="151" t="s">
        <v>50</v>
      </c>
      <c r="B29" s="170"/>
      <c r="D29" s="172">
        <v>17889</v>
      </c>
      <c r="E29" s="160"/>
      <c r="F29" s="155"/>
      <c r="G29" s="169"/>
      <c r="H29" s="163"/>
      <c r="I29" s="160"/>
      <c r="J29" s="172">
        <v>17889</v>
      </c>
      <c r="K29" s="160"/>
      <c r="L29" s="155"/>
      <c r="M29" s="169"/>
      <c r="N29" s="163"/>
      <c r="O29" s="169"/>
    </row>
    <row r="30" spans="1:15" s="133" customFormat="1" ht="22.5" hidden="1" thickBot="1">
      <c r="A30" s="151" t="s">
        <v>54</v>
      </c>
      <c r="B30" s="138"/>
      <c r="D30" s="155"/>
      <c r="E30" s="160"/>
      <c r="F30" s="169"/>
      <c r="G30" s="169"/>
      <c r="H30" s="163"/>
      <c r="I30" s="160"/>
      <c r="J30" s="173" t="s">
        <v>55</v>
      </c>
      <c r="K30" s="160"/>
      <c r="L30" s="169"/>
      <c r="M30" s="169"/>
      <c r="N30" s="163"/>
    </row>
    <row r="31" spans="1:15" s="133" customFormat="1" hidden="1">
      <c r="A31" s="174" t="s">
        <v>56</v>
      </c>
      <c r="B31" s="138"/>
      <c r="D31" s="155"/>
      <c r="E31" s="160"/>
      <c r="F31" s="169"/>
      <c r="G31" s="169"/>
      <c r="H31" s="163"/>
      <c r="I31" s="160"/>
      <c r="J31" s="155"/>
      <c r="K31" s="160"/>
      <c r="L31" s="169"/>
      <c r="M31" s="169"/>
      <c r="N31" s="163"/>
    </row>
    <row r="32" spans="1:15" s="141" customFormat="1">
      <c r="A32" s="164"/>
      <c r="B32" s="175"/>
      <c r="D32" s="282">
        <f>SUM(D26:D31)</f>
        <v>2935675</v>
      </c>
      <c r="F32" s="166">
        <v>2939739</v>
      </c>
      <c r="G32" s="176"/>
      <c r="H32" s="274">
        <f>ROUND((F32/$F$209)*100,2)</f>
        <v>22.72</v>
      </c>
      <c r="J32" s="291">
        <f>SUM(J24:J31)</f>
        <v>2934743</v>
      </c>
      <c r="L32" s="168">
        <v>2937754</v>
      </c>
      <c r="M32" s="176"/>
      <c r="N32" s="289">
        <f>ROUND((L32/$L$209)*100,2)</f>
        <v>22.39</v>
      </c>
    </row>
    <row r="33" spans="1:15" s="141" customFormat="1" ht="14.45" customHeight="1">
      <c r="A33" s="164"/>
      <c r="B33" s="165"/>
      <c r="D33" s="177"/>
      <c r="F33" s="177"/>
      <c r="G33" s="167"/>
      <c r="H33" s="178"/>
      <c r="J33" s="177"/>
      <c r="L33" s="179"/>
      <c r="M33" s="167"/>
      <c r="N33" s="178"/>
    </row>
    <row r="34" spans="1:15" s="309" customFormat="1" ht="23.25">
      <c r="A34" s="74" t="s">
        <v>0</v>
      </c>
      <c r="B34" s="308"/>
      <c r="C34" s="308"/>
      <c r="E34" s="83"/>
      <c r="F34" s="310"/>
    </row>
    <row r="35" spans="1:15" s="132" customFormat="1" ht="23.25">
      <c r="A35" s="130" t="s">
        <v>57</v>
      </c>
      <c r="B35" s="131"/>
      <c r="D35" s="133"/>
      <c r="E35" s="134"/>
      <c r="F35" s="133"/>
      <c r="G35" s="133"/>
      <c r="H35" s="135"/>
      <c r="I35" s="134"/>
      <c r="J35" s="133"/>
      <c r="K35" s="134"/>
      <c r="L35" s="133"/>
      <c r="M35" s="133"/>
      <c r="N35" s="136"/>
    </row>
    <row r="36" spans="1:15" s="132" customFormat="1" ht="23.1" customHeight="1">
      <c r="A36" s="130"/>
      <c r="B36" s="131"/>
      <c r="D36" s="133"/>
      <c r="E36" s="134"/>
      <c r="F36" s="133"/>
      <c r="G36" s="133"/>
      <c r="H36" s="135"/>
      <c r="I36" s="134"/>
      <c r="J36" s="133"/>
      <c r="K36" s="134"/>
      <c r="L36" s="133"/>
      <c r="M36" s="133"/>
      <c r="N36" s="136"/>
    </row>
    <row r="37" spans="1:15" s="132" customFormat="1" ht="23.25">
      <c r="A37" s="130"/>
      <c r="B37" s="138" t="s">
        <v>32</v>
      </c>
      <c r="D37" s="327" t="s">
        <v>284</v>
      </c>
      <c r="E37" s="328"/>
      <c r="F37" s="328"/>
      <c r="G37" s="328"/>
      <c r="H37" s="328"/>
      <c r="I37" s="138"/>
      <c r="J37" s="327" t="s">
        <v>262</v>
      </c>
      <c r="K37" s="328"/>
      <c r="L37" s="328"/>
      <c r="M37" s="328"/>
      <c r="N37" s="328"/>
    </row>
    <row r="38" spans="1:15" s="141" customFormat="1">
      <c r="A38" s="139"/>
      <c r="B38" s="138" t="s">
        <v>33</v>
      </c>
      <c r="C38" s="138"/>
      <c r="D38" s="133"/>
      <c r="E38" s="133"/>
      <c r="F38" s="133"/>
      <c r="G38" s="138"/>
      <c r="H38" s="140" t="s">
        <v>34</v>
      </c>
      <c r="I38" s="133"/>
      <c r="J38" s="133"/>
      <c r="K38" s="133"/>
      <c r="L38" s="133"/>
      <c r="M38" s="138"/>
      <c r="N38" s="138" t="s">
        <v>34</v>
      </c>
    </row>
    <row r="39" spans="1:15" s="141" customFormat="1">
      <c r="A39" s="142" t="s">
        <v>35</v>
      </c>
      <c r="B39" s="138" t="s">
        <v>36</v>
      </c>
      <c r="C39" s="138"/>
      <c r="D39" s="138" t="s">
        <v>37</v>
      </c>
      <c r="E39" s="138"/>
      <c r="F39" s="138" t="s">
        <v>38</v>
      </c>
      <c r="G39" s="138"/>
      <c r="H39" s="140" t="s">
        <v>39</v>
      </c>
      <c r="I39" s="138"/>
      <c r="J39" s="138" t="s">
        <v>37</v>
      </c>
      <c r="K39" s="138"/>
      <c r="L39" s="138" t="s">
        <v>38</v>
      </c>
      <c r="M39" s="138"/>
      <c r="N39" s="138" t="s">
        <v>39</v>
      </c>
    </row>
    <row r="40" spans="1:15" s="141" customFormat="1">
      <c r="A40" s="143"/>
      <c r="B40" s="131" t="s">
        <v>40</v>
      </c>
      <c r="C40" s="138"/>
      <c r="D40" s="329" t="s">
        <v>4</v>
      </c>
      <c r="E40" s="329"/>
      <c r="F40" s="329"/>
      <c r="G40" s="138"/>
      <c r="H40" s="144" t="s">
        <v>41</v>
      </c>
      <c r="I40" s="138"/>
      <c r="J40" s="329" t="s">
        <v>4</v>
      </c>
      <c r="K40" s="329"/>
      <c r="L40" s="329"/>
      <c r="M40" s="138"/>
      <c r="N40" s="144" t="s">
        <v>41</v>
      </c>
    </row>
    <row r="41" spans="1:15" s="133" customFormat="1">
      <c r="A41" s="148" t="s">
        <v>58</v>
      </c>
      <c r="B41" s="138"/>
      <c r="D41" s="169"/>
      <c r="E41" s="160"/>
      <c r="F41" s="169"/>
      <c r="G41" s="169"/>
      <c r="H41" s="163"/>
      <c r="I41" s="160"/>
      <c r="J41" s="169"/>
      <c r="K41" s="160"/>
      <c r="L41" s="169"/>
      <c r="M41" s="169"/>
      <c r="N41" s="163"/>
    </row>
    <row r="42" spans="1:15" s="133" customFormat="1">
      <c r="A42" s="146" t="s">
        <v>59</v>
      </c>
      <c r="B42" s="131"/>
      <c r="D42" s="169"/>
      <c r="E42" s="160"/>
      <c r="F42" s="162"/>
      <c r="G42" s="162"/>
      <c r="H42" s="163"/>
      <c r="I42" s="160"/>
      <c r="J42" s="169"/>
      <c r="K42" s="160"/>
      <c r="L42" s="162"/>
      <c r="M42" s="162"/>
      <c r="N42" s="160"/>
    </row>
    <row r="43" spans="1:15" s="133" customFormat="1">
      <c r="A43" s="151" t="s">
        <v>60</v>
      </c>
      <c r="B43" s="138"/>
      <c r="D43" s="169"/>
      <c r="E43" s="160"/>
      <c r="F43" s="169"/>
      <c r="G43" s="169"/>
      <c r="H43" s="163"/>
      <c r="I43" s="160"/>
      <c r="J43" s="169"/>
      <c r="K43" s="160"/>
      <c r="L43" s="169"/>
      <c r="M43" s="169"/>
      <c r="N43" s="163"/>
    </row>
    <row r="44" spans="1:15" s="133" customFormat="1">
      <c r="A44" s="151" t="s">
        <v>61</v>
      </c>
      <c r="B44" s="154"/>
      <c r="D44" s="169"/>
      <c r="E44" s="160"/>
      <c r="F44" s="169"/>
      <c r="G44" s="169"/>
      <c r="H44" s="163"/>
      <c r="I44" s="160"/>
      <c r="J44" s="169"/>
      <c r="K44" s="160"/>
      <c r="L44" s="169"/>
      <c r="M44" s="169"/>
      <c r="N44" s="163"/>
    </row>
    <row r="45" spans="1:15" s="133" customFormat="1">
      <c r="A45" s="151" t="s">
        <v>62</v>
      </c>
      <c r="B45" s="170" t="s">
        <v>224</v>
      </c>
      <c r="D45" s="155">
        <v>1535000</v>
      </c>
      <c r="E45" s="160"/>
      <c r="F45" s="169"/>
      <c r="G45" s="169"/>
      <c r="H45" s="163"/>
      <c r="I45" s="160"/>
      <c r="J45" s="155">
        <v>1535000</v>
      </c>
      <c r="K45" s="160"/>
      <c r="L45" s="169"/>
      <c r="M45" s="169"/>
      <c r="N45" s="163"/>
      <c r="O45" s="149"/>
    </row>
    <row r="46" spans="1:15" s="133" customFormat="1">
      <c r="A46" s="151" t="s">
        <v>49</v>
      </c>
      <c r="B46" s="170"/>
      <c r="D46" s="155">
        <v>223760</v>
      </c>
      <c r="E46" s="160"/>
      <c r="F46" s="155"/>
      <c r="G46" s="169"/>
      <c r="H46" s="163"/>
      <c r="I46" s="160"/>
      <c r="J46" s="155">
        <v>224328</v>
      </c>
      <c r="K46" s="160"/>
      <c r="L46" s="155"/>
      <c r="M46" s="169"/>
      <c r="N46" s="163"/>
      <c r="O46" s="169"/>
    </row>
    <row r="47" spans="1:15" s="133" customFormat="1">
      <c r="A47" s="151" t="s">
        <v>63</v>
      </c>
      <c r="B47" s="170"/>
      <c r="D47" s="172">
        <v>84083</v>
      </c>
      <c r="E47" s="160"/>
      <c r="F47" s="155"/>
      <c r="G47" s="169"/>
      <c r="H47" s="163"/>
      <c r="I47" s="160"/>
      <c r="J47" s="155">
        <v>84083</v>
      </c>
      <c r="K47" s="160"/>
      <c r="L47" s="155"/>
      <c r="M47" s="169"/>
      <c r="N47" s="163"/>
      <c r="O47" s="169"/>
    </row>
    <row r="48" spans="1:15" s="141" customFormat="1">
      <c r="A48" s="164"/>
      <c r="B48" s="175"/>
      <c r="D48" s="166">
        <f>SUM(D43:D47)</f>
        <v>1842843</v>
      </c>
      <c r="F48" s="166">
        <v>1629604</v>
      </c>
      <c r="G48" s="176"/>
      <c r="H48" s="274">
        <f>ROUND((F48/$F$209)*100,2)</f>
        <v>12.59</v>
      </c>
      <c r="J48" s="290">
        <f>SUM(J43:J47)</f>
        <v>1843411</v>
      </c>
      <c r="L48" s="168">
        <v>1696507</v>
      </c>
      <c r="M48" s="176"/>
      <c r="N48" s="289">
        <f>ROUND((L48/$L$209)*100,2)</f>
        <v>12.93</v>
      </c>
    </row>
    <row r="49" spans="1:15" s="133" customFormat="1" ht="18" customHeight="1">
      <c r="A49" s="182"/>
      <c r="B49" s="131"/>
      <c r="C49" s="183"/>
      <c r="D49" s="179"/>
      <c r="E49" s="179"/>
      <c r="F49" s="179"/>
      <c r="G49" s="176"/>
      <c r="H49" s="181"/>
      <c r="I49" s="179"/>
      <c r="J49" s="179"/>
      <c r="K49" s="179"/>
      <c r="L49" s="179"/>
      <c r="M49" s="176"/>
      <c r="N49" s="176"/>
    </row>
    <row r="50" spans="1:15" s="133" customFormat="1">
      <c r="A50" s="148" t="s">
        <v>64</v>
      </c>
      <c r="B50" s="138"/>
      <c r="D50" s="169"/>
      <c r="E50" s="160"/>
      <c r="F50" s="169"/>
      <c r="G50" s="169"/>
      <c r="H50" s="163"/>
      <c r="I50" s="160"/>
      <c r="J50" s="169"/>
      <c r="K50" s="160"/>
      <c r="L50" s="169"/>
      <c r="M50" s="169"/>
      <c r="N50" s="163"/>
    </row>
    <row r="51" spans="1:15" s="133" customFormat="1">
      <c r="A51" s="146" t="s">
        <v>65</v>
      </c>
      <c r="B51" s="131"/>
      <c r="D51" s="169"/>
      <c r="E51" s="160"/>
      <c r="F51" s="162"/>
      <c r="G51" s="162"/>
      <c r="H51" s="163"/>
      <c r="I51" s="160"/>
      <c r="J51" s="169"/>
      <c r="K51" s="160"/>
      <c r="L51" s="162"/>
      <c r="M51" s="162"/>
      <c r="N51" s="163"/>
    </row>
    <row r="52" spans="1:15" s="133" customFormat="1">
      <c r="A52" s="151" t="s">
        <v>66</v>
      </c>
      <c r="B52" s="138"/>
      <c r="D52" s="169"/>
      <c r="E52" s="160"/>
      <c r="F52" s="169"/>
      <c r="G52" s="169"/>
      <c r="H52" s="163"/>
      <c r="I52" s="160"/>
      <c r="J52" s="169"/>
      <c r="K52" s="160"/>
      <c r="L52" s="169"/>
      <c r="M52" s="169"/>
      <c r="N52" s="163"/>
    </row>
    <row r="53" spans="1:15" s="133" customFormat="1">
      <c r="A53" s="151" t="s">
        <v>67</v>
      </c>
      <c r="B53" s="138"/>
      <c r="D53" s="169"/>
      <c r="E53" s="160"/>
      <c r="F53" s="169"/>
      <c r="G53" s="169"/>
      <c r="H53" s="163"/>
      <c r="I53" s="160"/>
      <c r="J53" s="169"/>
      <c r="K53" s="160"/>
      <c r="L53" s="169"/>
      <c r="M53" s="169"/>
      <c r="N53" s="163"/>
    </row>
    <row r="54" spans="1:15" s="133" customFormat="1">
      <c r="A54" s="154" t="s">
        <v>68</v>
      </c>
      <c r="B54" s="170" t="s">
        <v>210</v>
      </c>
      <c r="D54" s="155">
        <v>316924</v>
      </c>
      <c r="E54" s="160"/>
      <c r="F54" s="169"/>
      <c r="G54" s="169"/>
      <c r="H54" s="163"/>
      <c r="I54" s="160"/>
      <c r="J54" s="155">
        <v>316923</v>
      </c>
      <c r="K54" s="160"/>
      <c r="L54" s="169"/>
      <c r="M54" s="169"/>
      <c r="N54" s="163"/>
      <c r="O54" s="149"/>
    </row>
    <row r="55" spans="1:15" s="133" customFormat="1">
      <c r="A55" s="151" t="s">
        <v>49</v>
      </c>
      <c r="B55" s="170"/>
      <c r="D55" s="155">
        <v>7271</v>
      </c>
      <c r="E55" s="160"/>
      <c r="F55" s="155"/>
      <c r="G55" s="169"/>
      <c r="H55" s="163"/>
      <c r="I55" s="160"/>
      <c r="J55" s="172">
        <v>7628</v>
      </c>
      <c r="K55" s="160"/>
      <c r="L55" s="155"/>
      <c r="M55" s="169"/>
      <c r="N55" s="163"/>
      <c r="O55" s="169"/>
    </row>
    <row r="56" spans="1:15" s="141" customFormat="1">
      <c r="A56" s="164"/>
      <c r="B56" s="175"/>
      <c r="D56" s="166">
        <f>SUM(D52:D55)</f>
        <v>324195</v>
      </c>
      <c r="F56" s="166">
        <v>277904</v>
      </c>
      <c r="G56" s="176"/>
      <c r="H56" s="274">
        <f>ROUND((F56/$F$209)*100,2)</f>
        <v>2.15</v>
      </c>
      <c r="J56" s="290">
        <f>SUM(J52:J55)</f>
        <v>324551</v>
      </c>
      <c r="L56" s="168">
        <v>281799</v>
      </c>
      <c r="M56" s="176"/>
      <c r="N56" s="289">
        <f>ROUND((L56/$L$209)*100,2)</f>
        <v>2.15</v>
      </c>
    </row>
    <row r="57" spans="1:15" s="133" customFormat="1">
      <c r="A57" s="148"/>
      <c r="B57" s="138"/>
      <c r="D57" s="169"/>
      <c r="E57" s="160"/>
      <c r="F57" s="169"/>
      <c r="G57" s="169"/>
      <c r="H57" s="163"/>
      <c r="I57" s="160"/>
      <c r="J57" s="169"/>
      <c r="K57" s="160"/>
      <c r="L57" s="169"/>
      <c r="M57" s="169"/>
      <c r="N57" s="163"/>
    </row>
    <row r="58" spans="1:15" s="141" customFormat="1" ht="23.25">
      <c r="A58" s="74" t="s">
        <v>0</v>
      </c>
      <c r="B58" s="175"/>
      <c r="D58" s="179"/>
      <c r="F58" s="179"/>
      <c r="G58" s="176"/>
      <c r="H58" s="180"/>
      <c r="J58" s="179"/>
      <c r="L58" s="179"/>
      <c r="M58" s="176"/>
      <c r="N58" s="181"/>
    </row>
    <row r="59" spans="1:15" s="132" customFormat="1" ht="23.25">
      <c r="A59" s="130" t="s">
        <v>57</v>
      </c>
      <c r="B59" s="131"/>
      <c r="D59" s="133"/>
      <c r="E59" s="134"/>
      <c r="F59" s="133"/>
      <c r="G59" s="133"/>
      <c r="H59" s="135"/>
      <c r="I59" s="134"/>
      <c r="J59" s="133"/>
      <c r="K59" s="134"/>
      <c r="L59" s="133"/>
      <c r="M59" s="133"/>
      <c r="N59" s="136"/>
    </row>
    <row r="60" spans="1:15" s="132" customFormat="1" ht="23.1" customHeight="1">
      <c r="A60" s="130"/>
      <c r="B60" s="131"/>
      <c r="D60" s="133"/>
      <c r="E60" s="134"/>
      <c r="F60" s="133"/>
      <c r="G60" s="133"/>
      <c r="H60" s="135"/>
      <c r="I60" s="134"/>
      <c r="J60" s="133"/>
      <c r="K60" s="134"/>
      <c r="L60" s="133"/>
      <c r="M60" s="133"/>
      <c r="N60" s="136"/>
    </row>
    <row r="61" spans="1:15" s="132" customFormat="1" ht="23.25">
      <c r="A61" s="130"/>
      <c r="B61" s="138" t="s">
        <v>32</v>
      </c>
      <c r="D61" s="327" t="s">
        <v>284</v>
      </c>
      <c r="E61" s="328"/>
      <c r="F61" s="328"/>
      <c r="G61" s="328"/>
      <c r="H61" s="328"/>
      <c r="I61" s="138"/>
      <c r="J61" s="327" t="s">
        <v>262</v>
      </c>
      <c r="K61" s="328"/>
      <c r="L61" s="328"/>
      <c r="M61" s="328"/>
      <c r="N61" s="328"/>
    </row>
    <row r="62" spans="1:15" s="141" customFormat="1">
      <c r="A62" s="139"/>
      <c r="B62" s="138" t="s">
        <v>33</v>
      </c>
      <c r="C62" s="138"/>
      <c r="D62" s="133"/>
      <c r="E62" s="133"/>
      <c r="F62" s="133"/>
      <c r="G62" s="138"/>
      <c r="H62" s="140" t="s">
        <v>34</v>
      </c>
      <c r="I62" s="133"/>
      <c r="J62" s="133"/>
      <c r="K62" s="133"/>
      <c r="L62" s="133"/>
      <c r="M62" s="138"/>
      <c r="N62" s="138" t="s">
        <v>34</v>
      </c>
    </row>
    <row r="63" spans="1:15" s="141" customFormat="1">
      <c r="A63" s="142" t="s">
        <v>35</v>
      </c>
      <c r="B63" s="138" t="s">
        <v>36</v>
      </c>
      <c r="C63" s="138"/>
      <c r="D63" s="138" t="s">
        <v>37</v>
      </c>
      <c r="E63" s="138"/>
      <c r="F63" s="138" t="s">
        <v>38</v>
      </c>
      <c r="G63" s="138"/>
      <c r="H63" s="140" t="s">
        <v>39</v>
      </c>
      <c r="I63" s="138"/>
      <c r="J63" s="138" t="s">
        <v>37</v>
      </c>
      <c r="K63" s="138"/>
      <c r="L63" s="138" t="s">
        <v>38</v>
      </c>
      <c r="M63" s="138"/>
      <c r="N63" s="138" t="s">
        <v>39</v>
      </c>
    </row>
    <row r="64" spans="1:15" s="141" customFormat="1">
      <c r="A64" s="143"/>
      <c r="B64" s="131" t="s">
        <v>40</v>
      </c>
      <c r="C64" s="138"/>
      <c r="D64" s="329" t="s">
        <v>4</v>
      </c>
      <c r="E64" s="329"/>
      <c r="F64" s="329"/>
      <c r="G64" s="138"/>
      <c r="H64" s="144" t="s">
        <v>41</v>
      </c>
      <c r="I64" s="138"/>
      <c r="J64" s="329" t="s">
        <v>4</v>
      </c>
      <c r="K64" s="329"/>
      <c r="L64" s="329"/>
      <c r="M64" s="138"/>
      <c r="N64" s="144" t="s">
        <v>41</v>
      </c>
    </row>
    <row r="65" spans="1:15" s="133" customFormat="1">
      <c r="A65" s="148" t="s">
        <v>69</v>
      </c>
      <c r="B65" s="138"/>
      <c r="D65" s="169"/>
      <c r="E65" s="160"/>
      <c r="F65" s="169"/>
      <c r="G65" s="169"/>
      <c r="H65" s="163"/>
      <c r="I65" s="160"/>
      <c r="J65" s="169"/>
      <c r="K65" s="160"/>
      <c r="L65" s="169"/>
      <c r="M65" s="169"/>
      <c r="N65" s="163"/>
    </row>
    <row r="66" spans="1:15" s="133" customFormat="1">
      <c r="A66" s="146" t="s">
        <v>70</v>
      </c>
      <c r="B66" s="131"/>
      <c r="D66" s="169"/>
      <c r="E66" s="160"/>
      <c r="F66" s="162"/>
      <c r="G66" s="162"/>
      <c r="H66" s="163"/>
      <c r="I66" s="160"/>
      <c r="J66" s="169"/>
      <c r="K66" s="160"/>
      <c r="L66" s="162"/>
      <c r="M66" s="162"/>
      <c r="N66" s="160"/>
    </row>
    <row r="67" spans="1:15" s="133" customFormat="1">
      <c r="A67" s="151" t="s">
        <v>71</v>
      </c>
      <c r="B67" s="138"/>
      <c r="D67" s="169"/>
      <c r="E67" s="160"/>
      <c r="F67" s="169"/>
      <c r="G67" s="169"/>
      <c r="H67" s="163"/>
      <c r="I67" s="160"/>
      <c r="J67" s="169"/>
      <c r="K67" s="160"/>
      <c r="L67" s="169"/>
      <c r="M67" s="169"/>
      <c r="N67" s="163"/>
    </row>
    <row r="68" spans="1:15" s="133" customFormat="1">
      <c r="A68" s="151" t="s">
        <v>72</v>
      </c>
      <c r="B68" s="138"/>
      <c r="D68" s="169"/>
      <c r="E68" s="160"/>
      <c r="F68" s="169"/>
      <c r="G68" s="169"/>
      <c r="H68" s="163"/>
      <c r="I68" s="160"/>
      <c r="J68" s="169"/>
      <c r="K68" s="160"/>
      <c r="L68" s="169"/>
      <c r="M68" s="169"/>
      <c r="N68" s="163"/>
    </row>
    <row r="69" spans="1:15" s="133" customFormat="1">
      <c r="A69" s="154" t="s">
        <v>68</v>
      </c>
      <c r="B69" s="170" t="s">
        <v>225</v>
      </c>
      <c r="D69" s="155">
        <v>267562</v>
      </c>
      <c r="E69" s="160"/>
      <c r="F69" s="169"/>
      <c r="G69" s="169"/>
      <c r="H69" s="163"/>
      <c r="I69" s="160"/>
      <c r="J69" s="155">
        <v>267562</v>
      </c>
      <c r="K69" s="160"/>
      <c r="L69" s="169"/>
      <c r="M69" s="169"/>
      <c r="N69" s="163"/>
      <c r="O69" s="149"/>
    </row>
    <row r="70" spans="1:15" s="133" customFormat="1">
      <c r="A70" s="151" t="s">
        <v>73</v>
      </c>
      <c r="B70" s="170"/>
      <c r="D70" s="155">
        <v>52939</v>
      </c>
      <c r="E70" s="160"/>
      <c r="F70" s="155"/>
      <c r="G70" s="169"/>
      <c r="H70" s="163"/>
      <c r="I70" s="160"/>
      <c r="J70" s="155">
        <v>50565</v>
      </c>
      <c r="K70" s="160"/>
      <c r="L70" s="155"/>
      <c r="M70" s="169"/>
      <c r="N70" s="163"/>
      <c r="O70" s="169"/>
    </row>
    <row r="71" spans="1:15" s="133" customFormat="1">
      <c r="A71" s="151" t="s">
        <v>63</v>
      </c>
      <c r="B71" s="170"/>
      <c r="D71" s="172">
        <v>53365</v>
      </c>
      <c r="E71" s="160"/>
      <c r="F71" s="155"/>
      <c r="G71" s="169"/>
      <c r="H71" s="163"/>
      <c r="I71" s="160"/>
      <c r="J71" s="172">
        <v>54920</v>
      </c>
      <c r="K71" s="160"/>
      <c r="L71" s="155"/>
      <c r="M71" s="169"/>
      <c r="N71" s="163"/>
      <c r="O71" s="169"/>
    </row>
    <row r="72" spans="1:15" s="141" customFormat="1">
      <c r="A72" s="164"/>
      <c r="B72" s="175"/>
      <c r="D72" s="282">
        <f>SUM(D67:D71)</f>
        <v>373866</v>
      </c>
      <c r="F72" s="166">
        <v>222840</v>
      </c>
      <c r="G72" s="176"/>
      <c r="H72" s="275">
        <f>ROUND((F72/$F$209)*100,2)</f>
        <v>1.72</v>
      </c>
      <c r="J72" s="290">
        <f>SUM(J67:J71)</f>
        <v>373047</v>
      </c>
      <c r="L72" s="168">
        <v>239883</v>
      </c>
      <c r="M72" s="176"/>
      <c r="N72" s="289">
        <f>ROUND((L72/$L$209)*100,2)</f>
        <v>1.83</v>
      </c>
    </row>
    <row r="73" spans="1:15" s="133" customFormat="1" ht="18" customHeight="1">
      <c r="A73" s="182"/>
      <c r="B73" s="131"/>
      <c r="C73" s="183"/>
      <c r="D73" s="179"/>
      <c r="E73" s="179"/>
      <c r="F73" s="179"/>
      <c r="G73" s="176"/>
      <c r="H73" s="181"/>
      <c r="I73" s="179"/>
      <c r="J73" s="179"/>
      <c r="K73" s="179"/>
      <c r="L73" s="179"/>
      <c r="M73" s="176"/>
      <c r="N73" s="176"/>
    </row>
    <row r="74" spans="1:15" s="133" customFormat="1">
      <c r="A74" s="148" t="s">
        <v>74</v>
      </c>
      <c r="B74" s="138"/>
      <c r="D74" s="169"/>
      <c r="E74" s="160"/>
      <c r="F74" s="169"/>
      <c r="G74" s="169"/>
      <c r="H74" s="163"/>
      <c r="I74" s="160"/>
      <c r="J74" s="169"/>
      <c r="K74" s="160"/>
      <c r="L74" s="169"/>
      <c r="M74" s="169"/>
      <c r="N74" s="163"/>
    </row>
    <row r="75" spans="1:15" s="133" customFormat="1">
      <c r="A75" s="146" t="s">
        <v>75</v>
      </c>
      <c r="B75" s="131"/>
      <c r="D75" s="169"/>
      <c r="E75" s="160"/>
      <c r="F75" s="162"/>
      <c r="G75" s="162"/>
      <c r="H75" s="163"/>
      <c r="I75" s="160"/>
      <c r="J75" s="169"/>
      <c r="K75" s="160"/>
      <c r="L75" s="162"/>
      <c r="M75" s="162"/>
      <c r="N75" s="160"/>
    </row>
    <row r="76" spans="1:15" s="133" customFormat="1">
      <c r="A76" s="151" t="s">
        <v>76</v>
      </c>
      <c r="B76" s="138"/>
      <c r="D76" s="169"/>
      <c r="E76" s="160"/>
      <c r="F76" s="169"/>
      <c r="G76" s="169"/>
      <c r="H76" s="163"/>
      <c r="I76" s="160"/>
      <c r="J76" s="169"/>
      <c r="K76" s="160"/>
      <c r="L76" s="169"/>
      <c r="M76" s="169"/>
      <c r="N76" s="163"/>
    </row>
    <row r="77" spans="1:15" s="133" customFormat="1">
      <c r="A77" s="151" t="s">
        <v>61</v>
      </c>
      <c r="B77" s="138"/>
      <c r="D77" s="169"/>
      <c r="E77" s="160"/>
      <c r="F77" s="169"/>
      <c r="G77" s="169"/>
      <c r="H77" s="163"/>
      <c r="I77" s="160"/>
      <c r="J77" s="169"/>
      <c r="K77" s="160"/>
      <c r="L77" s="169"/>
      <c r="M77" s="169"/>
      <c r="N77" s="163"/>
    </row>
    <row r="78" spans="1:15" s="133" customFormat="1">
      <c r="A78" s="151" t="s">
        <v>77</v>
      </c>
      <c r="B78" s="170" t="s">
        <v>211</v>
      </c>
      <c r="D78" s="155">
        <v>699000</v>
      </c>
      <c r="E78" s="160"/>
      <c r="F78" s="169"/>
      <c r="G78" s="169"/>
      <c r="H78" s="163"/>
      <c r="I78" s="160"/>
      <c r="J78" s="153">
        <v>699000</v>
      </c>
      <c r="K78" s="160"/>
      <c r="L78" s="169"/>
      <c r="M78" s="169"/>
      <c r="N78" s="163"/>
      <c r="O78" s="149"/>
    </row>
    <row r="79" spans="1:15" s="133" customFormat="1">
      <c r="A79" s="151" t="s">
        <v>49</v>
      </c>
      <c r="B79" s="170"/>
      <c r="D79" s="155">
        <v>24246</v>
      </c>
      <c r="E79" s="160"/>
      <c r="F79" s="155"/>
      <c r="G79" s="169"/>
      <c r="H79" s="163"/>
      <c r="I79" s="160"/>
      <c r="J79" s="155">
        <v>23225</v>
      </c>
      <c r="K79" s="160"/>
      <c r="L79" s="155"/>
      <c r="M79" s="169"/>
      <c r="N79" s="163"/>
      <c r="O79" s="169"/>
    </row>
    <row r="80" spans="1:15" s="133" customFormat="1">
      <c r="A80" s="151" t="s">
        <v>63</v>
      </c>
      <c r="B80" s="170"/>
      <c r="D80" s="172">
        <v>233961</v>
      </c>
      <c r="E80" s="160"/>
      <c r="F80" s="155"/>
      <c r="G80" s="169"/>
      <c r="H80" s="163"/>
      <c r="I80" s="160"/>
      <c r="J80" s="286">
        <v>233961</v>
      </c>
      <c r="K80" s="160"/>
      <c r="L80" s="155"/>
      <c r="M80" s="169"/>
      <c r="N80" s="163"/>
      <c r="O80" s="169"/>
    </row>
    <row r="81" spans="1:15" s="141" customFormat="1">
      <c r="A81" s="164"/>
      <c r="B81" s="175"/>
      <c r="D81" s="166">
        <f>SUM(D76:D80)</f>
        <v>957207</v>
      </c>
      <c r="F81" s="166">
        <v>826712</v>
      </c>
      <c r="G81" s="176"/>
      <c r="H81" s="275">
        <f>ROUND((F81/$F$209)*100,2)</f>
        <v>6.39</v>
      </c>
      <c r="J81" s="290">
        <f>SUM(J76:J80)</f>
        <v>956186</v>
      </c>
      <c r="L81" s="168">
        <v>829865</v>
      </c>
      <c r="M81" s="176"/>
      <c r="N81" s="289">
        <f>ROUND((L81/$L$209)*100,2)</f>
        <v>6.32</v>
      </c>
    </row>
    <row r="82" spans="1:15" s="133" customFormat="1" ht="18" customHeight="1">
      <c r="A82" s="182"/>
      <c r="B82" s="131"/>
      <c r="C82" s="183"/>
      <c r="D82" s="179"/>
      <c r="E82" s="179"/>
      <c r="F82" s="179"/>
      <c r="G82" s="176"/>
      <c r="H82" s="181"/>
      <c r="I82" s="179"/>
      <c r="J82" s="179"/>
      <c r="K82" s="179"/>
      <c r="L82" s="179"/>
      <c r="M82" s="176"/>
      <c r="N82" s="176"/>
    </row>
    <row r="83" spans="1:15" s="141" customFormat="1" ht="23.25">
      <c r="A83" s="74" t="s">
        <v>0</v>
      </c>
      <c r="B83" s="175"/>
      <c r="D83" s="179"/>
      <c r="F83" s="179"/>
      <c r="G83" s="176"/>
      <c r="H83" s="180"/>
      <c r="J83" s="179"/>
      <c r="L83" s="179"/>
      <c r="M83" s="176"/>
      <c r="N83" s="181"/>
    </row>
    <row r="84" spans="1:15" s="132" customFormat="1" ht="23.25">
      <c r="A84" s="130" t="s">
        <v>57</v>
      </c>
      <c r="B84" s="131"/>
      <c r="D84" s="133"/>
      <c r="E84" s="134"/>
      <c r="F84" s="133"/>
      <c r="G84" s="133"/>
      <c r="H84" s="135"/>
      <c r="I84" s="134"/>
      <c r="J84" s="133"/>
      <c r="K84" s="134"/>
      <c r="L84" s="133"/>
      <c r="M84" s="133"/>
      <c r="N84" s="136"/>
    </row>
    <row r="85" spans="1:15" s="132" customFormat="1" ht="23.1" customHeight="1">
      <c r="A85" s="184"/>
      <c r="B85" s="131"/>
      <c r="D85" s="133"/>
      <c r="E85" s="134"/>
      <c r="F85" s="133"/>
      <c r="G85" s="133"/>
      <c r="H85" s="135"/>
      <c r="I85" s="134"/>
      <c r="J85" s="133"/>
      <c r="K85" s="134"/>
      <c r="L85" s="133"/>
      <c r="M85" s="133"/>
      <c r="N85" s="136"/>
    </row>
    <row r="86" spans="1:15" s="132" customFormat="1" ht="23.25">
      <c r="A86" s="184"/>
      <c r="B86" s="138" t="s">
        <v>32</v>
      </c>
      <c r="D86" s="327" t="s">
        <v>284</v>
      </c>
      <c r="E86" s="328"/>
      <c r="F86" s="328"/>
      <c r="G86" s="328"/>
      <c r="H86" s="328"/>
      <c r="I86" s="138"/>
      <c r="J86" s="327" t="s">
        <v>262</v>
      </c>
      <c r="K86" s="328"/>
      <c r="L86" s="328"/>
      <c r="M86" s="328"/>
      <c r="N86" s="328"/>
    </row>
    <row r="87" spans="1:15" s="141" customFormat="1">
      <c r="A87" s="137"/>
      <c r="B87" s="138" t="s">
        <v>33</v>
      </c>
      <c r="C87" s="138"/>
      <c r="D87" s="133"/>
      <c r="E87" s="133"/>
      <c r="F87" s="133"/>
      <c r="G87" s="138"/>
      <c r="H87" s="140" t="s">
        <v>34</v>
      </c>
      <c r="I87" s="133"/>
      <c r="J87" s="133"/>
      <c r="K87" s="133"/>
      <c r="L87" s="133"/>
      <c r="M87" s="138"/>
      <c r="N87" s="138" t="s">
        <v>34</v>
      </c>
    </row>
    <row r="88" spans="1:15" s="141" customFormat="1">
      <c r="A88" s="142" t="s">
        <v>35</v>
      </c>
      <c r="B88" s="138" t="s">
        <v>36</v>
      </c>
      <c r="C88" s="138"/>
      <c r="D88" s="138" t="s">
        <v>37</v>
      </c>
      <c r="E88" s="138"/>
      <c r="F88" s="138" t="s">
        <v>38</v>
      </c>
      <c r="G88" s="138"/>
      <c r="H88" s="140" t="s">
        <v>39</v>
      </c>
      <c r="I88" s="138"/>
      <c r="J88" s="138" t="s">
        <v>37</v>
      </c>
      <c r="K88" s="138"/>
      <c r="L88" s="138" t="s">
        <v>38</v>
      </c>
      <c r="M88" s="138"/>
      <c r="N88" s="138" t="s">
        <v>39</v>
      </c>
    </row>
    <row r="89" spans="1:15" s="141" customFormat="1">
      <c r="A89" s="185"/>
      <c r="B89" s="131" t="s">
        <v>40</v>
      </c>
      <c r="C89" s="138"/>
      <c r="D89" s="329" t="s">
        <v>4</v>
      </c>
      <c r="E89" s="329"/>
      <c r="F89" s="329"/>
      <c r="G89" s="138"/>
      <c r="H89" s="144" t="s">
        <v>41</v>
      </c>
      <c r="I89" s="138"/>
      <c r="J89" s="329" t="s">
        <v>4</v>
      </c>
      <c r="K89" s="329"/>
      <c r="L89" s="329"/>
      <c r="M89" s="138"/>
      <c r="N89" s="144" t="s">
        <v>41</v>
      </c>
    </row>
    <row r="90" spans="1:15" s="133" customFormat="1">
      <c r="A90" s="148" t="s">
        <v>78</v>
      </c>
      <c r="B90" s="138"/>
      <c r="D90" s="169"/>
      <c r="E90" s="160"/>
      <c r="F90" s="169"/>
      <c r="G90" s="169"/>
      <c r="H90" s="163"/>
      <c r="I90" s="160"/>
      <c r="J90" s="169"/>
      <c r="K90" s="160"/>
      <c r="L90" s="169"/>
      <c r="M90" s="169"/>
      <c r="N90" s="163"/>
    </row>
    <row r="91" spans="1:15" s="133" customFormat="1">
      <c r="A91" s="146" t="s">
        <v>79</v>
      </c>
      <c r="B91" s="131"/>
      <c r="D91" s="169"/>
      <c r="E91" s="160"/>
      <c r="F91" s="162"/>
      <c r="G91" s="162"/>
      <c r="H91" s="163"/>
      <c r="I91" s="160"/>
      <c r="J91" s="169"/>
      <c r="K91" s="160"/>
      <c r="L91" s="162"/>
      <c r="M91" s="162"/>
      <c r="N91" s="160"/>
    </row>
    <row r="92" spans="1:15" s="133" customFormat="1">
      <c r="A92" s="151" t="s">
        <v>80</v>
      </c>
      <c r="B92" s="138"/>
      <c r="D92" s="169"/>
      <c r="E92" s="160"/>
      <c r="F92" s="169"/>
      <c r="G92" s="169"/>
      <c r="H92" s="163"/>
      <c r="I92" s="160"/>
      <c r="J92" s="169"/>
      <c r="K92" s="160"/>
      <c r="L92" s="169"/>
      <c r="M92" s="169"/>
      <c r="N92" s="163"/>
    </row>
    <row r="93" spans="1:15" s="133" customFormat="1">
      <c r="A93" s="151" t="s">
        <v>81</v>
      </c>
      <c r="B93" s="138"/>
      <c r="D93" s="169"/>
      <c r="E93" s="160"/>
      <c r="F93" s="169"/>
      <c r="G93" s="169"/>
      <c r="H93" s="163"/>
      <c r="I93" s="160"/>
      <c r="J93" s="169"/>
      <c r="K93" s="160"/>
      <c r="L93" s="169"/>
      <c r="M93" s="169"/>
      <c r="N93" s="163"/>
    </row>
    <row r="94" spans="1:15" s="133" customFormat="1">
      <c r="A94" s="151" t="s">
        <v>82</v>
      </c>
      <c r="B94" s="138"/>
      <c r="D94" s="169"/>
      <c r="E94" s="160"/>
      <c r="F94" s="169"/>
      <c r="G94" s="169"/>
      <c r="H94" s="163"/>
      <c r="I94" s="160"/>
      <c r="J94" s="169"/>
      <c r="K94" s="160"/>
      <c r="L94" s="169"/>
      <c r="M94" s="169"/>
      <c r="N94" s="163"/>
    </row>
    <row r="95" spans="1:15" s="133" customFormat="1">
      <c r="A95" s="154" t="s">
        <v>83</v>
      </c>
      <c r="B95" s="170" t="s">
        <v>226</v>
      </c>
      <c r="D95" s="155">
        <v>502467</v>
      </c>
      <c r="E95" s="160"/>
      <c r="F95" s="169"/>
      <c r="G95" s="169"/>
      <c r="H95" s="163"/>
      <c r="I95" s="160"/>
      <c r="J95" s="155">
        <v>502467</v>
      </c>
      <c r="K95" s="160"/>
      <c r="L95" s="169"/>
      <c r="M95" s="169"/>
      <c r="N95" s="163"/>
      <c r="O95" s="149"/>
    </row>
    <row r="96" spans="1:15" s="133" customFormat="1">
      <c r="A96" s="151" t="s">
        <v>49</v>
      </c>
      <c r="B96" s="170"/>
      <c r="D96" s="172">
        <v>54207</v>
      </c>
      <c r="E96" s="160"/>
      <c r="F96" s="155"/>
      <c r="G96" s="169"/>
      <c r="H96" s="163"/>
      <c r="I96" s="160"/>
      <c r="J96" s="172">
        <v>52859</v>
      </c>
      <c r="K96" s="160"/>
      <c r="L96" s="155"/>
      <c r="M96" s="169"/>
      <c r="N96" s="163"/>
      <c r="O96" s="169"/>
    </row>
    <row r="97" spans="1:15" s="141" customFormat="1">
      <c r="A97" s="164"/>
      <c r="B97" s="175"/>
      <c r="D97" s="282">
        <f>SUM(D92:D96)</f>
        <v>556674</v>
      </c>
      <c r="F97" s="166">
        <v>567701</v>
      </c>
      <c r="G97" s="176"/>
      <c r="H97" s="275">
        <f>ROUND((F97/$F$209)*100,2)</f>
        <v>4.3899999999999997</v>
      </c>
      <c r="J97" s="290">
        <f>SUM(J92:J96)</f>
        <v>555326</v>
      </c>
      <c r="L97" s="168">
        <v>567730</v>
      </c>
      <c r="M97" s="176"/>
      <c r="N97" s="289">
        <f>ROUND((L97/$L$209)*100,2)</f>
        <v>4.33</v>
      </c>
    </row>
    <row r="98" spans="1:15" s="133" customFormat="1" ht="18" customHeight="1">
      <c r="A98" s="182"/>
      <c r="B98" s="131"/>
      <c r="C98" s="183"/>
      <c r="D98" s="179"/>
      <c r="E98" s="179"/>
      <c r="F98" s="179"/>
      <c r="G98" s="176"/>
      <c r="H98" s="181"/>
      <c r="I98" s="179"/>
      <c r="J98" s="179"/>
      <c r="K98" s="179"/>
      <c r="L98" s="179"/>
      <c r="M98" s="176"/>
      <c r="N98" s="181"/>
    </row>
    <row r="99" spans="1:15" s="133" customFormat="1">
      <c r="A99" s="148" t="s">
        <v>84</v>
      </c>
      <c r="B99" s="138"/>
      <c r="D99" s="169"/>
      <c r="E99" s="160"/>
      <c r="F99" s="169"/>
      <c r="G99" s="169"/>
      <c r="H99" s="163"/>
      <c r="I99" s="160"/>
      <c r="J99" s="169"/>
      <c r="K99" s="160"/>
      <c r="L99" s="169"/>
      <c r="M99" s="169"/>
      <c r="N99" s="163"/>
    </row>
    <row r="100" spans="1:15" s="133" customFormat="1">
      <c r="A100" s="146" t="s">
        <v>85</v>
      </c>
      <c r="B100" s="131"/>
      <c r="D100" s="169"/>
      <c r="E100" s="160"/>
      <c r="F100" s="162"/>
      <c r="G100" s="162"/>
      <c r="H100" s="163"/>
      <c r="I100" s="160"/>
      <c r="J100" s="169"/>
      <c r="K100" s="160"/>
      <c r="L100" s="162"/>
      <c r="M100" s="162"/>
      <c r="N100" s="163"/>
    </row>
    <row r="101" spans="1:15" s="133" customFormat="1">
      <c r="A101" s="151" t="s">
        <v>86</v>
      </c>
      <c r="B101" s="138"/>
      <c r="D101" s="169"/>
      <c r="E101" s="160"/>
      <c r="F101" s="169"/>
      <c r="G101" s="169"/>
      <c r="H101" s="163"/>
      <c r="I101" s="160"/>
      <c r="J101" s="169"/>
      <c r="K101" s="160"/>
      <c r="L101" s="169"/>
      <c r="M101" s="169"/>
      <c r="N101" s="163"/>
    </row>
    <row r="102" spans="1:15" s="133" customFormat="1">
      <c r="A102" s="151" t="s">
        <v>87</v>
      </c>
      <c r="B102" s="138"/>
      <c r="D102" s="169"/>
      <c r="E102" s="160"/>
      <c r="F102" s="169"/>
      <c r="G102" s="169"/>
      <c r="H102" s="163"/>
      <c r="I102" s="160"/>
      <c r="J102" s="169"/>
      <c r="K102" s="160"/>
      <c r="L102" s="169"/>
      <c r="M102" s="169"/>
      <c r="N102" s="163"/>
    </row>
    <row r="103" spans="1:15" s="133" customFormat="1">
      <c r="A103" s="151" t="s">
        <v>77</v>
      </c>
      <c r="B103" s="170" t="s">
        <v>212</v>
      </c>
      <c r="D103" s="155">
        <v>223769</v>
      </c>
      <c r="E103" s="160"/>
      <c r="F103" s="169"/>
      <c r="G103" s="169"/>
      <c r="H103" s="163"/>
      <c r="I103" s="160"/>
      <c r="J103" s="155">
        <v>223769</v>
      </c>
      <c r="K103" s="160"/>
      <c r="L103" s="169"/>
      <c r="M103" s="169"/>
      <c r="N103" s="163"/>
      <c r="O103" s="149"/>
    </row>
    <row r="104" spans="1:15" s="133" customFormat="1">
      <c r="A104" s="151" t="s">
        <v>49</v>
      </c>
      <c r="B104" s="170"/>
      <c r="D104" s="155">
        <v>8451</v>
      </c>
      <c r="E104" s="160"/>
      <c r="F104" s="155"/>
      <c r="G104" s="169"/>
      <c r="H104" s="163"/>
      <c r="I104" s="160"/>
      <c r="J104" s="155">
        <v>7947</v>
      </c>
      <c r="K104" s="160"/>
      <c r="L104" s="155"/>
      <c r="M104" s="169"/>
      <c r="N104" s="163"/>
      <c r="O104" s="169"/>
    </row>
    <row r="105" spans="1:15" s="133" customFormat="1">
      <c r="A105" s="151" t="s">
        <v>63</v>
      </c>
      <c r="B105" s="170"/>
      <c r="D105" s="172">
        <v>7438</v>
      </c>
      <c r="E105" s="160"/>
      <c r="F105" s="155"/>
      <c r="G105" s="169"/>
      <c r="H105" s="163"/>
      <c r="I105" s="160"/>
      <c r="J105" s="172">
        <v>7438</v>
      </c>
      <c r="K105" s="160"/>
      <c r="L105" s="155"/>
      <c r="M105" s="169"/>
      <c r="N105" s="163"/>
      <c r="O105" s="169"/>
    </row>
    <row r="106" spans="1:15" s="141" customFormat="1">
      <c r="A106" s="164"/>
      <c r="B106" s="175"/>
      <c r="D106" s="282">
        <f>SUM(D101:D105)</f>
        <v>239658</v>
      </c>
      <c r="F106" s="166">
        <v>213530</v>
      </c>
      <c r="G106" s="176"/>
      <c r="H106" s="274">
        <f>ROUND((F106/$F$209)*100,2)</f>
        <v>1.65</v>
      </c>
      <c r="J106" s="290">
        <f>SUM(J101:J105)</f>
        <v>239154</v>
      </c>
      <c r="L106" s="168">
        <v>204711</v>
      </c>
      <c r="M106" s="176"/>
      <c r="N106" s="289">
        <f>ROUND((L106/$L$209)*100,2)</f>
        <v>1.56</v>
      </c>
    </row>
    <row r="107" spans="1:15" s="133" customFormat="1" ht="18" customHeight="1">
      <c r="A107" s="182"/>
      <c r="B107" s="131"/>
      <c r="C107" s="183"/>
      <c r="D107" s="179"/>
      <c r="E107" s="179"/>
      <c r="F107" s="179"/>
      <c r="G107" s="176"/>
      <c r="H107" s="181"/>
      <c r="I107" s="179"/>
      <c r="J107" s="179"/>
      <c r="K107" s="179"/>
      <c r="L107" s="179"/>
      <c r="M107" s="176"/>
      <c r="N107" s="181"/>
    </row>
    <row r="108" spans="1:15" s="141" customFormat="1" ht="23.25">
      <c r="A108" s="74" t="s">
        <v>0</v>
      </c>
      <c r="B108" s="175"/>
      <c r="D108" s="179"/>
      <c r="F108" s="179"/>
      <c r="G108" s="176"/>
      <c r="H108" s="180"/>
      <c r="J108" s="179"/>
      <c r="L108" s="179"/>
      <c r="M108" s="176"/>
      <c r="N108" s="181"/>
    </row>
    <row r="109" spans="1:15" s="132" customFormat="1" ht="23.25">
      <c r="A109" s="130" t="s">
        <v>57</v>
      </c>
      <c r="B109" s="131"/>
      <c r="D109" s="133"/>
      <c r="E109" s="134"/>
      <c r="F109" s="133"/>
      <c r="G109" s="133"/>
      <c r="H109" s="135"/>
      <c r="I109" s="134"/>
      <c r="J109" s="133"/>
      <c r="K109" s="134"/>
      <c r="L109" s="133"/>
      <c r="M109" s="133"/>
      <c r="N109" s="136"/>
    </row>
    <row r="110" spans="1:15" s="132" customFormat="1" ht="23.1" customHeight="1">
      <c r="A110" s="130"/>
      <c r="B110" s="131"/>
      <c r="D110" s="133"/>
      <c r="E110" s="134"/>
      <c r="F110" s="133"/>
      <c r="G110" s="133"/>
      <c r="H110" s="135"/>
      <c r="I110" s="134"/>
      <c r="J110" s="133"/>
      <c r="K110" s="134"/>
      <c r="L110" s="133"/>
      <c r="M110" s="133"/>
      <c r="N110" s="136"/>
    </row>
    <row r="111" spans="1:15" s="132" customFormat="1" ht="23.25">
      <c r="A111" s="184"/>
      <c r="B111" s="138" t="s">
        <v>32</v>
      </c>
      <c r="D111" s="327" t="s">
        <v>284</v>
      </c>
      <c r="E111" s="328"/>
      <c r="F111" s="328"/>
      <c r="G111" s="328"/>
      <c r="H111" s="328"/>
      <c r="I111" s="138"/>
      <c r="J111" s="327" t="s">
        <v>262</v>
      </c>
      <c r="K111" s="328"/>
      <c r="L111" s="328"/>
      <c r="M111" s="328"/>
      <c r="N111" s="328"/>
    </row>
    <row r="112" spans="1:15" s="141" customFormat="1">
      <c r="A112" s="137"/>
      <c r="B112" s="138" t="s">
        <v>33</v>
      </c>
      <c r="C112" s="138"/>
      <c r="D112" s="133"/>
      <c r="E112" s="133"/>
      <c r="F112" s="133"/>
      <c r="G112" s="138"/>
      <c r="H112" s="140" t="s">
        <v>34</v>
      </c>
      <c r="I112" s="133"/>
      <c r="J112" s="133"/>
      <c r="K112" s="133"/>
      <c r="L112" s="133"/>
      <c r="M112" s="138"/>
      <c r="N112" s="138" t="s">
        <v>34</v>
      </c>
    </row>
    <row r="113" spans="1:15" s="141" customFormat="1">
      <c r="A113" s="142" t="s">
        <v>35</v>
      </c>
      <c r="B113" s="138" t="s">
        <v>36</v>
      </c>
      <c r="C113" s="138"/>
      <c r="D113" s="138" t="s">
        <v>37</v>
      </c>
      <c r="E113" s="138"/>
      <c r="F113" s="138" t="s">
        <v>38</v>
      </c>
      <c r="G113" s="138"/>
      <c r="H113" s="140" t="s">
        <v>39</v>
      </c>
      <c r="I113" s="138"/>
      <c r="J113" s="138" t="s">
        <v>37</v>
      </c>
      <c r="K113" s="138"/>
      <c r="L113" s="138" t="s">
        <v>38</v>
      </c>
      <c r="M113" s="138"/>
      <c r="N113" s="138" t="s">
        <v>39</v>
      </c>
    </row>
    <row r="114" spans="1:15" s="141" customFormat="1">
      <c r="A114" s="185"/>
      <c r="B114" s="131" t="s">
        <v>40</v>
      </c>
      <c r="C114" s="138"/>
      <c r="D114" s="329" t="s">
        <v>4</v>
      </c>
      <c r="E114" s="329"/>
      <c r="F114" s="329"/>
      <c r="G114" s="138"/>
      <c r="H114" s="144" t="s">
        <v>41</v>
      </c>
      <c r="I114" s="138"/>
      <c r="J114" s="329" t="s">
        <v>4</v>
      </c>
      <c r="K114" s="329"/>
      <c r="L114" s="329"/>
      <c r="M114" s="138"/>
      <c r="N114" s="144" t="s">
        <v>41</v>
      </c>
    </row>
    <row r="115" spans="1:15" s="133" customFormat="1">
      <c r="A115" s="142" t="s">
        <v>88</v>
      </c>
      <c r="B115" s="138"/>
      <c r="D115" s="149"/>
      <c r="F115" s="149"/>
      <c r="G115" s="149"/>
      <c r="H115" s="145"/>
      <c r="J115" s="149"/>
      <c r="L115" s="149"/>
      <c r="M115" s="149"/>
      <c r="N115" s="145"/>
    </row>
    <row r="116" spans="1:15" s="133" customFormat="1">
      <c r="A116" s="146" t="s">
        <v>89</v>
      </c>
      <c r="B116" s="131"/>
      <c r="D116" s="169"/>
      <c r="E116" s="160"/>
      <c r="F116" s="162"/>
      <c r="G116" s="162"/>
      <c r="H116" s="163"/>
      <c r="I116" s="160"/>
      <c r="J116" s="169"/>
      <c r="K116" s="160"/>
      <c r="L116" s="162"/>
      <c r="M116" s="162"/>
      <c r="N116" s="160"/>
    </row>
    <row r="117" spans="1:15" s="133" customFormat="1">
      <c r="A117" s="151" t="s">
        <v>90</v>
      </c>
      <c r="B117" s="138"/>
      <c r="D117" s="169"/>
      <c r="E117" s="160"/>
      <c r="F117" s="169"/>
      <c r="G117" s="169"/>
      <c r="H117" s="163"/>
      <c r="I117" s="160"/>
      <c r="J117" s="169"/>
      <c r="K117" s="160"/>
      <c r="L117" s="169"/>
      <c r="M117" s="169"/>
      <c r="N117" s="163"/>
    </row>
    <row r="118" spans="1:15" s="133" customFormat="1">
      <c r="A118" s="151" t="s">
        <v>91</v>
      </c>
      <c r="B118" s="138"/>
      <c r="D118" s="169"/>
      <c r="E118" s="160"/>
      <c r="F118" s="169"/>
      <c r="G118" s="169"/>
      <c r="H118" s="163"/>
      <c r="I118" s="160"/>
      <c r="J118" s="169"/>
      <c r="K118" s="160"/>
      <c r="L118" s="169"/>
      <c r="M118" s="169"/>
      <c r="N118" s="163"/>
    </row>
    <row r="119" spans="1:15" s="133" customFormat="1">
      <c r="A119" s="154" t="s">
        <v>47</v>
      </c>
      <c r="B119" s="170" t="s">
        <v>213</v>
      </c>
      <c r="D119" s="155">
        <v>302364</v>
      </c>
      <c r="E119" s="160"/>
      <c r="F119" s="169"/>
      <c r="G119" s="169"/>
      <c r="H119" s="163"/>
      <c r="I119" s="160"/>
      <c r="J119" s="153">
        <v>302364</v>
      </c>
      <c r="K119" s="160"/>
      <c r="L119" s="169"/>
      <c r="M119" s="169"/>
      <c r="N119" s="163"/>
      <c r="O119" s="149"/>
    </row>
    <row r="120" spans="1:15" s="133" customFormat="1">
      <c r="A120" s="151" t="s">
        <v>49</v>
      </c>
      <c r="B120" s="170"/>
      <c r="D120" s="155">
        <v>35187</v>
      </c>
      <c r="E120" s="160"/>
      <c r="F120" s="155"/>
      <c r="G120" s="169"/>
      <c r="H120" s="163"/>
      <c r="I120" s="160"/>
      <c r="J120" s="155">
        <v>35095</v>
      </c>
      <c r="K120" s="160"/>
      <c r="L120" s="155"/>
      <c r="M120" s="169"/>
      <c r="N120" s="163"/>
      <c r="O120" s="169"/>
    </row>
    <row r="121" spans="1:15" s="133" customFormat="1">
      <c r="A121" s="151" t="s">
        <v>63</v>
      </c>
      <c r="B121" s="170"/>
      <c r="D121" s="172">
        <v>6605</v>
      </c>
      <c r="E121" s="160"/>
      <c r="F121" s="155"/>
      <c r="G121" s="169"/>
      <c r="H121" s="163"/>
      <c r="I121" s="160"/>
      <c r="J121" s="155">
        <v>6605</v>
      </c>
      <c r="K121" s="160"/>
      <c r="L121" s="155"/>
      <c r="M121" s="169"/>
      <c r="N121" s="163"/>
      <c r="O121" s="169"/>
    </row>
    <row r="122" spans="1:15" s="141" customFormat="1">
      <c r="A122" s="164"/>
      <c r="B122" s="175"/>
      <c r="D122" s="282">
        <f>SUM(D117:E121)</f>
        <v>344156</v>
      </c>
      <c r="F122" s="325">
        <v>231924</v>
      </c>
      <c r="G122" s="176"/>
      <c r="H122" s="275">
        <f>ROUND((F122/$F$209)*100,2)</f>
        <v>1.79</v>
      </c>
      <c r="J122" s="292">
        <f>SUM(J119:J121)</f>
        <v>344064</v>
      </c>
      <c r="L122" s="168">
        <v>301987</v>
      </c>
      <c r="M122" s="176"/>
      <c r="N122" s="289">
        <f>ROUND((L122/$L$209)*100,2)</f>
        <v>2.2999999999999998</v>
      </c>
    </row>
    <row r="123" spans="1:15" s="133" customFormat="1" ht="18" customHeight="1">
      <c r="A123" s="182"/>
      <c r="B123" s="131"/>
      <c r="C123" s="183"/>
      <c r="D123" s="179"/>
      <c r="E123" s="179"/>
      <c r="F123" s="179"/>
      <c r="G123" s="176"/>
      <c r="H123" s="181"/>
      <c r="I123" s="179"/>
      <c r="J123" s="179"/>
      <c r="K123" s="179"/>
      <c r="L123" s="179"/>
      <c r="M123" s="176"/>
      <c r="N123" s="181"/>
    </row>
    <row r="124" spans="1:15" s="133" customFormat="1">
      <c r="A124" s="148" t="s">
        <v>92</v>
      </c>
      <c r="B124" s="138"/>
      <c r="D124" s="169"/>
      <c r="E124" s="160"/>
      <c r="F124" s="169"/>
      <c r="G124" s="169"/>
      <c r="H124" s="163"/>
      <c r="I124" s="160"/>
      <c r="J124" s="169"/>
      <c r="K124" s="160"/>
      <c r="L124" s="169"/>
      <c r="M124" s="169"/>
      <c r="N124" s="163"/>
    </row>
    <row r="125" spans="1:15" s="133" customFormat="1">
      <c r="A125" s="146" t="s">
        <v>93</v>
      </c>
      <c r="B125" s="131"/>
      <c r="D125" s="169"/>
      <c r="E125" s="160"/>
      <c r="F125" s="162"/>
      <c r="G125" s="162"/>
      <c r="H125" s="163"/>
      <c r="I125" s="160"/>
      <c r="J125" s="169"/>
      <c r="K125" s="160"/>
      <c r="L125" s="162"/>
      <c r="M125" s="162"/>
      <c r="N125" s="163"/>
    </row>
    <row r="126" spans="1:15" s="133" customFormat="1">
      <c r="A126" s="151" t="s">
        <v>94</v>
      </c>
      <c r="B126" s="138"/>
      <c r="D126" s="169"/>
      <c r="E126" s="160"/>
      <c r="F126" s="169"/>
      <c r="G126" s="169"/>
      <c r="H126" s="163"/>
      <c r="I126" s="160"/>
      <c r="J126" s="169"/>
      <c r="K126" s="160"/>
      <c r="L126" s="169"/>
      <c r="M126" s="169"/>
      <c r="N126" s="163"/>
    </row>
    <row r="127" spans="1:15" s="133" customFormat="1">
      <c r="A127" s="151" t="s">
        <v>95</v>
      </c>
      <c r="B127" s="138"/>
      <c r="D127" s="169"/>
      <c r="E127" s="160"/>
      <c r="F127" s="169"/>
      <c r="G127" s="169"/>
      <c r="H127" s="163"/>
      <c r="I127" s="160"/>
      <c r="J127" s="169"/>
      <c r="K127" s="160"/>
      <c r="L127" s="169"/>
      <c r="M127" s="169"/>
      <c r="N127" s="163"/>
    </row>
    <row r="128" spans="1:15" s="133" customFormat="1">
      <c r="A128" s="151" t="s">
        <v>87</v>
      </c>
      <c r="B128" s="138"/>
      <c r="D128" s="153"/>
      <c r="E128" s="160"/>
      <c r="F128" s="169"/>
      <c r="G128" s="169"/>
      <c r="H128" s="163"/>
      <c r="I128" s="160"/>
      <c r="J128" s="153"/>
      <c r="K128" s="160"/>
      <c r="L128" s="169"/>
      <c r="M128" s="169"/>
      <c r="N128" s="163"/>
    </row>
    <row r="129" spans="1:15" s="133" customFormat="1">
      <c r="A129" s="151" t="s">
        <v>77</v>
      </c>
      <c r="B129" s="170" t="s">
        <v>214</v>
      </c>
      <c r="D129" s="155">
        <v>516440</v>
      </c>
      <c r="E129" s="160"/>
      <c r="F129" s="155"/>
      <c r="G129" s="169"/>
      <c r="H129" s="163"/>
      <c r="I129" s="160"/>
      <c r="J129" s="155">
        <v>516440</v>
      </c>
      <c r="K129" s="160"/>
      <c r="L129" s="155"/>
      <c r="M129" s="169"/>
      <c r="N129" s="163"/>
      <c r="O129" s="157"/>
    </row>
    <row r="130" spans="1:15" s="133" customFormat="1">
      <c r="A130" s="151" t="s">
        <v>49</v>
      </c>
      <c r="B130" s="170"/>
      <c r="D130" s="155">
        <v>17423</v>
      </c>
      <c r="E130" s="160"/>
      <c r="F130" s="155"/>
      <c r="G130" s="169"/>
      <c r="H130" s="163"/>
      <c r="I130" s="160"/>
      <c r="J130" s="155">
        <v>16763</v>
      </c>
      <c r="K130" s="160"/>
      <c r="L130" s="155"/>
      <c r="M130" s="169"/>
      <c r="N130" s="163"/>
      <c r="O130" s="159"/>
    </row>
    <row r="131" spans="1:15" s="133" customFormat="1">
      <c r="A131" s="151" t="s">
        <v>63</v>
      </c>
      <c r="B131" s="170"/>
      <c r="D131" s="172">
        <v>217579</v>
      </c>
      <c r="E131" s="160"/>
      <c r="F131" s="155"/>
      <c r="G131" s="169"/>
      <c r="H131" s="163"/>
      <c r="I131" s="160"/>
      <c r="J131" s="286">
        <v>217579</v>
      </c>
      <c r="K131" s="160"/>
      <c r="L131" s="155"/>
      <c r="M131" s="169"/>
      <c r="N131" s="163"/>
      <c r="O131" s="159"/>
    </row>
    <row r="132" spans="1:15" s="141" customFormat="1">
      <c r="A132" s="164"/>
      <c r="B132" s="175"/>
      <c r="D132" s="282">
        <f>SUM(D126:D131)</f>
        <v>751442</v>
      </c>
      <c r="F132" s="166">
        <v>653400</v>
      </c>
      <c r="G132" s="176"/>
      <c r="H132" s="275">
        <f>ROUND((F132/$F$209)*100,2)</f>
        <v>5.05</v>
      </c>
      <c r="J132" s="290">
        <f>SUM(J126:J131)</f>
        <v>750782</v>
      </c>
      <c r="L132" s="168">
        <v>655901</v>
      </c>
      <c r="M132" s="176"/>
      <c r="N132" s="289">
        <f>ROUND((L132/$L$209)*100,2)</f>
        <v>5</v>
      </c>
    </row>
    <row r="133" spans="1:15" s="141" customFormat="1">
      <c r="A133" s="164"/>
      <c r="B133" s="175"/>
      <c r="D133" s="177"/>
      <c r="F133" s="177"/>
      <c r="G133" s="176"/>
      <c r="H133" s="178"/>
      <c r="J133" s="177"/>
      <c r="L133" s="179"/>
      <c r="M133" s="176"/>
      <c r="N133" s="178"/>
    </row>
    <row r="134" spans="1:15" s="141" customFormat="1" ht="23.25">
      <c r="A134" s="74" t="s">
        <v>0</v>
      </c>
      <c r="B134" s="175"/>
      <c r="D134" s="179"/>
      <c r="F134" s="179"/>
      <c r="G134" s="176"/>
      <c r="H134" s="180"/>
      <c r="J134" s="179"/>
      <c r="L134" s="179"/>
      <c r="M134" s="176"/>
      <c r="N134" s="181"/>
    </row>
    <row r="135" spans="1:15" s="132" customFormat="1" ht="23.25">
      <c r="A135" s="130" t="s">
        <v>57</v>
      </c>
      <c r="B135" s="131"/>
      <c r="D135" s="133"/>
      <c r="E135" s="134"/>
      <c r="F135" s="133"/>
      <c r="G135" s="133"/>
      <c r="H135" s="135"/>
      <c r="I135" s="134"/>
      <c r="J135" s="133"/>
      <c r="K135" s="134"/>
      <c r="L135" s="133"/>
      <c r="M135" s="133"/>
      <c r="N135" s="136"/>
    </row>
    <row r="136" spans="1:15" s="132" customFormat="1" ht="23.1" customHeight="1">
      <c r="A136" s="130"/>
      <c r="B136" s="131"/>
      <c r="D136" s="133"/>
      <c r="E136" s="134"/>
      <c r="F136" s="133"/>
      <c r="G136" s="133"/>
      <c r="H136" s="135"/>
      <c r="I136" s="134"/>
      <c r="J136" s="133"/>
      <c r="K136" s="134"/>
      <c r="L136" s="133"/>
      <c r="M136" s="133"/>
      <c r="N136" s="136"/>
    </row>
    <row r="137" spans="1:15" s="132" customFormat="1" ht="23.25">
      <c r="A137" s="184"/>
      <c r="B137" s="138" t="s">
        <v>32</v>
      </c>
      <c r="D137" s="327" t="s">
        <v>284</v>
      </c>
      <c r="E137" s="328"/>
      <c r="F137" s="328"/>
      <c r="G137" s="328"/>
      <c r="H137" s="328"/>
      <c r="I137" s="138"/>
      <c r="J137" s="327" t="s">
        <v>262</v>
      </c>
      <c r="K137" s="328"/>
      <c r="L137" s="328"/>
      <c r="M137" s="328"/>
      <c r="N137" s="328"/>
    </row>
    <row r="138" spans="1:15" s="141" customFormat="1">
      <c r="A138" s="137"/>
      <c r="B138" s="138" t="s">
        <v>33</v>
      </c>
      <c r="C138" s="138"/>
      <c r="D138" s="133"/>
      <c r="E138" s="133"/>
      <c r="F138" s="133"/>
      <c r="G138" s="138"/>
      <c r="H138" s="140" t="s">
        <v>34</v>
      </c>
      <c r="I138" s="133"/>
      <c r="J138" s="133"/>
      <c r="K138" s="133"/>
      <c r="L138" s="133"/>
      <c r="M138" s="138"/>
      <c r="N138" s="138" t="s">
        <v>34</v>
      </c>
    </row>
    <row r="139" spans="1:15" s="141" customFormat="1">
      <c r="A139" s="142" t="s">
        <v>35</v>
      </c>
      <c r="B139" s="138" t="s">
        <v>36</v>
      </c>
      <c r="C139" s="138"/>
      <c r="D139" s="138" t="s">
        <v>37</v>
      </c>
      <c r="E139" s="138"/>
      <c r="F139" s="138" t="s">
        <v>38</v>
      </c>
      <c r="G139" s="138"/>
      <c r="H139" s="140" t="s">
        <v>39</v>
      </c>
      <c r="I139" s="138"/>
      <c r="J139" s="138" t="s">
        <v>37</v>
      </c>
      <c r="K139" s="138"/>
      <c r="L139" s="138" t="s">
        <v>38</v>
      </c>
      <c r="M139" s="138"/>
      <c r="N139" s="138" t="s">
        <v>39</v>
      </c>
    </row>
    <row r="140" spans="1:15" s="141" customFormat="1">
      <c r="A140" s="185"/>
      <c r="B140" s="131" t="s">
        <v>40</v>
      </c>
      <c r="C140" s="138"/>
      <c r="D140" s="329" t="s">
        <v>4</v>
      </c>
      <c r="E140" s="329"/>
      <c r="F140" s="329"/>
      <c r="G140" s="138"/>
      <c r="H140" s="144" t="s">
        <v>41</v>
      </c>
      <c r="I140" s="138"/>
      <c r="J140" s="329" t="s">
        <v>4</v>
      </c>
      <c r="K140" s="329"/>
      <c r="L140" s="329"/>
      <c r="M140" s="138"/>
      <c r="N140" s="144" t="s">
        <v>41</v>
      </c>
    </row>
    <row r="141" spans="1:15" s="133" customFormat="1">
      <c r="A141" s="148" t="s">
        <v>96</v>
      </c>
      <c r="B141" s="138"/>
      <c r="D141" s="169"/>
      <c r="E141" s="160"/>
      <c r="F141" s="169"/>
      <c r="G141" s="169"/>
      <c r="H141" s="163"/>
      <c r="I141" s="160"/>
      <c r="J141" s="169"/>
      <c r="K141" s="160"/>
      <c r="L141" s="169"/>
      <c r="M141" s="169"/>
      <c r="N141" s="163"/>
    </row>
    <row r="142" spans="1:15" s="133" customFormat="1">
      <c r="A142" s="146" t="s">
        <v>97</v>
      </c>
      <c r="B142" s="131"/>
      <c r="D142" s="169"/>
      <c r="E142" s="160"/>
      <c r="F142" s="162"/>
      <c r="G142" s="162"/>
      <c r="H142" s="163"/>
      <c r="I142" s="160"/>
      <c r="J142" s="169"/>
      <c r="K142" s="160"/>
      <c r="L142" s="162"/>
      <c r="M142" s="162"/>
      <c r="N142" s="160"/>
    </row>
    <row r="143" spans="1:15" s="133" customFormat="1">
      <c r="A143" s="151" t="s">
        <v>98</v>
      </c>
      <c r="B143" s="138"/>
      <c r="D143" s="169"/>
      <c r="E143" s="160"/>
      <c r="F143" s="169"/>
      <c r="G143" s="169"/>
      <c r="H143" s="163"/>
      <c r="I143" s="160"/>
      <c r="J143" s="169"/>
      <c r="K143" s="160"/>
      <c r="L143" s="169"/>
      <c r="M143" s="169"/>
      <c r="N143" s="163"/>
    </row>
    <row r="144" spans="1:15" s="133" customFormat="1">
      <c r="A144" s="151" t="s">
        <v>99</v>
      </c>
      <c r="B144" s="138"/>
      <c r="D144" s="169"/>
      <c r="E144" s="160"/>
      <c r="F144" s="169"/>
      <c r="G144" s="169"/>
      <c r="H144" s="163"/>
      <c r="I144" s="160"/>
      <c r="J144" s="169"/>
      <c r="K144" s="160"/>
      <c r="L144" s="169"/>
      <c r="M144" s="169"/>
      <c r="N144" s="163"/>
    </row>
    <row r="145" spans="1:15" s="133" customFormat="1">
      <c r="A145" s="151" t="s">
        <v>100</v>
      </c>
      <c r="B145" s="138"/>
      <c r="D145" s="153"/>
      <c r="E145" s="160"/>
      <c r="F145" s="169"/>
      <c r="G145" s="169"/>
      <c r="H145" s="163"/>
      <c r="I145" s="160"/>
      <c r="J145" s="153"/>
      <c r="K145" s="160"/>
      <c r="L145" s="169"/>
      <c r="M145" s="169"/>
      <c r="N145" s="163"/>
    </row>
    <row r="146" spans="1:15" s="133" customFormat="1">
      <c r="A146" s="151" t="s">
        <v>101</v>
      </c>
      <c r="B146" s="170" t="s">
        <v>227</v>
      </c>
      <c r="D146" s="155">
        <v>389713</v>
      </c>
      <c r="E146" s="160"/>
      <c r="F146" s="155"/>
      <c r="G146" s="169"/>
      <c r="H146" s="163"/>
      <c r="I146" s="160"/>
      <c r="J146" s="155">
        <v>389713</v>
      </c>
      <c r="K146" s="160"/>
      <c r="L146" s="155"/>
      <c r="M146" s="169"/>
      <c r="N146" s="163"/>
      <c r="O146" s="157"/>
    </row>
    <row r="147" spans="1:15" s="133" customFormat="1">
      <c r="A147" s="151" t="s">
        <v>49</v>
      </c>
      <c r="B147" s="170"/>
      <c r="D147" s="172">
        <v>5769</v>
      </c>
      <c r="E147" s="160"/>
      <c r="F147" s="155"/>
      <c r="G147" s="169"/>
      <c r="H147" s="163"/>
      <c r="I147" s="160"/>
      <c r="J147" s="155">
        <v>5500</v>
      </c>
      <c r="K147" s="160"/>
      <c r="L147" s="155"/>
      <c r="M147" s="169"/>
      <c r="N147" s="163"/>
      <c r="O147" s="159"/>
    </row>
    <row r="148" spans="1:15" s="141" customFormat="1">
      <c r="A148" s="164"/>
      <c r="B148" s="175"/>
      <c r="D148" s="282">
        <f>SUM(D143:D147)</f>
        <v>395482</v>
      </c>
      <c r="F148" s="166">
        <v>373910</v>
      </c>
      <c r="G148" s="176"/>
      <c r="H148" s="275">
        <f>ROUND((F148/$F$209)*100,2)</f>
        <v>2.89</v>
      </c>
      <c r="J148" s="292">
        <f>SUM(J146:J147)</f>
        <v>395213</v>
      </c>
      <c r="L148" s="168">
        <v>374103</v>
      </c>
      <c r="M148" s="176"/>
      <c r="N148" s="289">
        <f>ROUND((L148/$L$209)*100,2)</f>
        <v>2.85</v>
      </c>
    </row>
    <row r="149" spans="1:15" s="141" customFormat="1">
      <c r="A149" s="164"/>
      <c r="B149" s="175"/>
      <c r="D149" s="186"/>
      <c r="F149" s="186"/>
      <c r="G149" s="176"/>
      <c r="H149" s="187"/>
      <c r="J149" s="179"/>
      <c r="L149" s="179"/>
      <c r="M149" s="176"/>
      <c r="N149" s="180"/>
    </row>
    <row r="150" spans="1:15" s="133" customFormat="1">
      <c r="A150" s="148" t="s">
        <v>102</v>
      </c>
      <c r="B150" s="138"/>
      <c r="D150" s="149"/>
      <c r="F150" s="149"/>
      <c r="G150" s="149"/>
      <c r="H150" s="145"/>
      <c r="J150" s="149"/>
      <c r="L150" s="149"/>
      <c r="M150" s="149"/>
      <c r="N150" s="145"/>
    </row>
    <row r="151" spans="1:15" s="133" customFormat="1">
      <c r="A151" s="146" t="s">
        <v>103</v>
      </c>
      <c r="B151" s="131"/>
      <c r="D151" s="149"/>
      <c r="F151" s="150"/>
      <c r="G151" s="150"/>
      <c r="H151" s="145"/>
      <c r="J151" s="149"/>
      <c r="L151" s="150"/>
      <c r="M151" s="150"/>
      <c r="N151" s="145"/>
    </row>
    <row r="152" spans="1:15" s="133" customFormat="1">
      <c r="A152" s="151" t="s">
        <v>90</v>
      </c>
      <c r="B152" s="138"/>
      <c r="D152" s="149"/>
      <c r="F152" s="149"/>
      <c r="G152" s="149"/>
      <c r="H152" s="145"/>
      <c r="J152" s="149"/>
      <c r="L152" s="149"/>
      <c r="M152" s="149"/>
      <c r="N152" s="145"/>
    </row>
    <row r="153" spans="1:15" s="133" customFormat="1">
      <c r="A153" s="151" t="s">
        <v>100</v>
      </c>
      <c r="B153" s="138"/>
      <c r="D153" s="153"/>
      <c r="F153" s="149"/>
      <c r="G153" s="149"/>
      <c r="H153" s="145"/>
      <c r="J153" s="153"/>
      <c r="L153" s="149"/>
      <c r="M153" s="149"/>
      <c r="N153" s="145"/>
    </row>
    <row r="154" spans="1:15" s="133" customFormat="1">
      <c r="A154" s="151" t="s">
        <v>101</v>
      </c>
      <c r="B154" s="170" t="s">
        <v>216</v>
      </c>
      <c r="D154" s="155">
        <v>253850</v>
      </c>
      <c r="F154" s="155"/>
      <c r="G154" s="149"/>
      <c r="H154" s="145"/>
      <c r="J154" s="155">
        <v>253850</v>
      </c>
      <c r="L154" s="155"/>
      <c r="M154" s="149"/>
      <c r="N154" s="145"/>
      <c r="O154" s="157"/>
    </row>
    <row r="155" spans="1:15" s="133" customFormat="1">
      <c r="A155" s="151" t="s">
        <v>49</v>
      </c>
      <c r="B155" s="138"/>
      <c r="D155" s="155">
        <v>40023</v>
      </c>
      <c r="F155" s="155"/>
      <c r="G155" s="149"/>
      <c r="H155" s="145"/>
      <c r="J155" s="155">
        <v>39303</v>
      </c>
      <c r="L155" s="155"/>
      <c r="M155" s="149"/>
      <c r="N155" s="145"/>
      <c r="O155" s="159"/>
    </row>
    <row r="156" spans="1:15" s="133" customFormat="1">
      <c r="A156" s="151" t="s">
        <v>63</v>
      </c>
      <c r="B156" s="138"/>
      <c r="D156" s="172">
        <v>171697</v>
      </c>
      <c r="F156" s="155"/>
      <c r="G156" s="149"/>
      <c r="H156" s="145"/>
      <c r="J156" s="286">
        <v>171697</v>
      </c>
      <c r="L156" s="155"/>
      <c r="M156" s="149"/>
      <c r="N156" s="145"/>
      <c r="O156" s="159"/>
    </row>
    <row r="157" spans="1:15" s="141" customFormat="1">
      <c r="A157" s="164"/>
      <c r="B157" s="175"/>
      <c r="D157" s="282">
        <f>SUM(D152:D156)</f>
        <v>465570</v>
      </c>
      <c r="F157" s="166">
        <v>354634</v>
      </c>
      <c r="G157" s="176"/>
      <c r="H157" s="275">
        <f>ROUND((F157/$F$209)*100,2)</f>
        <v>2.74</v>
      </c>
      <c r="J157" s="292">
        <f>SUM(J154:J156)</f>
        <v>464850</v>
      </c>
      <c r="L157" s="168">
        <v>354241</v>
      </c>
      <c r="M157" s="176"/>
      <c r="N157" s="289">
        <f>ROUND((L157/$L$209)*100,2)</f>
        <v>2.7</v>
      </c>
    </row>
    <row r="158" spans="1:15" s="141" customFormat="1">
      <c r="A158" s="164"/>
      <c r="B158" s="175"/>
      <c r="D158" s="186"/>
      <c r="F158" s="186"/>
      <c r="G158" s="176"/>
      <c r="H158" s="188"/>
      <c r="J158" s="189"/>
      <c r="K158" s="190"/>
      <c r="L158" s="189"/>
      <c r="M158" s="191"/>
      <c r="N158" s="189"/>
    </row>
    <row r="159" spans="1:15" s="141" customFormat="1" ht="23.25">
      <c r="A159" s="74" t="s">
        <v>0</v>
      </c>
      <c r="B159" s="175"/>
      <c r="D159" s="179"/>
      <c r="F159" s="179"/>
      <c r="G159" s="176"/>
      <c r="H159" s="180"/>
      <c r="J159" s="179"/>
      <c r="L159" s="179"/>
      <c r="M159" s="176"/>
      <c r="N159" s="192"/>
    </row>
    <row r="160" spans="1:15" s="141" customFormat="1" ht="23.25">
      <c r="A160" s="130" t="s">
        <v>57</v>
      </c>
      <c r="B160" s="175"/>
      <c r="D160" s="179"/>
      <c r="F160" s="179"/>
      <c r="G160" s="176"/>
      <c r="H160" s="180"/>
      <c r="J160" s="179"/>
      <c r="L160" s="179"/>
      <c r="M160" s="176"/>
      <c r="N160" s="192"/>
    </row>
    <row r="161" spans="1:15" s="141" customFormat="1">
      <c r="A161" s="164"/>
      <c r="B161" s="175"/>
      <c r="D161" s="179"/>
      <c r="F161" s="179"/>
      <c r="G161" s="176"/>
      <c r="H161" s="180"/>
      <c r="J161" s="179"/>
      <c r="L161" s="179"/>
      <c r="M161" s="176"/>
      <c r="N161" s="192"/>
    </row>
    <row r="162" spans="1:15" s="132" customFormat="1" ht="23.25">
      <c r="A162" s="193"/>
      <c r="B162" s="138" t="s">
        <v>32</v>
      </c>
      <c r="C162" s="194"/>
      <c r="D162" s="327" t="s">
        <v>284</v>
      </c>
      <c r="E162" s="328"/>
      <c r="F162" s="328"/>
      <c r="G162" s="328"/>
      <c r="H162" s="328"/>
      <c r="I162" s="138"/>
      <c r="J162" s="327" t="s">
        <v>262</v>
      </c>
      <c r="K162" s="328"/>
      <c r="L162" s="328"/>
      <c r="M162" s="328"/>
      <c r="N162" s="328"/>
    </row>
    <row r="163" spans="1:15" s="141" customFormat="1">
      <c r="A163" s="142"/>
      <c r="B163" s="138" t="s">
        <v>33</v>
      </c>
      <c r="C163" s="138"/>
      <c r="D163" s="138"/>
      <c r="E163" s="138"/>
      <c r="F163" s="138"/>
      <c r="G163" s="138"/>
      <c r="H163" s="140" t="s">
        <v>34</v>
      </c>
      <c r="I163" s="138"/>
      <c r="J163" s="138"/>
      <c r="K163" s="138"/>
      <c r="L163" s="138"/>
      <c r="M163" s="138"/>
      <c r="N163" s="138" t="s">
        <v>34</v>
      </c>
    </row>
    <row r="164" spans="1:15" s="141" customFormat="1">
      <c r="A164" s="142" t="s">
        <v>35</v>
      </c>
      <c r="B164" s="138" t="s">
        <v>36</v>
      </c>
      <c r="C164" s="138"/>
      <c r="D164" s="138" t="s">
        <v>37</v>
      </c>
      <c r="E164" s="138"/>
      <c r="F164" s="138" t="s">
        <v>38</v>
      </c>
      <c r="G164" s="138"/>
      <c r="H164" s="140" t="s">
        <v>39</v>
      </c>
      <c r="I164" s="138"/>
      <c r="J164" s="138" t="s">
        <v>37</v>
      </c>
      <c r="K164" s="138"/>
      <c r="L164" s="138" t="s">
        <v>38</v>
      </c>
      <c r="M164" s="138"/>
      <c r="N164" s="138" t="s">
        <v>39</v>
      </c>
    </row>
    <row r="165" spans="1:15" s="141" customFormat="1">
      <c r="A165" s="142"/>
      <c r="B165" s="131" t="s">
        <v>40</v>
      </c>
      <c r="C165" s="138"/>
      <c r="D165" s="329" t="s">
        <v>4</v>
      </c>
      <c r="E165" s="329"/>
      <c r="F165" s="329"/>
      <c r="G165" s="138"/>
      <c r="H165" s="144" t="s">
        <v>41</v>
      </c>
      <c r="I165" s="138"/>
      <c r="J165" s="329" t="s">
        <v>4</v>
      </c>
      <c r="K165" s="329"/>
      <c r="L165" s="329"/>
      <c r="M165" s="138"/>
      <c r="N165" s="144" t="s">
        <v>41</v>
      </c>
    </row>
    <row r="166" spans="1:15" s="141" customFormat="1">
      <c r="A166" s="148" t="s">
        <v>104</v>
      </c>
      <c r="B166" s="175"/>
      <c r="D166" s="179"/>
      <c r="F166" s="179"/>
      <c r="G166" s="176"/>
      <c r="H166" s="178"/>
      <c r="J166" s="179"/>
      <c r="L166" s="179"/>
      <c r="M166" s="176"/>
      <c r="N166" s="178"/>
    </row>
    <row r="167" spans="1:15" s="141" customFormat="1">
      <c r="A167" s="146" t="s">
        <v>105</v>
      </c>
      <c r="B167" s="138"/>
      <c r="D167" s="179"/>
      <c r="F167" s="179"/>
      <c r="G167" s="176"/>
      <c r="H167" s="178"/>
      <c r="J167" s="179"/>
      <c r="L167" s="179"/>
      <c r="M167" s="176"/>
      <c r="N167" s="178"/>
    </row>
    <row r="168" spans="1:15" s="141" customFormat="1">
      <c r="A168" s="154" t="s">
        <v>106</v>
      </c>
      <c r="B168" s="175"/>
      <c r="D168" s="179"/>
      <c r="F168" s="179"/>
      <c r="G168" s="176"/>
      <c r="H168" s="178"/>
      <c r="J168" s="179"/>
      <c r="L168" s="179"/>
      <c r="M168" s="176"/>
      <c r="N168" s="178"/>
    </row>
    <row r="169" spans="1:15" s="141" customFormat="1">
      <c r="A169" s="151" t="s">
        <v>100</v>
      </c>
      <c r="B169" s="175"/>
      <c r="D169" s="179"/>
      <c r="F169" s="179"/>
      <c r="G169" s="176"/>
      <c r="H169" s="178"/>
      <c r="J169" s="179"/>
      <c r="L169" s="179"/>
      <c r="M169" s="176"/>
      <c r="N169" s="178"/>
    </row>
    <row r="170" spans="1:15" s="141" customFormat="1">
      <c r="A170" s="154" t="s">
        <v>107</v>
      </c>
      <c r="B170" s="170" t="s">
        <v>215</v>
      </c>
      <c r="D170" s="155">
        <v>151746</v>
      </c>
      <c r="F170" s="179"/>
      <c r="G170" s="176"/>
      <c r="H170" s="178"/>
      <c r="J170" s="149">
        <v>151746</v>
      </c>
      <c r="L170" s="179"/>
      <c r="M170" s="176"/>
      <c r="N170" s="178"/>
      <c r="O170" s="179"/>
    </row>
    <row r="171" spans="1:15" s="141" customFormat="1">
      <c r="A171" s="151" t="s">
        <v>49</v>
      </c>
      <c r="B171" s="175"/>
      <c r="D171" s="172">
        <v>28234</v>
      </c>
      <c r="F171" s="179"/>
      <c r="G171" s="176"/>
      <c r="H171" s="178"/>
      <c r="J171" s="149">
        <v>27673</v>
      </c>
      <c r="L171" s="179"/>
      <c r="M171" s="176"/>
      <c r="N171" s="178"/>
      <c r="O171" s="179"/>
    </row>
    <row r="172" spans="1:15" s="141" customFormat="1">
      <c r="A172" s="164"/>
      <c r="B172" s="175"/>
      <c r="D172" s="282">
        <f>SUM(D167:D171)</f>
        <v>179980</v>
      </c>
      <c r="F172" s="166">
        <v>258779</v>
      </c>
      <c r="G172" s="176"/>
      <c r="H172" s="281">
        <f>ROUND((F172/$F$209)*100,2)</f>
        <v>2</v>
      </c>
      <c r="J172" s="292">
        <f>SUM(J168:J171)</f>
        <v>179419</v>
      </c>
      <c r="L172" s="168">
        <v>194444</v>
      </c>
      <c r="M172" s="176"/>
      <c r="N172" s="289">
        <f>ROUND((L172/$L$209)*100,2)-0.01</f>
        <v>1.47</v>
      </c>
    </row>
    <row r="173" spans="1:15" s="141" customFormat="1">
      <c r="A173" s="164"/>
      <c r="B173" s="175"/>
      <c r="D173" s="186"/>
      <c r="F173" s="186"/>
      <c r="G173" s="176"/>
      <c r="H173" s="187"/>
      <c r="J173" s="127"/>
      <c r="K173" s="128"/>
      <c r="L173" s="127"/>
      <c r="M173" s="127"/>
      <c r="N173" s="129"/>
    </row>
    <row r="174" spans="1:15" s="133" customFormat="1">
      <c r="A174" s="148" t="s">
        <v>240</v>
      </c>
      <c r="B174" s="138"/>
      <c r="D174" s="149"/>
      <c r="F174" s="149"/>
      <c r="G174" s="149"/>
      <c r="H174" s="145"/>
      <c r="J174" s="149"/>
      <c r="L174" s="149"/>
      <c r="M174" s="149"/>
      <c r="N174" s="145"/>
    </row>
    <row r="175" spans="1:15" s="133" customFormat="1">
      <c r="A175" s="146" t="s">
        <v>248</v>
      </c>
      <c r="B175" s="131"/>
      <c r="D175" s="149"/>
      <c r="F175" s="150"/>
      <c r="G175" s="150"/>
      <c r="H175" s="145"/>
      <c r="J175" s="149"/>
      <c r="L175" s="150"/>
      <c r="M175" s="150"/>
      <c r="N175" s="145"/>
    </row>
    <row r="176" spans="1:15" s="133" customFormat="1">
      <c r="A176" s="151" t="s">
        <v>241</v>
      </c>
      <c r="B176" s="138"/>
      <c r="D176" s="149"/>
      <c r="F176" s="149"/>
      <c r="G176" s="149"/>
      <c r="H176" s="145"/>
      <c r="J176" s="149"/>
      <c r="L176" s="149"/>
      <c r="M176" s="149"/>
      <c r="N176" s="145"/>
    </row>
    <row r="177" spans="1:15" s="133" customFormat="1">
      <c r="A177" s="151" t="s">
        <v>100</v>
      </c>
      <c r="B177" s="138"/>
      <c r="D177" s="153"/>
      <c r="F177" s="149"/>
      <c r="G177" s="149"/>
      <c r="H177" s="145"/>
      <c r="J177" s="153"/>
      <c r="L177" s="149"/>
      <c r="M177" s="149"/>
      <c r="N177" s="145"/>
    </row>
    <row r="178" spans="1:15" s="133" customFormat="1">
      <c r="A178" s="151" t="s">
        <v>101</v>
      </c>
      <c r="B178" s="170" t="s">
        <v>244</v>
      </c>
      <c r="D178" s="155">
        <v>13736</v>
      </c>
      <c r="F178" s="155"/>
      <c r="G178" s="149"/>
      <c r="H178" s="145"/>
      <c r="J178" s="155">
        <v>13736</v>
      </c>
      <c r="L178" s="155"/>
      <c r="M178" s="149"/>
      <c r="N178" s="145"/>
      <c r="O178" s="157"/>
    </row>
    <row r="179" spans="1:15" s="133" customFormat="1">
      <c r="A179" s="151" t="s">
        <v>49</v>
      </c>
      <c r="B179" s="138"/>
      <c r="D179" s="155">
        <v>1060</v>
      </c>
      <c r="F179" s="155"/>
      <c r="G179" s="149"/>
      <c r="H179" s="145"/>
      <c r="J179" s="155">
        <v>1060</v>
      </c>
      <c r="L179" s="155"/>
      <c r="M179" s="149"/>
      <c r="N179" s="145"/>
      <c r="O179" s="159"/>
    </row>
    <row r="180" spans="1:15" s="133" customFormat="1">
      <c r="A180" s="151" t="s">
        <v>63</v>
      </c>
      <c r="B180" s="138"/>
      <c r="D180" s="172">
        <v>11565</v>
      </c>
      <c r="F180" s="155"/>
      <c r="G180" s="149"/>
      <c r="H180" s="145"/>
      <c r="J180" s="172">
        <v>11565</v>
      </c>
      <c r="L180" s="155"/>
      <c r="M180" s="149"/>
      <c r="N180" s="145"/>
      <c r="O180" s="159"/>
    </row>
    <row r="181" spans="1:15" s="141" customFormat="1">
      <c r="A181" s="164"/>
      <c r="B181" s="175"/>
      <c r="D181" s="282">
        <f>SUM(D176:D180)</f>
        <v>26361</v>
      </c>
      <c r="F181" s="166">
        <v>29758</v>
      </c>
      <c r="G181" s="176"/>
      <c r="H181" s="275">
        <f>ROUND((F181/$F$209)*100,2)</f>
        <v>0.23</v>
      </c>
      <c r="J181" s="291">
        <f>SUM(J176:J180)</f>
        <v>26361</v>
      </c>
      <c r="L181" s="166">
        <v>30734</v>
      </c>
      <c r="M181" s="176"/>
      <c r="N181" s="289">
        <f>ROUND((L181/$L$209)*100,2)</f>
        <v>0.23</v>
      </c>
    </row>
    <row r="182" spans="1:15" s="141" customFormat="1">
      <c r="A182" s="164"/>
      <c r="B182" s="175"/>
      <c r="D182" s="177"/>
      <c r="F182" s="177"/>
      <c r="G182" s="176"/>
      <c r="H182" s="178"/>
      <c r="J182" s="177"/>
      <c r="L182" s="179"/>
      <c r="M182" s="176"/>
      <c r="N182" s="178"/>
    </row>
    <row r="183" spans="1:15" s="141" customFormat="1">
      <c r="A183" s="164"/>
      <c r="B183" s="175"/>
      <c r="D183" s="177"/>
      <c r="F183" s="177"/>
      <c r="G183" s="176"/>
      <c r="H183" s="178"/>
      <c r="J183" s="177"/>
      <c r="L183" s="179"/>
      <c r="M183" s="176"/>
      <c r="N183" s="178"/>
    </row>
    <row r="184" spans="1:15" s="141" customFormat="1">
      <c r="A184" s="164"/>
      <c r="B184" s="175"/>
      <c r="D184" s="177"/>
      <c r="F184" s="177"/>
      <c r="G184" s="176"/>
      <c r="H184" s="178"/>
      <c r="J184" s="177"/>
      <c r="L184" s="179"/>
      <c r="M184" s="176"/>
      <c r="N184" s="178"/>
    </row>
    <row r="185" spans="1:15" s="141" customFormat="1">
      <c r="A185" s="164"/>
      <c r="B185" s="175"/>
      <c r="D185" s="177"/>
      <c r="F185" s="177"/>
      <c r="G185" s="176"/>
      <c r="H185" s="178"/>
      <c r="J185" s="177"/>
      <c r="L185" s="179"/>
      <c r="M185" s="176"/>
      <c r="N185" s="178"/>
    </row>
    <row r="186" spans="1:15" s="141" customFormat="1">
      <c r="A186" s="164"/>
      <c r="B186" s="175"/>
      <c r="D186" s="177"/>
      <c r="F186" s="177"/>
      <c r="G186" s="176"/>
      <c r="H186" s="178"/>
      <c r="J186" s="177"/>
      <c r="L186" s="179"/>
      <c r="M186" s="176"/>
      <c r="N186" s="178"/>
    </row>
    <row r="187" spans="1:15" s="141" customFormat="1">
      <c r="A187" s="164"/>
      <c r="B187" s="175"/>
      <c r="D187" s="177"/>
      <c r="F187" s="177"/>
      <c r="G187" s="176"/>
      <c r="H187" s="178"/>
      <c r="J187" s="177"/>
      <c r="L187" s="179"/>
      <c r="M187" s="176"/>
      <c r="N187" s="178"/>
    </row>
    <row r="188" spans="1:15" s="141" customFormat="1">
      <c r="A188" s="164"/>
      <c r="B188" s="175"/>
      <c r="D188" s="177"/>
      <c r="F188" s="177"/>
      <c r="G188" s="176"/>
      <c r="H188" s="178"/>
      <c r="J188" s="177"/>
      <c r="L188" s="179"/>
      <c r="M188" s="176"/>
      <c r="N188" s="178"/>
    </row>
    <row r="189" spans="1:15" s="141" customFormat="1" ht="23.25">
      <c r="A189" s="74" t="s">
        <v>0</v>
      </c>
      <c r="B189" s="175"/>
      <c r="D189" s="179"/>
      <c r="F189" s="179"/>
      <c r="G189" s="176"/>
      <c r="H189" s="180"/>
      <c r="J189" s="179"/>
      <c r="L189" s="179"/>
      <c r="M189" s="176"/>
      <c r="N189" s="192"/>
    </row>
    <row r="190" spans="1:15" s="141" customFormat="1" ht="23.25">
      <c r="A190" s="130" t="s">
        <v>57</v>
      </c>
      <c r="B190" s="175"/>
      <c r="D190" s="179"/>
      <c r="F190" s="179"/>
      <c r="G190" s="176"/>
      <c r="H190" s="180"/>
      <c r="J190" s="179"/>
      <c r="L190" s="179"/>
      <c r="M190" s="176"/>
      <c r="N190" s="192"/>
    </row>
    <row r="191" spans="1:15" s="141" customFormat="1">
      <c r="A191" s="164"/>
      <c r="B191" s="175"/>
      <c r="D191" s="179"/>
      <c r="F191" s="179"/>
      <c r="G191" s="176"/>
      <c r="H191" s="180"/>
      <c r="J191" s="179"/>
      <c r="L191" s="179"/>
      <c r="M191" s="176"/>
      <c r="N191" s="192"/>
    </row>
    <row r="192" spans="1:15" s="132" customFormat="1" ht="23.25">
      <c r="A192" s="193"/>
      <c r="B192" s="138" t="s">
        <v>32</v>
      </c>
      <c r="C192" s="194"/>
      <c r="D192" s="327" t="s">
        <v>284</v>
      </c>
      <c r="E192" s="328"/>
      <c r="F192" s="328"/>
      <c r="G192" s="328"/>
      <c r="H192" s="328"/>
      <c r="I192" s="138"/>
      <c r="J192" s="327" t="s">
        <v>262</v>
      </c>
      <c r="K192" s="328"/>
      <c r="L192" s="328"/>
      <c r="M192" s="328"/>
      <c r="N192" s="328"/>
    </row>
    <row r="193" spans="1:16" s="141" customFormat="1">
      <c r="A193" s="142"/>
      <c r="B193" s="138" t="s">
        <v>33</v>
      </c>
      <c r="C193" s="138"/>
      <c r="D193" s="138"/>
      <c r="E193" s="138"/>
      <c r="F193" s="138"/>
      <c r="G193" s="138"/>
      <c r="H193" s="140" t="s">
        <v>34</v>
      </c>
      <c r="I193" s="138"/>
      <c r="J193" s="138"/>
      <c r="K193" s="138"/>
      <c r="L193" s="138"/>
      <c r="M193" s="138"/>
      <c r="N193" s="138" t="s">
        <v>34</v>
      </c>
    </row>
    <row r="194" spans="1:16" s="141" customFormat="1">
      <c r="A194" s="142" t="s">
        <v>35</v>
      </c>
      <c r="B194" s="138" t="s">
        <v>36</v>
      </c>
      <c r="C194" s="138"/>
      <c r="D194" s="138" t="s">
        <v>37</v>
      </c>
      <c r="E194" s="138"/>
      <c r="F194" s="138" t="s">
        <v>38</v>
      </c>
      <c r="G194" s="138"/>
      <c r="H194" s="140" t="s">
        <v>39</v>
      </c>
      <c r="I194" s="138"/>
      <c r="J194" s="138" t="s">
        <v>37</v>
      </c>
      <c r="K194" s="138"/>
      <c r="L194" s="138" t="s">
        <v>38</v>
      </c>
      <c r="M194" s="138"/>
      <c r="N194" s="138" t="s">
        <v>39</v>
      </c>
    </row>
    <row r="195" spans="1:16" s="141" customFormat="1">
      <c r="A195" s="142"/>
      <c r="B195" s="131" t="s">
        <v>40</v>
      </c>
      <c r="C195" s="138"/>
      <c r="D195" s="329" t="s">
        <v>4</v>
      </c>
      <c r="E195" s="329"/>
      <c r="F195" s="329"/>
      <c r="G195" s="138"/>
      <c r="H195" s="144" t="s">
        <v>41</v>
      </c>
      <c r="I195" s="138"/>
      <c r="J195" s="329" t="s">
        <v>4</v>
      </c>
      <c r="K195" s="329"/>
      <c r="L195" s="329"/>
      <c r="M195" s="138"/>
      <c r="N195" s="144" t="s">
        <v>41</v>
      </c>
    </row>
    <row r="196" spans="1:16" s="133" customFormat="1" ht="21.95" customHeight="1">
      <c r="A196" s="146" t="s">
        <v>108</v>
      </c>
      <c r="B196" s="131"/>
      <c r="F196" s="147"/>
      <c r="G196" s="147"/>
      <c r="H196" s="145"/>
      <c r="L196" s="147"/>
      <c r="M196" s="147"/>
    </row>
    <row r="197" spans="1:16" s="133" customFormat="1" ht="21.95" customHeight="1">
      <c r="A197" s="148" t="s">
        <v>109</v>
      </c>
      <c r="B197" s="131"/>
      <c r="C197" s="160"/>
      <c r="D197" s="169"/>
      <c r="E197" s="160"/>
      <c r="F197" s="195"/>
      <c r="G197" s="195"/>
      <c r="H197" s="163"/>
      <c r="I197" s="160"/>
      <c r="J197" s="169"/>
      <c r="K197" s="160"/>
      <c r="L197" s="195"/>
      <c r="M197" s="195"/>
      <c r="N197" s="160"/>
      <c r="O197" s="160"/>
    </row>
    <row r="198" spans="1:16" s="133" customFormat="1" ht="21.95" customHeight="1">
      <c r="A198" s="146" t="s">
        <v>239</v>
      </c>
      <c r="B198" s="131"/>
      <c r="D198" s="149"/>
      <c r="F198" s="150"/>
      <c r="G198" s="150"/>
      <c r="H198" s="145"/>
      <c r="J198" s="149"/>
      <c r="L198" s="150"/>
      <c r="M198" s="150"/>
    </row>
    <row r="199" spans="1:16" s="133" customFormat="1" ht="21.95" customHeight="1">
      <c r="A199" s="148" t="s">
        <v>110</v>
      </c>
      <c r="B199" s="131"/>
      <c r="D199" s="149"/>
      <c r="F199" s="149"/>
      <c r="G199" s="149"/>
      <c r="H199" s="145"/>
      <c r="J199" s="149"/>
      <c r="L199" s="149"/>
      <c r="M199" s="149"/>
    </row>
    <row r="200" spans="1:16" s="133" customFormat="1" ht="21.95" customHeight="1">
      <c r="A200" s="151" t="s">
        <v>111</v>
      </c>
      <c r="B200" s="131"/>
      <c r="D200" s="152"/>
      <c r="F200" s="149"/>
      <c r="G200" s="149"/>
      <c r="H200" s="145"/>
      <c r="J200" s="152"/>
      <c r="L200" s="149"/>
      <c r="M200" s="149"/>
    </row>
    <row r="201" spans="1:16" s="133" customFormat="1" ht="21.95" customHeight="1">
      <c r="A201" s="151" t="s">
        <v>112</v>
      </c>
      <c r="B201" s="170"/>
      <c r="D201" s="103"/>
      <c r="F201" s="150"/>
      <c r="G201" s="150"/>
      <c r="H201" s="145"/>
      <c r="J201" s="103"/>
      <c r="L201" s="150"/>
      <c r="M201" s="150"/>
    </row>
    <row r="202" spans="1:16" s="133" customFormat="1" ht="21.95" customHeight="1">
      <c r="A202" s="154" t="s">
        <v>113</v>
      </c>
      <c r="B202" s="170" t="s">
        <v>114</v>
      </c>
      <c r="D202" s="155">
        <v>222205</v>
      </c>
      <c r="E202" s="160"/>
      <c r="F202" s="161"/>
      <c r="G202" s="162"/>
      <c r="H202" s="163"/>
      <c r="I202" s="160"/>
      <c r="J202" s="155">
        <v>222205</v>
      </c>
      <c r="K202" s="160"/>
      <c r="L202" s="161"/>
      <c r="M202" s="162"/>
      <c r="N202" s="163"/>
      <c r="O202" s="157"/>
    </row>
    <row r="203" spans="1:16" s="133" customFormat="1" ht="21.95" customHeight="1">
      <c r="A203" s="151" t="s">
        <v>49</v>
      </c>
      <c r="B203" s="138"/>
      <c r="D203" s="155">
        <v>8680</v>
      </c>
      <c r="E203" s="160"/>
      <c r="F203" s="161"/>
      <c r="G203" s="162"/>
      <c r="H203" s="163"/>
      <c r="I203" s="160"/>
      <c r="J203" s="155">
        <v>8204</v>
      </c>
      <c r="K203" s="160"/>
      <c r="L203" s="161"/>
      <c r="M203" s="162"/>
      <c r="N203" s="163"/>
      <c r="O203" s="159"/>
    </row>
    <row r="204" spans="1:16" s="141" customFormat="1" ht="21.95" customHeight="1">
      <c r="A204" s="164"/>
      <c r="B204" s="165"/>
      <c r="D204" s="166">
        <f>SUM(D201:D203)</f>
        <v>230885</v>
      </c>
      <c r="F204" s="166">
        <v>248883</v>
      </c>
      <c r="G204" s="167"/>
      <c r="H204" s="275">
        <f>ROUND((F204/$F$209)*100,2)</f>
        <v>1.92</v>
      </c>
      <c r="J204" s="290">
        <f>SUM(J201:J203)</f>
        <v>230409</v>
      </c>
      <c r="L204" s="166">
        <v>253557</v>
      </c>
      <c r="M204" s="167"/>
      <c r="N204" s="289">
        <f>ROUND((L204/$L$209)*100,2)</f>
        <v>1.93</v>
      </c>
    </row>
    <row r="205" spans="1:16" s="141" customFormat="1" ht="21.95" customHeight="1" thickBot="1">
      <c r="A205" s="139" t="s">
        <v>115</v>
      </c>
      <c r="B205" s="165"/>
      <c r="D205" s="173">
        <f>SUM(D204,D21,D32,D48,D56,D72,D81,D97,D106,D122,D132,D148,D157,D172,D181)</f>
        <v>13388363</v>
      </c>
      <c r="E205" s="128"/>
      <c r="F205" s="173">
        <f>SUM(F204,F21,F32,F48,F56,F72,F81,F97,F106,F122,F132,F148,F157,F172,F181)</f>
        <v>12782920</v>
      </c>
      <c r="G205" s="127"/>
      <c r="H205" s="288">
        <f>SUM(H204,H21,H32,H48,H56,H72,H81,H97,H106,H122,H132,H148,H157,H172,H181)</f>
        <v>98.780000000000015</v>
      </c>
      <c r="I205" s="128"/>
      <c r="J205" s="293">
        <f>SUM(J204,J21,J32,J48,J56,J72,J81,J97,J106,J122,J132,J148,J157,J172,J181)</f>
        <v>13378946</v>
      </c>
      <c r="K205" s="128"/>
      <c r="L205" s="293">
        <f>SUM(L204,L21,L32,L48,L56,L72,L81,L97,L106,L122,L132,L148,L157,L172,L181)</f>
        <v>12721455</v>
      </c>
      <c r="M205" s="127"/>
      <c r="N205" s="294">
        <f>SUM(N204,N21,N32,N48,N56,N72,N81,N97,N106,N122,N132,N148,N157,N172,N181)</f>
        <v>96.94</v>
      </c>
      <c r="P205" s="311"/>
    </row>
    <row r="206" spans="1:16" s="141" customFormat="1" ht="21.95" customHeight="1" thickTop="1">
      <c r="A206" s="164"/>
      <c r="B206" s="165"/>
      <c r="D206" s="177"/>
      <c r="F206" s="177"/>
      <c r="G206" s="167"/>
      <c r="H206" s="178"/>
      <c r="J206" s="177"/>
      <c r="L206" s="179"/>
      <c r="M206" s="167"/>
      <c r="N206" s="178"/>
    </row>
    <row r="207" spans="1:16" s="141" customFormat="1">
      <c r="B207" s="197"/>
      <c r="C207" s="126"/>
    </row>
    <row r="209" spans="3:15" ht="19.5">
      <c r="C209" s="283">
        <f>'Securities 13 '!C15</f>
        <v>0</v>
      </c>
      <c r="D209" s="283">
        <f>'Securities 13 '!D15</f>
        <v>13545594</v>
      </c>
      <c r="E209" s="283">
        <f>'Securities 13 '!E15</f>
        <v>0</v>
      </c>
      <c r="F209" s="283">
        <f>'Securities 13 '!F15</f>
        <v>12940265</v>
      </c>
      <c r="G209" s="283">
        <f>'Securities 13 '!G15</f>
        <v>0</v>
      </c>
      <c r="H209" s="283">
        <f>'Securities 13 '!H15</f>
        <v>99.995933367670617</v>
      </c>
      <c r="I209" s="283">
        <f>'Securities 13 '!I15</f>
        <v>0</v>
      </c>
      <c r="J209" s="283">
        <f>'Securities 13 '!J15</f>
        <v>13778597</v>
      </c>
      <c r="K209" s="283">
        <f>'Securities 13 '!K15</f>
        <v>0</v>
      </c>
      <c r="L209" s="283">
        <f>'Securities 13 '!L15</f>
        <v>13121639</v>
      </c>
      <c r="M209" s="283">
        <f>'Securities 13 '!M15</f>
        <v>0</v>
      </c>
      <c r="N209" s="283">
        <f>'Securities 13 '!N15</f>
        <v>100</v>
      </c>
      <c r="O209" s="199"/>
    </row>
    <row r="210" spans="3:15">
      <c r="O210" s="199"/>
    </row>
  </sheetData>
  <sheetProtection sheet="1" formatCells="0" formatColumns="0" formatRows="0" insertColumns="0" insertRows="0" insertHyperlinks="0" deleteColumns="0" deleteRows="0" sort="0" autoFilter="0" pivotTables="0"/>
  <mergeCells count="32">
    <mergeCell ref="D192:H192"/>
    <mergeCell ref="J192:N192"/>
    <mergeCell ref="D195:F195"/>
    <mergeCell ref="J195:L195"/>
    <mergeCell ref="D140:F140"/>
    <mergeCell ref="J140:L140"/>
    <mergeCell ref="D162:H162"/>
    <mergeCell ref="J162:N162"/>
    <mergeCell ref="D165:F165"/>
    <mergeCell ref="J165:L165"/>
    <mergeCell ref="D111:H111"/>
    <mergeCell ref="J111:N111"/>
    <mergeCell ref="D114:F114"/>
    <mergeCell ref="J114:L114"/>
    <mergeCell ref="D137:H137"/>
    <mergeCell ref="J137:N137"/>
    <mergeCell ref="D64:F64"/>
    <mergeCell ref="J64:L64"/>
    <mergeCell ref="D86:H86"/>
    <mergeCell ref="J86:N86"/>
    <mergeCell ref="D89:F89"/>
    <mergeCell ref="J89:L89"/>
    <mergeCell ref="D6:H6"/>
    <mergeCell ref="J6:N6"/>
    <mergeCell ref="D9:F9"/>
    <mergeCell ref="J9:L9"/>
    <mergeCell ref="D61:H61"/>
    <mergeCell ref="J61:N61"/>
    <mergeCell ref="D37:H37"/>
    <mergeCell ref="J37:N37"/>
    <mergeCell ref="D40:F40"/>
    <mergeCell ref="J40:L40"/>
  </mergeCells>
  <pageMargins left="0.8" right="0.8" top="0.48" bottom="0.5" header="0.5" footer="0.5"/>
  <pageSetup paperSize="9" scale="78" firstPageNumber="5" fitToHeight="0" orientation="landscape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7" manualBreakCount="7">
    <brk id="33" max="16383" man="1"/>
    <brk id="57" max="16383" man="1"/>
    <brk id="82" max="16383" man="1"/>
    <brk id="107" max="16383" man="1"/>
    <brk id="133" max="16383" man="1"/>
    <brk id="158" max="16383" man="1"/>
    <brk id="188" max="1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782F-D3D4-41EF-856C-FDBBA133930F}">
  <sheetPr>
    <pageSetUpPr fitToPage="1"/>
  </sheetPr>
  <dimension ref="A1:AF16"/>
  <sheetViews>
    <sheetView showGridLines="0" view="pageBreakPreview" zoomScale="115" zoomScaleNormal="80" zoomScaleSheetLayoutView="115" zoomScalePageLayoutView="55" workbookViewId="0">
      <selection activeCell="B18" sqref="B18"/>
    </sheetView>
  </sheetViews>
  <sheetFormatPr defaultColWidth="9.140625" defaultRowHeight="21.75"/>
  <cols>
    <col min="1" max="1" width="66.5703125" style="198" customWidth="1"/>
    <col min="2" max="2" width="15.140625" style="125" customWidth="1"/>
    <col min="3" max="3" width="1.7109375" style="126" customWidth="1"/>
    <col min="4" max="4" width="14.28515625" style="127" customWidth="1"/>
    <col min="5" max="5" width="1.7109375" style="128" customWidth="1"/>
    <col min="6" max="6" width="14.28515625" style="127" customWidth="1"/>
    <col min="7" max="7" width="1.7109375" style="127" customWidth="1"/>
    <col min="8" max="8" width="14.28515625" style="126" customWidth="1"/>
    <col min="9" max="9" width="1.7109375" style="126" customWidth="1"/>
    <col min="10" max="10" width="14.28515625" style="127" customWidth="1"/>
    <col min="11" max="11" width="1.7109375" style="128" customWidth="1"/>
    <col min="12" max="12" width="14.28515625" style="127" customWidth="1"/>
    <col min="13" max="13" width="1.7109375" style="127" customWidth="1"/>
    <col min="14" max="14" width="14.28515625" style="126" customWidth="1"/>
    <col min="15" max="15" width="9.140625" style="126"/>
    <col min="16" max="16" width="9.42578125" style="126" bestFit="1" customWidth="1"/>
    <col min="17" max="31" width="9.140625" style="126"/>
    <col min="32" max="32" width="11" style="126" bestFit="1" customWidth="1"/>
    <col min="33" max="16384" width="9.140625" style="126"/>
  </cols>
  <sheetData>
    <row r="1" spans="1:32" ht="23.25">
      <c r="A1" s="74" t="s">
        <v>0</v>
      </c>
    </row>
    <row r="2" spans="1:32" s="204" customFormat="1" ht="23.25">
      <c r="A2" s="304" t="s">
        <v>57</v>
      </c>
      <c r="B2" s="305"/>
      <c r="C2" s="200"/>
      <c r="D2" s="201"/>
      <c r="E2" s="202"/>
      <c r="F2" s="201"/>
      <c r="G2" s="201"/>
      <c r="H2" s="203"/>
      <c r="I2" s="200"/>
      <c r="J2" s="201"/>
      <c r="K2" s="202"/>
      <c r="L2" s="201"/>
      <c r="M2" s="201"/>
      <c r="N2" s="203"/>
      <c r="O2" s="200"/>
      <c r="P2" s="200"/>
      <c r="Q2" s="200"/>
      <c r="R2" s="200"/>
    </row>
    <row r="3" spans="1:32" s="204" customFormat="1" ht="23.1" customHeight="1">
      <c r="A3" s="306"/>
      <c r="B3" s="205"/>
      <c r="D3" s="127"/>
      <c r="E3" s="128"/>
      <c r="F3" s="127"/>
      <c r="G3" s="127"/>
      <c r="H3" s="136"/>
      <c r="J3" s="127"/>
      <c r="K3" s="128"/>
      <c r="L3" s="127"/>
      <c r="M3" s="127"/>
      <c r="N3" s="136"/>
    </row>
    <row r="4" spans="1:32" s="132" customFormat="1" ht="23.25">
      <c r="A4" s="130"/>
      <c r="B4" s="131"/>
      <c r="D4" s="327" t="s">
        <v>284</v>
      </c>
      <c r="E4" s="328"/>
      <c r="F4" s="328"/>
      <c r="G4" s="328"/>
      <c r="H4" s="328"/>
      <c r="J4" s="327" t="s">
        <v>262</v>
      </c>
      <c r="K4" s="328"/>
      <c r="L4" s="328"/>
      <c r="M4" s="328"/>
      <c r="N4" s="328"/>
    </row>
    <row r="5" spans="1:32" s="207" customFormat="1">
      <c r="A5" s="206"/>
      <c r="B5" s="206"/>
      <c r="C5" s="206"/>
      <c r="D5" s="206"/>
      <c r="E5" s="127"/>
      <c r="F5" s="127"/>
      <c r="G5" s="206"/>
      <c r="H5" s="206" t="s">
        <v>34</v>
      </c>
      <c r="I5" s="206"/>
      <c r="J5" s="127"/>
      <c r="K5" s="127"/>
      <c r="L5" s="127"/>
      <c r="M5" s="206"/>
      <c r="N5" s="206" t="s">
        <v>34</v>
      </c>
    </row>
    <row r="6" spans="1:32" s="207" customFormat="1">
      <c r="A6" s="208" t="s">
        <v>35</v>
      </c>
      <c r="B6" s="209"/>
      <c r="C6" s="206"/>
      <c r="D6" s="206" t="s">
        <v>37</v>
      </c>
      <c r="E6" s="206"/>
      <c r="F6" s="206" t="s">
        <v>38</v>
      </c>
      <c r="G6" s="206"/>
      <c r="H6" s="206" t="s">
        <v>39</v>
      </c>
      <c r="I6" s="206"/>
      <c r="J6" s="206" t="s">
        <v>37</v>
      </c>
      <c r="K6" s="206"/>
      <c r="L6" s="206" t="s">
        <v>38</v>
      </c>
      <c r="M6" s="206"/>
      <c r="N6" s="206" t="s">
        <v>39</v>
      </c>
    </row>
    <row r="7" spans="1:32" s="207" customFormat="1">
      <c r="A7" s="210"/>
      <c r="B7" s="210"/>
      <c r="C7" s="211"/>
      <c r="D7" s="331" t="s">
        <v>4</v>
      </c>
      <c r="E7" s="331"/>
      <c r="F7" s="331"/>
      <c r="G7" s="211"/>
      <c r="H7" s="144" t="s">
        <v>41</v>
      </c>
      <c r="I7" s="211"/>
      <c r="J7" s="331" t="s">
        <v>4</v>
      </c>
      <c r="K7" s="331"/>
      <c r="L7" s="331"/>
      <c r="M7" s="211"/>
      <c r="N7" s="144" t="s">
        <v>41</v>
      </c>
    </row>
    <row r="8" spans="1:32" s="127" customFormat="1">
      <c r="A8" s="207" t="s">
        <v>230</v>
      </c>
      <c r="B8" s="205"/>
      <c r="D8" s="205"/>
      <c r="E8" s="205"/>
      <c r="F8" s="205"/>
      <c r="G8" s="205"/>
      <c r="J8" s="205"/>
      <c r="K8" s="205"/>
      <c r="L8" s="205"/>
      <c r="M8" s="205"/>
      <c r="Q8" s="212"/>
    </row>
    <row r="9" spans="1:32" s="207" customFormat="1">
      <c r="A9" s="213" t="s">
        <v>217</v>
      </c>
      <c r="B9" s="211"/>
      <c r="D9" s="214"/>
      <c r="F9" s="214"/>
      <c r="G9" s="215"/>
      <c r="H9" s="216"/>
      <c r="J9" s="214"/>
      <c r="L9" s="214"/>
      <c r="M9" s="215"/>
      <c r="N9" s="216"/>
      <c r="P9" s="127"/>
      <c r="Q9" s="212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</row>
    <row r="10" spans="1:32" s="207" customFormat="1">
      <c r="A10" s="217" t="s">
        <v>218</v>
      </c>
      <c r="B10" s="206"/>
      <c r="D10" s="212">
        <v>0</v>
      </c>
      <c r="E10" s="127"/>
      <c r="F10" s="212">
        <v>0</v>
      </c>
      <c r="G10" s="127"/>
      <c r="H10" s="212">
        <v>0</v>
      </c>
      <c r="J10" s="212">
        <v>389452</v>
      </c>
      <c r="K10" s="127"/>
      <c r="L10" s="212">
        <v>389960</v>
      </c>
      <c r="M10" s="219"/>
      <c r="N10" s="218">
        <v>2.98</v>
      </c>
      <c r="P10" s="127"/>
      <c r="Q10" s="212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</row>
    <row r="11" spans="1:32" s="207" customFormat="1">
      <c r="A11" s="217" t="s">
        <v>263</v>
      </c>
      <c r="B11" s="206"/>
      <c r="D11" s="212">
        <v>0</v>
      </c>
      <c r="E11" s="127"/>
      <c r="F11" s="212">
        <v>0</v>
      </c>
      <c r="G11" s="127"/>
      <c r="H11" s="212">
        <v>0</v>
      </c>
      <c r="J11" s="212">
        <v>10199</v>
      </c>
      <c r="K11" s="127"/>
      <c r="L11" s="212">
        <v>10224</v>
      </c>
      <c r="M11" s="219"/>
      <c r="N11" s="218">
        <v>0.08</v>
      </c>
      <c r="P11" s="127"/>
      <c r="Q11" s="212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</row>
    <row r="12" spans="1:32" s="207" customFormat="1">
      <c r="A12" s="217" t="s">
        <v>219</v>
      </c>
      <c r="B12" s="206"/>
      <c r="D12" s="92">
        <v>157231</v>
      </c>
      <c r="E12" s="127"/>
      <c r="F12" s="92">
        <v>157345</v>
      </c>
      <c r="G12" s="219"/>
      <c r="H12" s="295">
        <f>F12/$F$15*100</f>
        <v>1.2159333676706003</v>
      </c>
      <c r="I12" s="127"/>
      <c r="J12" s="212">
        <v>0</v>
      </c>
      <c r="K12" s="301"/>
      <c r="L12" s="212">
        <v>0</v>
      </c>
      <c r="M12" s="302"/>
      <c r="N12" s="303">
        <v>0</v>
      </c>
      <c r="P12" s="127"/>
      <c r="Q12" s="212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</row>
    <row r="13" spans="1:32" s="207" customFormat="1">
      <c r="A13" s="220" t="s">
        <v>220</v>
      </c>
      <c r="B13" s="211"/>
      <c r="D13" s="223">
        <f>SUM(D10:D12)</f>
        <v>157231</v>
      </c>
      <c r="F13" s="223">
        <f>SUM(F10:F12)</f>
        <v>157345</v>
      </c>
      <c r="G13" s="221"/>
      <c r="H13" s="276">
        <f>SUM(H10:H12)</f>
        <v>1.2159333676706003</v>
      </c>
      <c r="J13" s="227">
        <f>SUM(J10:J12)</f>
        <v>399651</v>
      </c>
      <c r="L13" s="227">
        <f>SUM(L10:L12)</f>
        <v>400184</v>
      </c>
      <c r="M13" s="221"/>
      <c r="N13" s="224">
        <f>SUM(N10:N12)</f>
        <v>3.06</v>
      </c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</row>
    <row r="14" spans="1:32" s="207" customFormat="1">
      <c r="A14" s="220"/>
      <c r="B14" s="211"/>
      <c r="D14" s="222"/>
      <c r="F14" s="222"/>
      <c r="G14" s="221"/>
      <c r="H14" s="222"/>
      <c r="J14" s="222"/>
      <c r="L14" s="222"/>
      <c r="M14" s="221"/>
      <c r="N14" s="222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</row>
    <row r="15" spans="1:32" s="207" customFormat="1" ht="22.5" thickBot="1">
      <c r="A15" s="220" t="s">
        <v>221</v>
      </c>
      <c r="B15" s="211"/>
      <c r="D15" s="225">
        <f>'Investment 5-12'!D205+'Securities 13 '!D13</f>
        <v>13545594</v>
      </c>
      <c r="F15" s="225">
        <f>'Investment 5-12'!F205+'Securities 13 '!F13</f>
        <v>12940265</v>
      </c>
      <c r="G15" s="215"/>
      <c r="H15" s="226">
        <f>H13+'Investment 5-12'!H205</f>
        <v>99.995933367670617</v>
      </c>
      <c r="J15" s="296">
        <f>J13+'Investment 5-12'!J205</f>
        <v>13778597</v>
      </c>
      <c r="L15" s="296">
        <f>L13+'Investment 5-12'!L205</f>
        <v>13121639</v>
      </c>
      <c r="M15" s="221"/>
      <c r="N15" s="226">
        <f>N13+'Investment 5-12'!N205</f>
        <v>100</v>
      </c>
      <c r="P15" s="127"/>
      <c r="Q15" s="312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</row>
    <row r="16" spans="1:32" ht="22.5" thickTop="1"/>
  </sheetData>
  <sheetProtection formatCells="0" formatColumns="0" formatRows="0" insertColumns="0" insertRows="0" insertHyperlinks="0" deleteColumns="0" deleteRows="0" sort="0" autoFilter="0" pivotTables="0"/>
  <mergeCells count="4">
    <mergeCell ref="D4:H4"/>
    <mergeCell ref="J4:N4"/>
    <mergeCell ref="D7:F7"/>
    <mergeCell ref="J7:L7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view="pageBreakPreview" topLeftCell="A57" zoomScale="85" zoomScaleNormal="70" zoomScaleSheetLayoutView="85" workbookViewId="0">
      <selection activeCell="A20" sqref="A20:XFD20"/>
    </sheetView>
  </sheetViews>
  <sheetFormatPr defaultColWidth="9.140625" defaultRowHeight="21.75"/>
  <cols>
    <col min="1" max="1" width="63.140625" style="213" customWidth="1"/>
    <col min="2" max="2" width="8.85546875" style="213" customWidth="1"/>
    <col min="3" max="3" width="1.140625" style="213" customWidth="1"/>
    <col min="4" max="4" width="16.42578125" style="213" customWidth="1"/>
    <col min="5" max="5" width="1.140625" style="213" customWidth="1"/>
    <col min="6" max="6" width="16.42578125" style="213" customWidth="1"/>
    <col min="7" max="8" width="9.140625" style="213"/>
    <col min="9" max="9" width="9.42578125" style="213" bestFit="1" customWidth="1"/>
    <col min="10" max="16384" width="9.140625" style="213"/>
  </cols>
  <sheetData>
    <row r="1" spans="1:9" ht="23.25">
      <c r="A1" s="74" t="s">
        <v>0</v>
      </c>
      <c r="B1" s="79"/>
      <c r="C1" s="78"/>
      <c r="D1" s="77"/>
      <c r="E1" s="78"/>
      <c r="F1" s="77"/>
    </row>
    <row r="2" spans="1:9" ht="23.25">
      <c r="A2" s="228" t="s">
        <v>116</v>
      </c>
      <c r="B2" s="79"/>
      <c r="C2" s="78"/>
      <c r="D2" s="77"/>
      <c r="E2" s="78"/>
      <c r="F2" s="77"/>
    </row>
    <row r="3" spans="1:9" ht="23.1" customHeight="1">
      <c r="A3" s="228"/>
      <c r="B3" s="79"/>
      <c r="C3" s="78"/>
      <c r="D3" s="77"/>
      <c r="E3" s="78"/>
      <c r="F3" s="77"/>
    </row>
    <row r="4" spans="1:9" ht="23.1" customHeight="1">
      <c r="A4" s="228"/>
      <c r="B4" s="79"/>
      <c r="C4" s="78"/>
      <c r="D4" s="332" t="s">
        <v>206</v>
      </c>
      <c r="E4" s="332"/>
      <c r="F4" s="332"/>
    </row>
    <row r="5" spans="1:9" ht="23.25">
      <c r="A5" s="228"/>
      <c r="B5" s="79"/>
      <c r="C5" s="77"/>
      <c r="D5" s="332" t="s">
        <v>285</v>
      </c>
      <c r="E5" s="332"/>
      <c r="F5" s="332"/>
    </row>
    <row r="6" spans="1:9" ht="23.25">
      <c r="A6" s="228"/>
      <c r="B6" s="79"/>
      <c r="C6" s="77"/>
      <c r="D6" s="84">
        <v>2569</v>
      </c>
      <c r="E6" s="77"/>
      <c r="F6" s="84">
        <v>2568</v>
      </c>
    </row>
    <row r="7" spans="1:9" ht="23.25">
      <c r="A7" s="229"/>
      <c r="B7" s="79"/>
      <c r="C7" s="230"/>
      <c r="D7" s="330" t="s">
        <v>4</v>
      </c>
      <c r="E7" s="330"/>
      <c r="F7" s="330"/>
    </row>
    <row r="8" spans="1:9" ht="23.25">
      <c r="A8" s="99" t="s">
        <v>117</v>
      </c>
      <c r="B8" s="79"/>
      <c r="C8" s="103"/>
      <c r="D8" s="231"/>
      <c r="E8" s="103"/>
      <c r="F8" s="231"/>
    </row>
    <row r="9" spans="1:9">
      <c r="A9" s="83" t="s">
        <v>118</v>
      </c>
      <c r="B9" s="79"/>
      <c r="C9" s="103"/>
      <c r="D9" s="117">
        <v>371137</v>
      </c>
      <c r="E9" s="103"/>
      <c r="F9" s="117">
        <v>378455</v>
      </c>
      <c r="H9" s="277"/>
    </row>
    <row r="10" spans="1:9">
      <c r="A10" s="232" t="s">
        <v>119</v>
      </c>
      <c r="B10" s="79"/>
      <c r="C10" s="103"/>
      <c r="D10" s="233">
        <v>105</v>
      </c>
      <c r="E10" s="103"/>
      <c r="F10" s="233">
        <v>159</v>
      </c>
    </row>
    <row r="11" spans="1:9">
      <c r="A11" s="83" t="s">
        <v>120</v>
      </c>
      <c r="B11" s="79"/>
      <c r="C11" s="103"/>
      <c r="D11" s="117">
        <v>19324</v>
      </c>
      <c r="E11" s="103"/>
      <c r="F11" s="117">
        <v>21468</v>
      </c>
    </row>
    <row r="12" spans="1:9">
      <c r="A12" s="94" t="s">
        <v>121</v>
      </c>
      <c r="B12" s="79"/>
      <c r="C12" s="97"/>
      <c r="D12" s="240">
        <f>SUM(D9:D11)</f>
        <v>390566</v>
      </c>
      <c r="E12" s="97"/>
      <c r="F12" s="240">
        <f>SUM(F9:F11)</f>
        <v>400082</v>
      </c>
    </row>
    <row r="13" spans="1:9" ht="15" customHeight="1">
      <c r="A13" s="77"/>
      <c r="B13" s="79"/>
      <c r="C13" s="103"/>
      <c r="D13" s="117"/>
      <c r="E13" s="103"/>
      <c r="F13" s="117"/>
    </row>
    <row r="14" spans="1:9">
      <c r="A14" s="99" t="s">
        <v>122</v>
      </c>
      <c r="B14" s="79"/>
      <c r="C14" s="103"/>
      <c r="D14" s="234"/>
      <c r="E14" s="103"/>
      <c r="F14" s="234"/>
    </row>
    <row r="15" spans="1:9" ht="22.5">
      <c r="A15" s="77" t="s">
        <v>123</v>
      </c>
      <c r="B15" s="284"/>
      <c r="C15" s="103"/>
      <c r="D15" s="100">
        <v>13252</v>
      </c>
      <c r="E15" s="103"/>
      <c r="F15" s="100">
        <v>13195</v>
      </c>
      <c r="I15" s="277"/>
    </row>
    <row r="16" spans="1:9" ht="22.5">
      <c r="A16" s="83" t="s">
        <v>124</v>
      </c>
      <c r="B16" s="284"/>
      <c r="C16" s="103"/>
      <c r="D16" s="100">
        <v>3423</v>
      </c>
      <c r="E16" s="103"/>
      <c r="F16" s="100">
        <v>3408</v>
      </c>
      <c r="I16" s="277"/>
    </row>
    <row r="17" spans="1:9" ht="22.5">
      <c r="A17" s="77" t="s">
        <v>125</v>
      </c>
      <c r="B17" s="284"/>
      <c r="C17" s="103"/>
      <c r="D17" s="155">
        <v>562</v>
      </c>
      <c r="E17" s="103"/>
      <c r="F17" s="155">
        <v>626</v>
      </c>
      <c r="I17" s="277"/>
    </row>
    <row r="18" spans="1:9" ht="22.5">
      <c r="A18" s="77" t="s">
        <v>126</v>
      </c>
      <c r="B18" s="284"/>
      <c r="C18" s="103"/>
      <c r="D18" s="100">
        <v>32968</v>
      </c>
      <c r="E18" s="103"/>
      <c r="F18" s="100">
        <v>34107</v>
      </c>
      <c r="I18" s="277"/>
    </row>
    <row r="19" spans="1:9">
      <c r="A19" s="83" t="s">
        <v>127</v>
      </c>
      <c r="B19" s="285"/>
      <c r="C19" s="103"/>
      <c r="D19" s="100">
        <v>794</v>
      </c>
      <c r="E19" s="103"/>
      <c r="F19" s="100">
        <v>826</v>
      </c>
      <c r="I19" s="277"/>
    </row>
    <row r="20" spans="1:9">
      <c r="A20" s="83" t="s">
        <v>128</v>
      </c>
      <c r="B20" s="79"/>
      <c r="C20" s="103"/>
      <c r="D20" s="322">
        <v>125733</v>
      </c>
      <c r="E20" s="103"/>
      <c r="F20" s="100">
        <v>124828</v>
      </c>
      <c r="I20" s="277"/>
    </row>
    <row r="21" spans="1:9">
      <c r="A21" s="83" t="s">
        <v>129</v>
      </c>
      <c r="B21" s="79"/>
      <c r="C21" s="103"/>
      <c r="D21" s="100">
        <v>15866</v>
      </c>
      <c r="E21" s="103"/>
      <c r="F21" s="100">
        <v>13161</v>
      </c>
      <c r="I21" s="277"/>
    </row>
    <row r="22" spans="1:9">
      <c r="A22" s="77" t="s">
        <v>130</v>
      </c>
      <c r="B22" s="79"/>
      <c r="C22" s="103"/>
      <c r="D22" s="155">
        <v>47183</v>
      </c>
      <c r="E22" s="103"/>
      <c r="F22" s="155">
        <v>53073</v>
      </c>
      <c r="I22" s="277"/>
    </row>
    <row r="23" spans="1:9">
      <c r="A23" s="94" t="s">
        <v>131</v>
      </c>
      <c r="B23" s="79"/>
      <c r="C23" s="97"/>
      <c r="D23" s="240">
        <f>SUM(D15:D22)</f>
        <v>239781</v>
      </c>
      <c r="E23" s="97"/>
      <c r="F23" s="240">
        <f>SUM(F15:F22)</f>
        <v>243224</v>
      </c>
      <c r="I23" s="277"/>
    </row>
    <row r="24" spans="1:9" ht="15" customHeight="1">
      <c r="A24" s="94"/>
      <c r="B24" s="79"/>
      <c r="C24" s="97"/>
      <c r="D24" s="235"/>
      <c r="E24" s="97"/>
      <c r="F24" s="236"/>
      <c r="I24" s="277"/>
    </row>
    <row r="25" spans="1:9" ht="22.5" thickBot="1">
      <c r="A25" s="94" t="s">
        <v>132</v>
      </c>
      <c r="B25" s="79"/>
      <c r="C25" s="97"/>
      <c r="D25" s="242">
        <f>D12-D23</f>
        <v>150785</v>
      </c>
      <c r="E25" s="97"/>
      <c r="F25" s="242">
        <f>F12-F23</f>
        <v>156858</v>
      </c>
      <c r="I25" s="277"/>
    </row>
    <row r="26" spans="1:9" ht="15.6" customHeight="1" thickTop="1">
      <c r="A26" s="99"/>
      <c r="B26" s="79"/>
      <c r="C26" s="103"/>
      <c r="D26" s="234"/>
      <c r="E26" s="103"/>
      <c r="F26" s="234"/>
    </row>
    <row r="27" spans="1:9">
      <c r="A27" s="94" t="s">
        <v>208</v>
      </c>
      <c r="B27" s="79"/>
      <c r="C27" s="103"/>
      <c r="D27" s="234"/>
      <c r="E27" s="103"/>
      <c r="F27" s="234"/>
    </row>
    <row r="28" spans="1:9">
      <c r="A28" s="83" t="s">
        <v>289</v>
      </c>
      <c r="B28" s="79"/>
      <c r="C28" s="103"/>
      <c r="D28" s="237"/>
      <c r="E28" s="103"/>
      <c r="F28" s="237"/>
    </row>
    <row r="29" spans="1:9">
      <c r="A29" s="83" t="s">
        <v>133</v>
      </c>
      <c r="B29" s="79"/>
      <c r="C29" s="103"/>
      <c r="D29" s="100">
        <v>-15648</v>
      </c>
      <c r="E29" s="103"/>
      <c r="F29" s="100">
        <v>-13702</v>
      </c>
    </row>
    <row r="30" spans="1:9">
      <c r="A30" s="83" t="s">
        <v>278</v>
      </c>
      <c r="B30" s="79"/>
      <c r="D30" s="92"/>
      <c r="F30" s="92"/>
    </row>
    <row r="31" spans="1:9">
      <c r="A31" s="83" t="s">
        <v>229</v>
      </c>
      <c r="B31" s="79"/>
      <c r="C31" s="103"/>
      <c r="D31" s="100">
        <v>-200</v>
      </c>
      <c r="E31" s="103"/>
      <c r="F31" s="100">
        <v>336</v>
      </c>
    </row>
    <row r="32" spans="1:9">
      <c r="A32" s="83" t="s">
        <v>228</v>
      </c>
      <c r="B32" s="79"/>
      <c r="C32" s="103"/>
      <c r="D32" s="313">
        <v>1025</v>
      </c>
      <c r="E32" s="103"/>
      <c r="F32" s="313">
        <v>1690</v>
      </c>
    </row>
    <row r="33" spans="1:6" ht="24" thickBot="1">
      <c r="A33" s="297" t="s">
        <v>290</v>
      </c>
      <c r="B33" s="79"/>
      <c r="C33" s="103"/>
      <c r="D33" s="314">
        <f>SUM(D28:D32)</f>
        <v>-14823</v>
      </c>
      <c r="E33" s="238"/>
      <c r="F33" s="241">
        <f>SUM(F28:F32)</f>
        <v>-11676</v>
      </c>
    </row>
    <row r="34" spans="1:6" ht="15" customHeight="1" thickTop="1">
      <c r="A34" s="99"/>
      <c r="B34" s="79"/>
      <c r="C34" s="103"/>
      <c r="D34" s="234"/>
      <c r="E34" s="103"/>
      <c r="F34" s="234"/>
    </row>
    <row r="35" spans="1:6" ht="22.5" thickBot="1">
      <c r="A35" s="94" t="s">
        <v>134</v>
      </c>
      <c r="B35" s="79"/>
      <c r="C35" s="103"/>
      <c r="D35" s="242">
        <f>D25+D33</f>
        <v>135962</v>
      </c>
      <c r="E35" s="103"/>
      <c r="F35" s="242">
        <f>F25+F33</f>
        <v>145182</v>
      </c>
    </row>
    <row r="36" spans="1:6" ht="24" thickTop="1">
      <c r="A36" s="74" t="s">
        <v>0</v>
      </c>
      <c r="B36" s="79"/>
      <c r="C36" s="78"/>
      <c r="D36" s="77"/>
      <c r="E36" s="78"/>
    </row>
    <row r="37" spans="1:6" ht="23.25">
      <c r="A37" s="228" t="s">
        <v>116</v>
      </c>
      <c r="B37" s="79"/>
      <c r="C37" s="78"/>
      <c r="D37" s="77"/>
      <c r="E37" s="78"/>
      <c r="F37" s="77"/>
    </row>
    <row r="38" spans="1:6" ht="23.25">
      <c r="A38" s="228"/>
      <c r="B38" s="79"/>
      <c r="C38" s="78"/>
      <c r="D38" s="77"/>
      <c r="E38" s="78"/>
      <c r="F38" s="77"/>
    </row>
    <row r="39" spans="1:6" ht="23.25">
      <c r="A39" s="228"/>
      <c r="B39" s="79"/>
      <c r="C39" s="78"/>
      <c r="D39" s="332" t="s">
        <v>286</v>
      </c>
      <c r="E39" s="332"/>
      <c r="F39" s="332"/>
    </row>
    <row r="40" spans="1:6" ht="23.25">
      <c r="A40" s="228"/>
      <c r="B40" s="79"/>
      <c r="C40" s="77"/>
      <c r="D40" s="332" t="s">
        <v>285</v>
      </c>
      <c r="E40" s="332"/>
      <c r="F40" s="332"/>
    </row>
    <row r="41" spans="1:6" ht="23.25">
      <c r="A41" s="228"/>
      <c r="B41" s="79" t="s">
        <v>2</v>
      </c>
      <c r="C41" s="77"/>
      <c r="D41" s="84">
        <v>2569</v>
      </c>
      <c r="E41" s="77"/>
      <c r="F41" s="84">
        <v>2568</v>
      </c>
    </row>
    <row r="42" spans="1:6" ht="23.25">
      <c r="A42" s="229"/>
      <c r="B42" s="79"/>
      <c r="C42" s="230"/>
      <c r="D42" s="330" t="s">
        <v>4</v>
      </c>
      <c r="E42" s="330"/>
      <c r="F42" s="330"/>
    </row>
    <row r="43" spans="1:6" ht="23.25">
      <c r="A43" s="99" t="s">
        <v>117</v>
      </c>
      <c r="B43" s="79">
        <v>3</v>
      </c>
      <c r="C43" s="103"/>
      <c r="D43" s="231"/>
      <c r="E43" s="103"/>
      <c r="F43" s="231"/>
    </row>
    <row r="44" spans="1:6">
      <c r="A44" s="83" t="s">
        <v>118</v>
      </c>
      <c r="B44" s="79">
        <v>12</v>
      </c>
      <c r="C44" s="103"/>
      <c r="D44" s="117">
        <v>734580</v>
      </c>
      <c r="E44" s="103"/>
      <c r="F44" s="117">
        <v>743597</v>
      </c>
    </row>
    <row r="45" spans="1:6">
      <c r="A45" s="232" t="s">
        <v>119</v>
      </c>
      <c r="B45" s="79"/>
      <c r="C45" s="103"/>
      <c r="D45" s="233">
        <v>195</v>
      </c>
      <c r="E45" s="103"/>
      <c r="F45" s="233">
        <v>362</v>
      </c>
    </row>
    <row r="46" spans="1:6">
      <c r="A46" s="83" t="s">
        <v>120</v>
      </c>
      <c r="B46" s="79"/>
      <c r="C46" s="103"/>
      <c r="D46" s="117">
        <v>38416</v>
      </c>
      <c r="E46" s="103"/>
      <c r="F46" s="117">
        <v>37433</v>
      </c>
    </row>
    <row r="47" spans="1:6">
      <c r="A47" s="94" t="s">
        <v>121</v>
      </c>
      <c r="B47" s="79"/>
      <c r="C47" s="97"/>
      <c r="D47" s="240">
        <f>SUM(D44:D46)</f>
        <v>773191</v>
      </c>
      <c r="E47" s="97"/>
      <c r="F47" s="315">
        <f>SUM(F44:F46)</f>
        <v>781392</v>
      </c>
    </row>
    <row r="48" spans="1:6">
      <c r="A48" s="77"/>
      <c r="B48" s="79"/>
      <c r="C48" s="103"/>
      <c r="D48" s="117"/>
      <c r="E48" s="103"/>
      <c r="F48" s="117"/>
    </row>
    <row r="49" spans="1:6">
      <c r="A49" s="99" t="s">
        <v>122</v>
      </c>
      <c r="B49" s="79"/>
      <c r="C49" s="103"/>
      <c r="D49" s="234"/>
      <c r="E49" s="103"/>
      <c r="F49" s="234"/>
    </row>
    <row r="50" spans="1:6" ht="22.5">
      <c r="A50" s="77" t="s">
        <v>123</v>
      </c>
      <c r="B50" s="284">
        <v>3</v>
      </c>
      <c r="C50" s="103"/>
      <c r="D50" s="100">
        <v>26346</v>
      </c>
      <c r="E50" s="103"/>
      <c r="F50" s="100">
        <v>26253</v>
      </c>
    </row>
    <row r="51" spans="1:6" ht="22.5">
      <c r="A51" s="83" t="s">
        <v>124</v>
      </c>
      <c r="B51" s="284">
        <v>3</v>
      </c>
      <c r="C51" s="103"/>
      <c r="D51" s="100">
        <v>6805</v>
      </c>
      <c r="E51" s="103"/>
      <c r="F51" s="100">
        <v>6781</v>
      </c>
    </row>
    <row r="52" spans="1:6" ht="22.5">
      <c r="A52" s="77" t="s">
        <v>125</v>
      </c>
      <c r="B52" s="284"/>
      <c r="C52" s="103"/>
      <c r="D52" s="155">
        <v>1119</v>
      </c>
      <c r="E52" s="103"/>
      <c r="F52" s="155">
        <v>1244</v>
      </c>
    </row>
    <row r="53" spans="1:6" ht="22.5">
      <c r="A53" s="77" t="s">
        <v>126</v>
      </c>
      <c r="B53" s="284">
        <v>3</v>
      </c>
      <c r="C53" s="103"/>
      <c r="D53" s="100">
        <v>66434</v>
      </c>
      <c r="E53" s="103"/>
      <c r="F53" s="100">
        <v>66727</v>
      </c>
    </row>
    <row r="54" spans="1:6">
      <c r="A54" s="83" t="s">
        <v>127</v>
      </c>
      <c r="B54" s="285"/>
      <c r="C54" s="103"/>
      <c r="D54" s="100">
        <v>2067</v>
      </c>
      <c r="E54" s="103"/>
      <c r="F54" s="100">
        <v>2558</v>
      </c>
    </row>
    <row r="55" spans="1:6">
      <c r="A55" s="83" t="s">
        <v>128</v>
      </c>
      <c r="B55" s="79">
        <v>3</v>
      </c>
      <c r="C55" s="103"/>
      <c r="D55" s="100">
        <v>241035</v>
      </c>
      <c r="E55" s="103"/>
      <c r="F55" s="100">
        <v>243302</v>
      </c>
    </row>
    <row r="56" spans="1:6">
      <c r="A56" s="83" t="s">
        <v>129</v>
      </c>
      <c r="B56" s="79">
        <v>3</v>
      </c>
      <c r="C56" s="103"/>
      <c r="D56" s="100">
        <v>25053</v>
      </c>
      <c r="E56" s="103"/>
      <c r="F56" s="100">
        <v>30235</v>
      </c>
    </row>
    <row r="57" spans="1:6">
      <c r="A57" s="77" t="s">
        <v>130</v>
      </c>
      <c r="B57" s="316"/>
      <c r="C57" s="103"/>
      <c r="D57" s="100">
        <v>94836</v>
      </c>
      <c r="E57" s="103"/>
      <c r="F57" s="100">
        <v>107165</v>
      </c>
    </row>
    <row r="58" spans="1:6">
      <c r="A58" s="94" t="s">
        <v>131</v>
      </c>
      <c r="B58" s="79"/>
      <c r="C58" s="97"/>
      <c r="D58" s="240">
        <f>ROUNDUP(SUM(D50:D57),4)</f>
        <v>463695</v>
      </c>
      <c r="E58" s="97"/>
      <c r="F58" s="315">
        <f>SUM(F50:F57)</f>
        <v>484265</v>
      </c>
    </row>
    <row r="59" spans="1:6">
      <c r="A59" s="94"/>
      <c r="B59" s="79"/>
      <c r="C59" s="97"/>
      <c r="D59" s="235"/>
      <c r="E59" s="97"/>
      <c r="F59" s="236"/>
    </row>
    <row r="60" spans="1:6">
      <c r="A60" s="94" t="s">
        <v>132</v>
      </c>
      <c r="B60" s="79"/>
      <c r="C60" s="97"/>
      <c r="D60" s="317">
        <f>D47-D58</f>
        <v>309496</v>
      </c>
      <c r="E60" s="97"/>
      <c r="F60" s="318">
        <f>F47-F58</f>
        <v>297127</v>
      </c>
    </row>
    <row r="61" spans="1:6">
      <c r="A61" s="99"/>
      <c r="B61" s="79"/>
      <c r="C61" s="103"/>
      <c r="D61" s="234"/>
      <c r="E61" s="103"/>
      <c r="F61" s="234"/>
    </row>
    <row r="62" spans="1:6">
      <c r="A62" s="94" t="s">
        <v>208</v>
      </c>
      <c r="B62" s="79"/>
      <c r="C62" s="103"/>
      <c r="D62" s="234"/>
      <c r="E62" s="103"/>
      <c r="F62" s="234"/>
    </row>
    <row r="63" spans="1:6">
      <c r="A63" s="83" t="s">
        <v>269</v>
      </c>
      <c r="B63" s="79"/>
      <c r="C63" s="103"/>
      <c r="D63" s="237"/>
      <c r="E63" s="103"/>
      <c r="F63" s="237"/>
    </row>
    <row r="64" spans="1:6" ht="23.25">
      <c r="A64" s="239" t="s">
        <v>133</v>
      </c>
      <c r="B64" s="79">
        <v>4</v>
      </c>
      <c r="C64" s="103"/>
      <c r="D64" s="319">
        <v>52048</v>
      </c>
      <c r="E64" s="238"/>
      <c r="F64" s="319">
        <v>47057</v>
      </c>
    </row>
    <row r="65" spans="1:6">
      <c r="A65" s="83" t="s">
        <v>278</v>
      </c>
      <c r="D65" s="92"/>
      <c r="F65" s="92"/>
    </row>
    <row r="66" spans="1:6">
      <c r="A66" s="83" t="s">
        <v>229</v>
      </c>
      <c r="B66" s="79">
        <v>5</v>
      </c>
      <c r="C66" s="103"/>
      <c r="D66" s="100">
        <v>-419</v>
      </c>
      <c r="E66" s="103"/>
      <c r="F66" s="100">
        <v>1525</v>
      </c>
    </row>
    <row r="67" spans="1:6">
      <c r="A67" s="83" t="s">
        <v>228</v>
      </c>
      <c r="B67" s="79">
        <v>5</v>
      </c>
      <c r="C67" s="103"/>
      <c r="D67" s="313">
        <v>2267</v>
      </c>
      <c r="E67" s="103"/>
      <c r="F67" s="313">
        <v>2866</v>
      </c>
    </row>
    <row r="68" spans="1:6" ht="23.25">
      <c r="A68" s="297" t="s">
        <v>272</v>
      </c>
      <c r="B68" s="79"/>
      <c r="C68" s="103"/>
      <c r="D68" s="320">
        <f>SUM(D64:D67)</f>
        <v>53896</v>
      </c>
      <c r="E68" s="238"/>
      <c r="F68" s="318">
        <f>SUM(F64:F67)</f>
        <v>51448</v>
      </c>
    </row>
    <row r="69" spans="1:6">
      <c r="A69" s="99"/>
      <c r="B69" s="79"/>
      <c r="C69" s="103"/>
      <c r="D69" s="237"/>
      <c r="E69" s="103"/>
      <c r="F69" s="234"/>
    </row>
    <row r="70" spans="1:6" ht="22.5" thickBot="1">
      <c r="A70" s="94" t="s">
        <v>134</v>
      </c>
      <c r="B70" s="79"/>
      <c r="C70" s="103"/>
      <c r="D70" s="242">
        <f>D60+D68</f>
        <v>363392</v>
      </c>
      <c r="E70" s="103"/>
      <c r="F70" s="321">
        <f>F60+F68</f>
        <v>348575</v>
      </c>
    </row>
    <row r="71" spans="1:6" ht="22.5" thickTop="1"/>
  </sheetData>
  <sheetProtection formatCells="0" formatColumns="0" formatRows="0" insertColumns="0" insertRows="0" insertHyperlinks="0" deleteColumns="0" deleteRows="0" sort="0" autoFilter="0" pivotTables="0"/>
  <mergeCells count="6">
    <mergeCell ref="D42:F42"/>
    <mergeCell ref="D4:F4"/>
    <mergeCell ref="D5:F5"/>
    <mergeCell ref="D7:F7"/>
    <mergeCell ref="D39:F39"/>
    <mergeCell ref="D40:F40"/>
  </mergeCells>
  <phoneticPr fontId="12" type="noConversion"/>
  <pageMargins left="0.8" right="0.8" top="0.48" bottom="0.5" header="0.5" footer="0.5"/>
  <pageSetup paperSize="9" scale="90" firstPageNumber="14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3D38-9C8B-4BF4-9E26-DEB4A4C3141C}">
  <sheetPr>
    <pageSetUpPr fitToPage="1"/>
  </sheetPr>
  <dimension ref="A1:AH15"/>
  <sheetViews>
    <sheetView showGridLines="0" view="pageBreakPreview" zoomScale="80" zoomScaleNormal="80" zoomScaleSheetLayoutView="80" workbookViewId="0">
      <selection activeCell="D10" sqref="D10"/>
    </sheetView>
  </sheetViews>
  <sheetFormatPr defaultColWidth="9.140625" defaultRowHeight="21.75"/>
  <cols>
    <col min="1" max="1" width="36.42578125" style="50" customWidth="1"/>
    <col min="2" max="2" width="15.7109375" style="40" customWidth="1"/>
    <col min="3" max="3" width="1.7109375" style="41" customWidth="1"/>
    <col min="4" max="4" width="11.5703125" style="42" customWidth="1"/>
    <col min="5" max="5" width="1.7109375" style="41" customWidth="1"/>
    <col min="6" max="6" width="13.7109375" style="42" customWidth="1"/>
    <col min="7" max="7" width="1.7109375" style="43" customWidth="1"/>
    <col min="8" max="8" width="13.7109375" style="42" customWidth="1"/>
    <col min="9" max="9" width="1.7109375" style="42" customWidth="1"/>
    <col min="10" max="10" width="13.7109375" style="41" customWidth="1"/>
    <col min="11" max="11" width="1.7109375" style="41" customWidth="1"/>
    <col min="12" max="12" width="13.7109375" style="42" customWidth="1"/>
    <col min="13" max="13" width="1.7109375" style="43" customWidth="1"/>
    <col min="14" max="14" width="13.7109375" style="42" customWidth="1"/>
    <col min="15" max="15" width="1.7109375" style="42" customWidth="1"/>
    <col min="16" max="16" width="13.7109375" style="41" customWidth="1"/>
    <col min="17" max="17" width="9.140625" style="41"/>
    <col min="18" max="18" width="9.42578125" style="41" bestFit="1" customWidth="1"/>
    <col min="19" max="33" width="9.140625" style="41"/>
    <col min="34" max="34" width="11" style="41" bestFit="1" customWidth="1"/>
    <col min="35" max="256" width="9.140625" style="41"/>
    <col min="257" max="257" width="36.42578125" style="41" customWidth="1"/>
    <col min="258" max="258" width="15.7109375" style="41" customWidth="1"/>
    <col min="259" max="259" width="1.7109375" style="41" customWidth="1"/>
    <col min="260" max="260" width="11.5703125" style="41" customWidth="1"/>
    <col min="261" max="261" width="1.7109375" style="41" customWidth="1"/>
    <col min="262" max="262" width="13.7109375" style="41" customWidth="1"/>
    <col min="263" max="263" width="1.7109375" style="41" customWidth="1"/>
    <col min="264" max="264" width="13.7109375" style="41" customWidth="1"/>
    <col min="265" max="265" width="1.7109375" style="41" customWidth="1"/>
    <col min="266" max="266" width="13.7109375" style="41" customWidth="1"/>
    <col min="267" max="267" width="1.7109375" style="41" customWidth="1"/>
    <col min="268" max="268" width="13.7109375" style="41" customWidth="1"/>
    <col min="269" max="269" width="1.7109375" style="41" customWidth="1"/>
    <col min="270" max="270" width="13.7109375" style="41" customWidth="1"/>
    <col min="271" max="271" width="1.7109375" style="41" customWidth="1"/>
    <col min="272" max="272" width="13.7109375" style="41" customWidth="1"/>
    <col min="273" max="273" width="9.140625" style="41"/>
    <col min="274" max="274" width="9.42578125" style="41" bestFit="1" customWidth="1"/>
    <col min="275" max="289" width="9.140625" style="41"/>
    <col min="290" max="290" width="11" style="41" bestFit="1" customWidth="1"/>
    <col min="291" max="512" width="9.140625" style="41"/>
    <col min="513" max="513" width="36.42578125" style="41" customWidth="1"/>
    <col min="514" max="514" width="15.7109375" style="41" customWidth="1"/>
    <col min="515" max="515" width="1.7109375" style="41" customWidth="1"/>
    <col min="516" max="516" width="11.5703125" style="41" customWidth="1"/>
    <col min="517" max="517" width="1.7109375" style="41" customWidth="1"/>
    <col min="518" max="518" width="13.7109375" style="41" customWidth="1"/>
    <col min="519" max="519" width="1.7109375" style="41" customWidth="1"/>
    <col min="520" max="520" width="13.7109375" style="41" customWidth="1"/>
    <col min="521" max="521" width="1.7109375" style="41" customWidth="1"/>
    <col min="522" max="522" width="13.7109375" style="41" customWidth="1"/>
    <col min="523" max="523" width="1.7109375" style="41" customWidth="1"/>
    <col min="524" max="524" width="13.7109375" style="41" customWidth="1"/>
    <col min="525" max="525" width="1.7109375" style="41" customWidth="1"/>
    <col min="526" max="526" width="13.7109375" style="41" customWidth="1"/>
    <col min="527" max="527" width="1.7109375" style="41" customWidth="1"/>
    <col min="528" max="528" width="13.7109375" style="41" customWidth="1"/>
    <col min="529" max="529" width="9.140625" style="41"/>
    <col min="530" max="530" width="9.42578125" style="41" bestFit="1" customWidth="1"/>
    <col min="531" max="545" width="9.140625" style="41"/>
    <col min="546" max="546" width="11" style="41" bestFit="1" customWidth="1"/>
    <col min="547" max="768" width="9.140625" style="41"/>
    <col min="769" max="769" width="36.42578125" style="41" customWidth="1"/>
    <col min="770" max="770" width="15.7109375" style="41" customWidth="1"/>
    <col min="771" max="771" width="1.7109375" style="41" customWidth="1"/>
    <col min="772" max="772" width="11.5703125" style="41" customWidth="1"/>
    <col min="773" max="773" width="1.7109375" style="41" customWidth="1"/>
    <col min="774" max="774" width="13.7109375" style="41" customWidth="1"/>
    <col min="775" max="775" width="1.7109375" style="41" customWidth="1"/>
    <col min="776" max="776" width="13.7109375" style="41" customWidth="1"/>
    <col min="777" max="777" width="1.7109375" style="41" customWidth="1"/>
    <col min="778" max="778" width="13.7109375" style="41" customWidth="1"/>
    <col min="779" max="779" width="1.7109375" style="41" customWidth="1"/>
    <col min="780" max="780" width="13.7109375" style="41" customWidth="1"/>
    <col min="781" max="781" width="1.7109375" style="41" customWidth="1"/>
    <col min="782" max="782" width="13.7109375" style="41" customWidth="1"/>
    <col min="783" max="783" width="1.7109375" style="41" customWidth="1"/>
    <col min="784" max="784" width="13.7109375" style="41" customWidth="1"/>
    <col min="785" max="785" width="9.140625" style="41"/>
    <col min="786" max="786" width="9.42578125" style="41" bestFit="1" customWidth="1"/>
    <col min="787" max="801" width="9.140625" style="41"/>
    <col min="802" max="802" width="11" style="41" bestFit="1" customWidth="1"/>
    <col min="803" max="1024" width="9.140625" style="41"/>
    <col min="1025" max="1025" width="36.42578125" style="41" customWidth="1"/>
    <col min="1026" max="1026" width="15.7109375" style="41" customWidth="1"/>
    <col min="1027" max="1027" width="1.7109375" style="41" customWidth="1"/>
    <col min="1028" max="1028" width="11.5703125" style="41" customWidth="1"/>
    <col min="1029" max="1029" width="1.7109375" style="41" customWidth="1"/>
    <col min="1030" max="1030" width="13.7109375" style="41" customWidth="1"/>
    <col min="1031" max="1031" width="1.7109375" style="41" customWidth="1"/>
    <col min="1032" max="1032" width="13.7109375" style="41" customWidth="1"/>
    <col min="1033" max="1033" width="1.7109375" style="41" customWidth="1"/>
    <col min="1034" max="1034" width="13.7109375" style="41" customWidth="1"/>
    <col min="1035" max="1035" width="1.7109375" style="41" customWidth="1"/>
    <col min="1036" max="1036" width="13.7109375" style="41" customWidth="1"/>
    <col min="1037" max="1037" width="1.7109375" style="41" customWidth="1"/>
    <col min="1038" max="1038" width="13.7109375" style="41" customWidth="1"/>
    <col min="1039" max="1039" width="1.7109375" style="41" customWidth="1"/>
    <col min="1040" max="1040" width="13.7109375" style="41" customWidth="1"/>
    <col min="1041" max="1041" width="9.140625" style="41"/>
    <col min="1042" max="1042" width="9.42578125" style="41" bestFit="1" customWidth="1"/>
    <col min="1043" max="1057" width="9.140625" style="41"/>
    <col min="1058" max="1058" width="11" style="41" bestFit="1" customWidth="1"/>
    <col min="1059" max="1280" width="9.140625" style="41"/>
    <col min="1281" max="1281" width="36.42578125" style="41" customWidth="1"/>
    <col min="1282" max="1282" width="15.7109375" style="41" customWidth="1"/>
    <col min="1283" max="1283" width="1.7109375" style="41" customWidth="1"/>
    <col min="1284" max="1284" width="11.5703125" style="41" customWidth="1"/>
    <col min="1285" max="1285" width="1.7109375" style="41" customWidth="1"/>
    <col min="1286" max="1286" width="13.7109375" style="41" customWidth="1"/>
    <col min="1287" max="1287" width="1.7109375" style="41" customWidth="1"/>
    <col min="1288" max="1288" width="13.7109375" style="41" customWidth="1"/>
    <col min="1289" max="1289" width="1.7109375" style="41" customWidth="1"/>
    <col min="1290" max="1290" width="13.7109375" style="41" customWidth="1"/>
    <col min="1291" max="1291" width="1.7109375" style="41" customWidth="1"/>
    <col min="1292" max="1292" width="13.7109375" style="41" customWidth="1"/>
    <col min="1293" max="1293" width="1.7109375" style="41" customWidth="1"/>
    <col min="1294" max="1294" width="13.7109375" style="41" customWidth="1"/>
    <col min="1295" max="1295" width="1.7109375" style="41" customWidth="1"/>
    <col min="1296" max="1296" width="13.7109375" style="41" customWidth="1"/>
    <col min="1297" max="1297" width="9.140625" style="41"/>
    <col min="1298" max="1298" width="9.42578125" style="41" bestFit="1" customWidth="1"/>
    <col min="1299" max="1313" width="9.140625" style="41"/>
    <col min="1314" max="1314" width="11" style="41" bestFit="1" customWidth="1"/>
    <col min="1315" max="1536" width="9.140625" style="41"/>
    <col min="1537" max="1537" width="36.42578125" style="41" customWidth="1"/>
    <col min="1538" max="1538" width="15.7109375" style="41" customWidth="1"/>
    <col min="1539" max="1539" width="1.7109375" style="41" customWidth="1"/>
    <col min="1540" max="1540" width="11.5703125" style="41" customWidth="1"/>
    <col min="1541" max="1541" width="1.7109375" style="41" customWidth="1"/>
    <col min="1542" max="1542" width="13.7109375" style="41" customWidth="1"/>
    <col min="1543" max="1543" width="1.7109375" style="41" customWidth="1"/>
    <col min="1544" max="1544" width="13.7109375" style="41" customWidth="1"/>
    <col min="1545" max="1545" width="1.7109375" style="41" customWidth="1"/>
    <col min="1546" max="1546" width="13.7109375" style="41" customWidth="1"/>
    <col min="1547" max="1547" width="1.7109375" style="41" customWidth="1"/>
    <col min="1548" max="1548" width="13.7109375" style="41" customWidth="1"/>
    <col min="1549" max="1549" width="1.7109375" style="41" customWidth="1"/>
    <col min="1550" max="1550" width="13.7109375" style="41" customWidth="1"/>
    <col min="1551" max="1551" width="1.7109375" style="41" customWidth="1"/>
    <col min="1552" max="1552" width="13.7109375" style="41" customWidth="1"/>
    <col min="1553" max="1553" width="9.140625" style="41"/>
    <col min="1554" max="1554" width="9.42578125" style="41" bestFit="1" customWidth="1"/>
    <col min="1555" max="1569" width="9.140625" style="41"/>
    <col min="1570" max="1570" width="11" style="41" bestFit="1" customWidth="1"/>
    <col min="1571" max="1792" width="9.140625" style="41"/>
    <col min="1793" max="1793" width="36.42578125" style="41" customWidth="1"/>
    <col min="1794" max="1794" width="15.7109375" style="41" customWidth="1"/>
    <col min="1795" max="1795" width="1.7109375" style="41" customWidth="1"/>
    <col min="1796" max="1796" width="11.5703125" style="41" customWidth="1"/>
    <col min="1797" max="1797" width="1.7109375" style="41" customWidth="1"/>
    <col min="1798" max="1798" width="13.7109375" style="41" customWidth="1"/>
    <col min="1799" max="1799" width="1.7109375" style="41" customWidth="1"/>
    <col min="1800" max="1800" width="13.7109375" style="41" customWidth="1"/>
    <col min="1801" max="1801" width="1.7109375" style="41" customWidth="1"/>
    <col min="1802" max="1802" width="13.7109375" style="41" customWidth="1"/>
    <col min="1803" max="1803" width="1.7109375" style="41" customWidth="1"/>
    <col min="1804" max="1804" width="13.7109375" style="41" customWidth="1"/>
    <col min="1805" max="1805" width="1.7109375" style="41" customWidth="1"/>
    <col min="1806" max="1806" width="13.7109375" style="41" customWidth="1"/>
    <col min="1807" max="1807" width="1.7109375" style="41" customWidth="1"/>
    <col min="1808" max="1808" width="13.7109375" style="41" customWidth="1"/>
    <col min="1809" max="1809" width="9.140625" style="41"/>
    <col min="1810" max="1810" width="9.42578125" style="41" bestFit="1" customWidth="1"/>
    <col min="1811" max="1825" width="9.140625" style="41"/>
    <col min="1826" max="1826" width="11" style="41" bestFit="1" customWidth="1"/>
    <col min="1827" max="2048" width="9.140625" style="41"/>
    <col min="2049" max="2049" width="36.42578125" style="41" customWidth="1"/>
    <col min="2050" max="2050" width="15.7109375" style="41" customWidth="1"/>
    <col min="2051" max="2051" width="1.7109375" style="41" customWidth="1"/>
    <col min="2052" max="2052" width="11.5703125" style="41" customWidth="1"/>
    <col min="2053" max="2053" width="1.7109375" style="41" customWidth="1"/>
    <col min="2054" max="2054" width="13.7109375" style="41" customWidth="1"/>
    <col min="2055" max="2055" width="1.7109375" style="41" customWidth="1"/>
    <col min="2056" max="2056" width="13.7109375" style="41" customWidth="1"/>
    <col min="2057" max="2057" width="1.7109375" style="41" customWidth="1"/>
    <col min="2058" max="2058" width="13.7109375" style="41" customWidth="1"/>
    <col min="2059" max="2059" width="1.7109375" style="41" customWidth="1"/>
    <col min="2060" max="2060" width="13.7109375" style="41" customWidth="1"/>
    <col min="2061" max="2061" width="1.7109375" style="41" customWidth="1"/>
    <col min="2062" max="2062" width="13.7109375" style="41" customWidth="1"/>
    <col min="2063" max="2063" width="1.7109375" style="41" customWidth="1"/>
    <col min="2064" max="2064" width="13.7109375" style="41" customWidth="1"/>
    <col min="2065" max="2065" width="9.140625" style="41"/>
    <col min="2066" max="2066" width="9.42578125" style="41" bestFit="1" customWidth="1"/>
    <col min="2067" max="2081" width="9.140625" style="41"/>
    <col min="2082" max="2082" width="11" style="41" bestFit="1" customWidth="1"/>
    <col min="2083" max="2304" width="9.140625" style="41"/>
    <col min="2305" max="2305" width="36.42578125" style="41" customWidth="1"/>
    <col min="2306" max="2306" width="15.7109375" style="41" customWidth="1"/>
    <col min="2307" max="2307" width="1.7109375" style="41" customWidth="1"/>
    <col min="2308" max="2308" width="11.5703125" style="41" customWidth="1"/>
    <col min="2309" max="2309" width="1.7109375" style="41" customWidth="1"/>
    <col min="2310" max="2310" width="13.7109375" style="41" customWidth="1"/>
    <col min="2311" max="2311" width="1.7109375" style="41" customWidth="1"/>
    <col min="2312" max="2312" width="13.7109375" style="41" customWidth="1"/>
    <col min="2313" max="2313" width="1.7109375" style="41" customWidth="1"/>
    <col min="2314" max="2314" width="13.7109375" style="41" customWidth="1"/>
    <col min="2315" max="2315" width="1.7109375" style="41" customWidth="1"/>
    <col min="2316" max="2316" width="13.7109375" style="41" customWidth="1"/>
    <col min="2317" max="2317" width="1.7109375" style="41" customWidth="1"/>
    <col min="2318" max="2318" width="13.7109375" style="41" customWidth="1"/>
    <col min="2319" max="2319" width="1.7109375" style="41" customWidth="1"/>
    <col min="2320" max="2320" width="13.7109375" style="41" customWidth="1"/>
    <col min="2321" max="2321" width="9.140625" style="41"/>
    <col min="2322" max="2322" width="9.42578125" style="41" bestFit="1" customWidth="1"/>
    <col min="2323" max="2337" width="9.140625" style="41"/>
    <col min="2338" max="2338" width="11" style="41" bestFit="1" customWidth="1"/>
    <col min="2339" max="2560" width="9.140625" style="41"/>
    <col min="2561" max="2561" width="36.42578125" style="41" customWidth="1"/>
    <col min="2562" max="2562" width="15.7109375" style="41" customWidth="1"/>
    <col min="2563" max="2563" width="1.7109375" style="41" customWidth="1"/>
    <col min="2564" max="2564" width="11.5703125" style="41" customWidth="1"/>
    <col min="2565" max="2565" width="1.7109375" style="41" customWidth="1"/>
    <col min="2566" max="2566" width="13.7109375" style="41" customWidth="1"/>
    <col min="2567" max="2567" width="1.7109375" style="41" customWidth="1"/>
    <col min="2568" max="2568" width="13.7109375" style="41" customWidth="1"/>
    <col min="2569" max="2569" width="1.7109375" style="41" customWidth="1"/>
    <col min="2570" max="2570" width="13.7109375" style="41" customWidth="1"/>
    <col min="2571" max="2571" width="1.7109375" style="41" customWidth="1"/>
    <col min="2572" max="2572" width="13.7109375" style="41" customWidth="1"/>
    <col min="2573" max="2573" width="1.7109375" style="41" customWidth="1"/>
    <col min="2574" max="2574" width="13.7109375" style="41" customWidth="1"/>
    <col min="2575" max="2575" width="1.7109375" style="41" customWidth="1"/>
    <col min="2576" max="2576" width="13.7109375" style="41" customWidth="1"/>
    <col min="2577" max="2577" width="9.140625" style="41"/>
    <col min="2578" max="2578" width="9.42578125" style="41" bestFit="1" customWidth="1"/>
    <col min="2579" max="2593" width="9.140625" style="41"/>
    <col min="2594" max="2594" width="11" style="41" bestFit="1" customWidth="1"/>
    <col min="2595" max="2816" width="9.140625" style="41"/>
    <col min="2817" max="2817" width="36.42578125" style="41" customWidth="1"/>
    <col min="2818" max="2818" width="15.7109375" style="41" customWidth="1"/>
    <col min="2819" max="2819" width="1.7109375" style="41" customWidth="1"/>
    <col min="2820" max="2820" width="11.5703125" style="41" customWidth="1"/>
    <col min="2821" max="2821" width="1.7109375" style="41" customWidth="1"/>
    <col min="2822" max="2822" width="13.7109375" style="41" customWidth="1"/>
    <col min="2823" max="2823" width="1.7109375" style="41" customWidth="1"/>
    <col min="2824" max="2824" width="13.7109375" style="41" customWidth="1"/>
    <col min="2825" max="2825" width="1.7109375" style="41" customWidth="1"/>
    <col min="2826" max="2826" width="13.7109375" style="41" customWidth="1"/>
    <col min="2827" max="2827" width="1.7109375" style="41" customWidth="1"/>
    <col min="2828" max="2828" width="13.7109375" style="41" customWidth="1"/>
    <col min="2829" max="2829" width="1.7109375" style="41" customWidth="1"/>
    <col min="2830" max="2830" width="13.7109375" style="41" customWidth="1"/>
    <col min="2831" max="2831" width="1.7109375" style="41" customWidth="1"/>
    <col min="2832" max="2832" width="13.7109375" style="41" customWidth="1"/>
    <col min="2833" max="2833" width="9.140625" style="41"/>
    <col min="2834" max="2834" width="9.42578125" style="41" bestFit="1" customWidth="1"/>
    <col min="2835" max="2849" width="9.140625" style="41"/>
    <col min="2850" max="2850" width="11" style="41" bestFit="1" customWidth="1"/>
    <col min="2851" max="3072" width="9.140625" style="41"/>
    <col min="3073" max="3073" width="36.42578125" style="41" customWidth="1"/>
    <col min="3074" max="3074" width="15.7109375" style="41" customWidth="1"/>
    <col min="3075" max="3075" width="1.7109375" style="41" customWidth="1"/>
    <col min="3076" max="3076" width="11.5703125" style="41" customWidth="1"/>
    <col min="3077" max="3077" width="1.7109375" style="41" customWidth="1"/>
    <col min="3078" max="3078" width="13.7109375" style="41" customWidth="1"/>
    <col min="3079" max="3079" width="1.7109375" style="41" customWidth="1"/>
    <col min="3080" max="3080" width="13.7109375" style="41" customWidth="1"/>
    <col min="3081" max="3081" width="1.7109375" style="41" customWidth="1"/>
    <col min="3082" max="3082" width="13.7109375" style="41" customWidth="1"/>
    <col min="3083" max="3083" width="1.7109375" style="41" customWidth="1"/>
    <col min="3084" max="3084" width="13.7109375" style="41" customWidth="1"/>
    <col min="3085" max="3085" width="1.7109375" style="41" customWidth="1"/>
    <col min="3086" max="3086" width="13.7109375" style="41" customWidth="1"/>
    <col min="3087" max="3087" width="1.7109375" style="41" customWidth="1"/>
    <col min="3088" max="3088" width="13.7109375" style="41" customWidth="1"/>
    <col min="3089" max="3089" width="9.140625" style="41"/>
    <col min="3090" max="3090" width="9.42578125" style="41" bestFit="1" customWidth="1"/>
    <col min="3091" max="3105" width="9.140625" style="41"/>
    <col min="3106" max="3106" width="11" style="41" bestFit="1" customWidth="1"/>
    <col min="3107" max="3328" width="9.140625" style="41"/>
    <col min="3329" max="3329" width="36.42578125" style="41" customWidth="1"/>
    <col min="3330" max="3330" width="15.7109375" style="41" customWidth="1"/>
    <col min="3331" max="3331" width="1.7109375" style="41" customWidth="1"/>
    <col min="3332" max="3332" width="11.5703125" style="41" customWidth="1"/>
    <col min="3333" max="3333" width="1.7109375" style="41" customWidth="1"/>
    <col min="3334" max="3334" width="13.7109375" style="41" customWidth="1"/>
    <col min="3335" max="3335" width="1.7109375" style="41" customWidth="1"/>
    <col min="3336" max="3336" width="13.7109375" style="41" customWidth="1"/>
    <col min="3337" max="3337" width="1.7109375" style="41" customWidth="1"/>
    <col min="3338" max="3338" width="13.7109375" style="41" customWidth="1"/>
    <col min="3339" max="3339" width="1.7109375" style="41" customWidth="1"/>
    <col min="3340" max="3340" width="13.7109375" style="41" customWidth="1"/>
    <col min="3341" max="3341" width="1.7109375" style="41" customWidth="1"/>
    <col min="3342" max="3342" width="13.7109375" style="41" customWidth="1"/>
    <col min="3343" max="3343" width="1.7109375" style="41" customWidth="1"/>
    <col min="3344" max="3344" width="13.7109375" style="41" customWidth="1"/>
    <col min="3345" max="3345" width="9.140625" style="41"/>
    <col min="3346" max="3346" width="9.42578125" style="41" bestFit="1" customWidth="1"/>
    <col min="3347" max="3361" width="9.140625" style="41"/>
    <col min="3362" max="3362" width="11" style="41" bestFit="1" customWidth="1"/>
    <col min="3363" max="3584" width="9.140625" style="41"/>
    <col min="3585" max="3585" width="36.42578125" style="41" customWidth="1"/>
    <col min="3586" max="3586" width="15.7109375" style="41" customWidth="1"/>
    <col min="3587" max="3587" width="1.7109375" style="41" customWidth="1"/>
    <col min="3588" max="3588" width="11.5703125" style="41" customWidth="1"/>
    <col min="3589" max="3589" width="1.7109375" style="41" customWidth="1"/>
    <col min="3590" max="3590" width="13.7109375" style="41" customWidth="1"/>
    <col min="3591" max="3591" width="1.7109375" style="41" customWidth="1"/>
    <col min="3592" max="3592" width="13.7109375" style="41" customWidth="1"/>
    <col min="3593" max="3593" width="1.7109375" style="41" customWidth="1"/>
    <col min="3594" max="3594" width="13.7109375" style="41" customWidth="1"/>
    <col min="3595" max="3595" width="1.7109375" style="41" customWidth="1"/>
    <col min="3596" max="3596" width="13.7109375" style="41" customWidth="1"/>
    <col min="3597" max="3597" width="1.7109375" style="41" customWidth="1"/>
    <col min="3598" max="3598" width="13.7109375" style="41" customWidth="1"/>
    <col min="3599" max="3599" width="1.7109375" style="41" customWidth="1"/>
    <col min="3600" max="3600" width="13.7109375" style="41" customWidth="1"/>
    <col min="3601" max="3601" width="9.140625" style="41"/>
    <col min="3602" max="3602" width="9.42578125" style="41" bestFit="1" customWidth="1"/>
    <col min="3603" max="3617" width="9.140625" style="41"/>
    <col min="3618" max="3618" width="11" style="41" bestFit="1" customWidth="1"/>
    <col min="3619" max="3840" width="9.140625" style="41"/>
    <col min="3841" max="3841" width="36.42578125" style="41" customWidth="1"/>
    <col min="3842" max="3842" width="15.7109375" style="41" customWidth="1"/>
    <col min="3843" max="3843" width="1.7109375" style="41" customWidth="1"/>
    <col min="3844" max="3844" width="11.5703125" style="41" customWidth="1"/>
    <col min="3845" max="3845" width="1.7109375" style="41" customWidth="1"/>
    <col min="3846" max="3846" width="13.7109375" style="41" customWidth="1"/>
    <col min="3847" max="3847" width="1.7109375" style="41" customWidth="1"/>
    <col min="3848" max="3848" width="13.7109375" style="41" customWidth="1"/>
    <col min="3849" max="3849" width="1.7109375" style="41" customWidth="1"/>
    <col min="3850" max="3850" width="13.7109375" style="41" customWidth="1"/>
    <col min="3851" max="3851" width="1.7109375" style="41" customWidth="1"/>
    <col min="3852" max="3852" width="13.7109375" style="41" customWidth="1"/>
    <col min="3853" max="3853" width="1.7109375" style="41" customWidth="1"/>
    <col min="3854" max="3854" width="13.7109375" style="41" customWidth="1"/>
    <col min="3855" max="3855" width="1.7109375" style="41" customWidth="1"/>
    <col min="3856" max="3856" width="13.7109375" style="41" customWidth="1"/>
    <col min="3857" max="3857" width="9.140625" style="41"/>
    <col min="3858" max="3858" width="9.42578125" style="41" bestFit="1" customWidth="1"/>
    <col min="3859" max="3873" width="9.140625" style="41"/>
    <col min="3874" max="3874" width="11" style="41" bestFit="1" customWidth="1"/>
    <col min="3875" max="4096" width="9.140625" style="41"/>
    <col min="4097" max="4097" width="36.42578125" style="41" customWidth="1"/>
    <col min="4098" max="4098" width="15.7109375" style="41" customWidth="1"/>
    <col min="4099" max="4099" width="1.7109375" style="41" customWidth="1"/>
    <col min="4100" max="4100" width="11.5703125" style="41" customWidth="1"/>
    <col min="4101" max="4101" width="1.7109375" style="41" customWidth="1"/>
    <col min="4102" max="4102" width="13.7109375" style="41" customWidth="1"/>
    <col min="4103" max="4103" width="1.7109375" style="41" customWidth="1"/>
    <col min="4104" max="4104" width="13.7109375" style="41" customWidth="1"/>
    <col min="4105" max="4105" width="1.7109375" style="41" customWidth="1"/>
    <col min="4106" max="4106" width="13.7109375" style="41" customWidth="1"/>
    <col min="4107" max="4107" width="1.7109375" style="41" customWidth="1"/>
    <col min="4108" max="4108" width="13.7109375" style="41" customWidth="1"/>
    <col min="4109" max="4109" width="1.7109375" style="41" customWidth="1"/>
    <col min="4110" max="4110" width="13.7109375" style="41" customWidth="1"/>
    <col min="4111" max="4111" width="1.7109375" style="41" customWidth="1"/>
    <col min="4112" max="4112" width="13.7109375" style="41" customWidth="1"/>
    <col min="4113" max="4113" width="9.140625" style="41"/>
    <col min="4114" max="4114" width="9.42578125" style="41" bestFit="1" customWidth="1"/>
    <col min="4115" max="4129" width="9.140625" style="41"/>
    <col min="4130" max="4130" width="11" style="41" bestFit="1" customWidth="1"/>
    <col min="4131" max="4352" width="9.140625" style="41"/>
    <col min="4353" max="4353" width="36.42578125" style="41" customWidth="1"/>
    <col min="4354" max="4354" width="15.7109375" style="41" customWidth="1"/>
    <col min="4355" max="4355" width="1.7109375" style="41" customWidth="1"/>
    <col min="4356" max="4356" width="11.5703125" style="41" customWidth="1"/>
    <col min="4357" max="4357" width="1.7109375" style="41" customWidth="1"/>
    <col min="4358" max="4358" width="13.7109375" style="41" customWidth="1"/>
    <col min="4359" max="4359" width="1.7109375" style="41" customWidth="1"/>
    <col min="4360" max="4360" width="13.7109375" style="41" customWidth="1"/>
    <col min="4361" max="4361" width="1.7109375" style="41" customWidth="1"/>
    <col min="4362" max="4362" width="13.7109375" style="41" customWidth="1"/>
    <col min="4363" max="4363" width="1.7109375" style="41" customWidth="1"/>
    <col min="4364" max="4364" width="13.7109375" style="41" customWidth="1"/>
    <col min="4365" max="4365" width="1.7109375" style="41" customWidth="1"/>
    <col min="4366" max="4366" width="13.7109375" style="41" customWidth="1"/>
    <col min="4367" max="4367" width="1.7109375" style="41" customWidth="1"/>
    <col min="4368" max="4368" width="13.7109375" style="41" customWidth="1"/>
    <col min="4369" max="4369" width="9.140625" style="41"/>
    <col min="4370" max="4370" width="9.42578125" style="41" bestFit="1" customWidth="1"/>
    <col min="4371" max="4385" width="9.140625" style="41"/>
    <col min="4386" max="4386" width="11" style="41" bestFit="1" customWidth="1"/>
    <col min="4387" max="4608" width="9.140625" style="41"/>
    <col min="4609" max="4609" width="36.42578125" style="41" customWidth="1"/>
    <col min="4610" max="4610" width="15.7109375" style="41" customWidth="1"/>
    <col min="4611" max="4611" width="1.7109375" style="41" customWidth="1"/>
    <col min="4612" max="4612" width="11.5703125" style="41" customWidth="1"/>
    <col min="4613" max="4613" width="1.7109375" style="41" customWidth="1"/>
    <col min="4614" max="4614" width="13.7109375" style="41" customWidth="1"/>
    <col min="4615" max="4615" width="1.7109375" style="41" customWidth="1"/>
    <col min="4616" max="4616" width="13.7109375" style="41" customWidth="1"/>
    <col min="4617" max="4617" width="1.7109375" style="41" customWidth="1"/>
    <col min="4618" max="4618" width="13.7109375" style="41" customWidth="1"/>
    <col min="4619" max="4619" width="1.7109375" style="41" customWidth="1"/>
    <col min="4620" max="4620" width="13.7109375" style="41" customWidth="1"/>
    <col min="4621" max="4621" width="1.7109375" style="41" customWidth="1"/>
    <col min="4622" max="4622" width="13.7109375" style="41" customWidth="1"/>
    <col min="4623" max="4623" width="1.7109375" style="41" customWidth="1"/>
    <col min="4624" max="4624" width="13.7109375" style="41" customWidth="1"/>
    <col min="4625" max="4625" width="9.140625" style="41"/>
    <col min="4626" max="4626" width="9.42578125" style="41" bestFit="1" customWidth="1"/>
    <col min="4627" max="4641" width="9.140625" style="41"/>
    <col min="4642" max="4642" width="11" style="41" bestFit="1" customWidth="1"/>
    <col min="4643" max="4864" width="9.140625" style="41"/>
    <col min="4865" max="4865" width="36.42578125" style="41" customWidth="1"/>
    <col min="4866" max="4866" width="15.7109375" style="41" customWidth="1"/>
    <col min="4867" max="4867" width="1.7109375" style="41" customWidth="1"/>
    <col min="4868" max="4868" width="11.5703125" style="41" customWidth="1"/>
    <col min="4869" max="4869" width="1.7109375" style="41" customWidth="1"/>
    <col min="4870" max="4870" width="13.7109375" style="41" customWidth="1"/>
    <col min="4871" max="4871" width="1.7109375" style="41" customWidth="1"/>
    <col min="4872" max="4872" width="13.7109375" style="41" customWidth="1"/>
    <col min="4873" max="4873" width="1.7109375" style="41" customWidth="1"/>
    <col min="4874" max="4874" width="13.7109375" style="41" customWidth="1"/>
    <col min="4875" max="4875" width="1.7109375" style="41" customWidth="1"/>
    <col min="4876" max="4876" width="13.7109375" style="41" customWidth="1"/>
    <col min="4877" max="4877" width="1.7109375" style="41" customWidth="1"/>
    <col min="4878" max="4878" width="13.7109375" style="41" customWidth="1"/>
    <col min="4879" max="4879" width="1.7109375" style="41" customWidth="1"/>
    <col min="4880" max="4880" width="13.7109375" style="41" customWidth="1"/>
    <col min="4881" max="4881" width="9.140625" style="41"/>
    <col min="4882" max="4882" width="9.42578125" style="41" bestFit="1" customWidth="1"/>
    <col min="4883" max="4897" width="9.140625" style="41"/>
    <col min="4898" max="4898" width="11" style="41" bestFit="1" customWidth="1"/>
    <col min="4899" max="5120" width="9.140625" style="41"/>
    <col min="5121" max="5121" width="36.42578125" style="41" customWidth="1"/>
    <col min="5122" max="5122" width="15.7109375" style="41" customWidth="1"/>
    <col min="5123" max="5123" width="1.7109375" style="41" customWidth="1"/>
    <col min="5124" max="5124" width="11.5703125" style="41" customWidth="1"/>
    <col min="5125" max="5125" width="1.7109375" style="41" customWidth="1"/>
    <col min="5126" max="5126" width="13.7109375" style="41" customWidth="1"/>
    <col min="5127" max="5127" width="1.7109375" style="41" customWidth="1"/>
    <col min="5128" max="5128" width="13.7109375" style="41" customWidth="1"/>
    <col min="5129" max="5129" width="1.7109375" style="41" customWidth="1"/>
    <col min="5130" max="5130" width="13.7109375" style="41" customWidth="1"/>
    <col min="5131" max="5131" width="1.7109375" style="41" customWidth="1"/>
    <col min="5132" max="5132" width="13.7109375" style="41" customWidth="1"/>
    <col min="5133" max="5133" width="1.7109375" style="41" customWidth="1"/>
    <col min="5134" max="5134" width="13.7109375" style="41" customWidth="1"/>
    <col min="5135" max="5135" width="1.7109375" style="41" customWidth="1"/>
    <col min="5136" max="5136" width="13.7109375" style="41" customWidth="1"/>
    <col min="5137" max="5137" width="9.140625" style="41"/>
    <col min="5138" max="5138" width="9.42578125" style="41" bestFit="1" customWidth="1"/>
    <col min="5139" max="5153" width="9.140625" style="41"/>
    <col min="5154" max="5154" width="11" style="41" bestFit="1" customWidth="1"/>
    <col min="5155" max="5376" width="9.140625" style="41"/>
    <col min="5377" max="5377" width="36.42578125" style="41" customWidth="1"/>
    <col min="5378" max="5378" width="15.7109375" style="41" customWidth="1"/>
    <col min="5379" max="5379" width="1.7109375" style="41" customWidth="1"/>
    <col min="5380" max="5380" width="11.5703125" style="41" customWidth="1"/>
    <col min="5381" max="5381" width="1.7109375" style="41" customWidth="1"/>
    <col min="5382" max="5382" width="13.7109375" style="41" customWidth="1"/>
    <col min="5383" max="5383" width="1.7109375" style="41" customWidth="1"/>
    <col min="5384" max="5384" width="13.7109375" style="41" customWidth="1"/>
    <col min="5385" max="5385" width="1.7109375" style="41" customWidth="1"/>
    <col min="5386" max="5386" width="13.7109375" style="41" customWidth="1"/>
    <col min="5387" max="5387" width="1.7109375" style="41" customWidth="1"/>
    <col min="5388" max="5388" width="13.7109375" style="41" customWidth="1"/>
    <col min="5389" max="5389" width="1.7109375" style="41" customWidth="1"/>
    <col min="5390" max="5390" width="13.7109375" style="41" customWidth="1"/>
    <col min="5391" max="5391" width="1.7109375" style="41" customWidth="1"/>
    <col min="5392" max="5392" width="13.7109375" style="41" customWidth="1"/>
    <col min="5393" max="5393" width="9.140625" style="41"/>
    <col min="5394" max="5394" width="9.42578125" style="41" bestFit="1" customWidth="1"/>
    <col min="5395" max="5409" width="9.140625" style="41"/>
    <col min="5410" max="5410" width="11" style="41" bestFit="1" customWidth="1"/>
    <col min="5411" max="5632" width="9.140625" style="41"/>
    <col min="5633" max="5633" width="36.42578125" style="41" customWidth="1"/>
    <col min="5634" max="5634" width="15.7109375" style="41" customWidth="1"/>
    <col min="5635" max="5635" width="1.7109375" style="41" customWidth="1"/>
    <col min="5636" max="5636" width="11.5703125" style="41" customWidth="1"/>
    <col min="5637" max="5637" width="1.7109375" style="41" customWidth="1"/>
    <col min="5638" max="5638" width="13.7109375" style="41" customWidth="1"/>
    <col min="5639" max="5639" width="1.7109375" style="41" customWidth="1"/>
    <col min="5640" max="5640" width="13.7109375" style="41" customWidth="1"/>
    <col min="5641" max="5641" width="1.7109375" style="41" customWidth="1"/>
    <col min="5642" max="5642" width="13.7109375" style="41" customWidth="1"/>
    <col min="5643" max="5643" width="1.7109375" style="41" customWidth="1"/>
    <col min="5644" max="5644" width="13.7109375" style="41" customWidth="1"/>
    <col min="5645" max="5645" width="1.7109375" style="41" customWidth="1"/>
    <col min="5646" max="5646" width="13.7109375" style="41" customWidth="1"/>
    <col min="5647" max="5647" width="1.7109375" style="41" customWidth="1"/>
    <col min="5648" max="5648" width="13.7109375" style="41" customWidth="1"/>
    <col min="5649" max="5649" width="9.140625" style="41"/>
    <col min="5650" max="5650" width="9.42578125" style="41" bestFit="1" customWidth="1"/>
    <col min="5651" max="5665" width="9.140625" style="41"/>
    <col min="5666" max="5666" width="11" style="41" bestFit="1" customWidth="1"/>
    <col min="5667" max="5888" width="9.140625" style="41"/>
    <col min="5889" max="5889" width="36.42578125" style="41" customWidth="1"/>
    <col min="5890" max="5890" width="15.7109375" style="41" customWidth="1"/>
    <col min="5891" max="5891" width="1.7109375" style="41" customWidth="1"/>
    <col min="5892" max="5892" width="11.5703125" style="41" customWidth="1"/>
    <col min="5893" max="5893" width="1.7109375" style="41" customWidth="1"/>
    <col min="5894" max="5894" width="13.7109375" style="41" customWidth="1"/>
    <col min="5895" max="5895" width="1.7109375" style="41" customWidth="1"/>
    <col min="5896" max="5896" width="13.7109375" style="41" customWidth="1"/>
    <col min="5897" max="5897" width="1.7109375" style="41" customWidth="1"/>
    <col min="5898" max="5898" width="13.7109375" style="41" customWidth="1"/>
    <col min="5899" max="5899" width="1.7109375" style="41" customWidth="1"/>
    <col min="5900" max="5900" width="13.7109375" style="41" customWidth="1"/>
    <col min="5901" max="5901" width="1.7109375" style="41" customWidth="1"/>
    <col min="5902" max="5902" width="13.7109375" style="41" customWidth="1"/>
    <col min="5903" max="5903" width="1.7109375" style="41" customWidth="1"/>
    <col min="5904" max="5904" width="13.7109375" style="41" customWidth="1"/>
    <col min="5905" max="5905" width="9.140625" style="41"/>
    <col min="5906" max="5906" width="9.42578125" style="41" bestFit="1" customWidth="1"/>
    <col min="5907" max="5921" width="9.140625" style="41"/>
    <col min="5922" max="5922" width="11" style="41" bestFit="1" customWidth="1"/>
    <col min="5923" max="6144" width="9.140625" style="41"/>
    <col min="6145" max="6145" width="36.42578125" style="41" customWidth="1"/>
    <col min="6146" max="6146" width="15.7109375" style="41" customWidth="1"/>
    <col min="6147" max="6147" width="1.7109375" style="41" customWidth="1"/>
    <col min="6148" max="6148" width="11.5703125" style="41" customWidth="1"/>
    <col min="6149" max="6149" width="1.7109375" style="41" customWidth="1"/>
    <col min="6150" max="6150" width="13.7109375" style="41" customWidth="1"/>
    <col min="6151" max="6151" width="1.7109375" style="41" customWidth="1"/>
    <col min="6152" max="6152" width="13.7109375" style="41" customWidth="1"/>
    <col min="6153" max="6153" width="1.7109375" style="41" customWidth="1"/>
    <col min="6154" max="6154" width="13.7109375" style="41" customWidth="1"/>
    <col min="6155" max="6155" width="1.7109375" style="41" customWidth="1"/>
    <col min="6156" max="6156" width="13.7109375" style="41" customWidth="1"/>
    <col min="6157" max="6157" width="1.7109375" style="41" customWidth="1"/>
    <col min="6158" max="6158" width="13.7109375" style="41" customWidth="1"/>
    <col min="6159" max="6159" width="1.7109375" style="41" customWidth="1"/>
    <col min="6160" max="6160" width="13.7109375" style="41" customWidth="1"/>
    <col min="6161" max="6161" width="9.140625" style="41"/>
    <col min="6162" max="6162" width="9.42578125" style="41" bestFit="1" customWidth="1"/>
    <col min="6163" max="6177" width="9.140625" style="41"/>
    <col min="6178" max="6178" width="11" style="41" bestFit="1" customWidth="1"/>
    <col min="6179" max="6400" width="9.140625" style="41"/>
    <col min="6401" max="6401" width="36.42578125" style="41" customWidth="1"/>
    <col min="6402" max="6402" width="15.7109375" style="41" customWidth="1"/>
    <col min="6403" max="6403" width="1.7109375" style="41" customWidth="1"/>
    <col min="6404" max="6404" width="11.5703125" style="41" customWidth="1"/>
    <col min="6405" max="6405" width="1.7109375" style="41" customWidth="1"/>
    <col min="6406" max="6406" width="13.7109375" style="41" customWidth="1"/>
    <col min="6407" max="6407" width="1.7109375" style="41" customWidth="1"/>
    <col min="6408" max="6408" width="13.7109375" style="41" customWidth="1"/>
    <col min="6409" max="6409" width="1.7109375" style="41" customWidth="1"/>
    <col min="6410" max="6410" width="13.7109375" style="41" customWidth="1"/>
    <col min="6411" max="6411" width="1.7109375" style="41" customWidth="1"/>
    <col min="6412" max="6412" width="13.7109375" style="41" customWidth="1"/>
    <col min="6413" max="6413" width="1.7109375" style="41" customWidth="1"/>
    <col min="6414" max="6414" width="13.7109375" style="41" customWidth="1"/>
    <col min="6415" max="6415" width="1.7109375" style="41" customWidth="1"/>
    <col min="6416" max="6416" width="13.7109375" style="41" customWidth="1"/>
    <col min="6417" max="6417" width="9.140625" style="41"/>
    <col min="6418" max="6418" width="9.42578125" style="41" bestFit="1" customWidth="1"/>
    <col min="6419" max="6433" width="9.140625" style="41"/>
    <col min="6434" max="6434" width="11" style="41" bestFit="1" customWidth="1"/>
    <col min="6435" max="6656" width="9.140625" style="41"/>
    <col min="6657" max="6657" width="36.42578125" style="41" customWidth="1"/>
    <col min="6658" max="6658" width="15.7109375" style="41" customWidth="1"/>
    <col min="6659" max="6659" width="1.7109375" style="41" customWidth="1"/>
    <col min="6660" max="6660" width="11.5703125" style="41" customWidth="1"/>
    <col min="6661" max="6661" width="1.7109375" style="41" customWidth="1"/>
    <col min="6662" max="6662" width="13.7109375" style="41" customWidth="1"/>
    <col min="6663" max="6663" width="1.7109375" style="41" customWidth="1"/>
    <col min="6664" max="6664" width="13.7109375" style="41" customWidth="1"/>
    <col min="6665" max="6665" width="1.7109375" style="41" customWidth="1"/>
    <col min="6666" max="6666" width="13.7109375" style="41" customWidth="1"/>
    <col min="6667" max="6667" width="1.7109375" style="41" customWidth="1"/>
    <col min="6668" max="6668" width="13.7109375" style="41" customWidth="1"/>
    <col min="6669" max="6669" width="1.7109375" style="41" customWidth="1"/>
    <col min="6670" max="6670" width="13.7109375" style="41" customWidth="1"/>
    <col min="6671" max="6671" width="1.7109375" style="41" customWidth="1"/>
    <col min="6672" max="6672" width="13.7109375" style="41" customWidth="1"/>
    <col min="6673" max="6673" width="9.140625" style="41"/>
    <col min="6674" max="6674" width="9.42578125" style="41" bestFit="1" customWidth="1"/>
    <col min="6675" max="6689" width="9.140625" style="41"/>
    <col min="6690" max="6690" width="11" style="41" bestFit="1" customWidth="1"/>
    <col min="6691" max="6912" width="9.140625" style="41"/>
    <col min="6913" max="6913" width="36.42578125" style="41" customWidth="1"/>
    <col min="6914" max="6914" width="15.7109375" style="41" customWidth="1"/>
    <col min="6915" max="6915" width="1.7109375" style="41" customWidth="1"/>
    <col min="6916" max="6916" width="11.5703125" style="41" customWidth="1"/>
    <col min="6917" max="6917" width="1.7109375" style="41" customWidth="1"/>
    <col min="6918" max="6918" width="13.7109375" style="41" customWidth="1"/>
    <col min="6919" max="6919" width="1.7109375" style="41" customWidth="1"/>
    <col min="6920" max="6920" width="13.7109375" style="41" customWidth="1"/>
    <col min="6921" max="6921" width="1.7109375" style="41" customWidth="1"/>
    <col min="6922" max="6922" width="13.7109375" style="41" customWidth="1"/>
    <col min="6923" max="6923" width="1.7109375" style="41" customWidth="1"/>
    <col min="6924" max="6924" width="13.7109375" style="41" customWidth="1"/>
    <col min="6925" max="6925" width="1.7109375" style="41" customWidth="1"/>
    <col min="6926" max="6926" width="13.7109375" style="41" customWidth="1"/>
    <col min="6927" max="6927" width="1.7109375" style="41" customWidth="1"/>
    <col min="6928" max="6928" width="13.7109375" style="41" customWidth="1"/>
    <col min="6929" max="6929" width="9.140625" style="41"/>
    <col min="6930" max="6930" width="9.42578125" style="41" bestFit="1" customWidth="1"/>
    <col min="6931" max="6945" width="9.140625" style="41"/>
    <col min="6946" max="6946" width="11" style="41" bestFit="1" customWidth="1"/>
    <col min="6947" max="7168" width="9.140625" style="41"/>
    <col min="7169" max="7169" width="36.42578125" style="41" customWidth="1"/>
    <col min="7170" max="7170" width="15.7109375" style="41" customWidth="1"/>
    <col min="7171" max="7171" width="1.7109375" style="41" customWidth="1"/>
    <col min="7172" max="7172" width="11.5703125" style="41" customWidth="1"/>
    <col min="7173" max="7173" width="1.7109375" style="41" customWidth="1"/>
    <col min="7174" max="7174" width="13.7109375" style="41" customWidth="1"/>
    <col min="7175" max="7175" width="1.7109375" style="41" customWidth="1"/>
    <col min="7176" max="7176" width="13.7109375" style="41" customWidth="1"/>
    <col min="7177" max="7177" width="1.7109375" style="41" customWidth="1"/>
    <col min="7178" max="7178" width="13.7109375" style="41" customWidth="1"/>
    <col min="7179" max="7179" width="1.7109375" style="41" customWidth="1"/>
    <col min="7180" max="7180" width="13.7109375" style="41" customWidth="1"/>
    <col min="7181" max="7181" width="1.7109375" style="41" customWidth="1"/>
    <col min="7182" max="7182" width="13.7109375" style="41" customWidth="1"/>
    <col min="7183" max="7183" width="1.7109375" style="41" customWidth="1"/>
    <col min="7184" max="7184" width="13.7109375" style="41" customWidth="1"/>
    <col min="7185" max="7185" width="9.140625" style="41"/>
    <col min="7186" max="7186" width="9.42578125" style="41" bestFit="1" customWidth="1"/>
    <col min="7187" max="7201" width="9.140625" style="41"/>
    <col min="7202" max="7202" width="11" style="41" bestFit="1" customWidth="1"/>
    <col min="7203" max="7424" width="9.140625" style="41"/>
    <col min="7425" max="7425" width="36.42578125" style="41" customWidth="1"/>
    <col min="7426" max="7426" width="15.7109375" style="41" customWidth="1"/>
    <col min="7427" max="7427" width="1.7109375" style="41" customWidth="1"/>
    <col min="7428" max="7428" width="11.5703125" style="41" customWidth="1"/>
    <col min="7429" max="7429" width="1.7109375" style="41" customWidth="1"/>
    <col min="7430" max="7430" width="13.7109375" style="41" customWidth="1"/>
    <col min="7431" max="7431" width="1.7109375" style="41" customWidth="1"/>
    <col min="7432" max="7432" width="13.7109375" style="41" customWidth="1"/>
    <col min="7433" max="7433" width="1.7109375" style="41" customWidth="1"/>
    <col min="7434" max="7434" width="13.7109375" style="41" customWidth="1"/>
    <col min="7435" max="7435" width="1.7109375" style="41" customWidth="1"/>
    <col min="7436" max="7436" width="13.7109375" style="41" customWidth="1"/>
    <col min="7437" max="7437" width="1.7109375" style="41" customWidth="1"/>
    <col min="7438" max="7438" width="13.7109375" style="41" customWidth="1"/>
    <col min="7439" max="7439" width="1.7109375" style="41" customWidth="1"/>
    <col min="7440" max="7440" width="13.7109375" style="41" customWidth="1"/>
    <col min="7441" max="7441" width="9.140625" style="41"/>
    <col min="7442" max="7442" width="9.42578125" style="41" bestFit="1" customWidth="1"/>
    <col min="7443" max="7457" width="9.140625" style="41"/>
    <col min="7458" max="7458" width="11" style="41" bestFit="1" customWidth="1"/>
    <col min="7459" max="7680" width="9.140625" style="41"/>
    <col min="7681" max="7681" width="36.42578125" style="41" customWidth="1"/>
    <col min="7682" max="7682" width="15.7109375" style="41" customWidth="1"/>
    <col min="7683" max="7683" width="1.7109375" style="41" customWidth="1"/>
    <col min="7684" max="7684" width="11.5703125" style="41" customWidth="1"/>
    <col min="7685" max="7685" width="1.7109375" style="41" customWidth="1"/>
    <col min="7686" max="7686" width="13.7109375" style="41" customWidth="1"/>
    <col min="7687" max="7687" width="1.7109375" style="41" customWidth="1"/>
    <col min="7688" max="7688" width="13.7109375" style="41" customWidth="1"/>
    <col min="7689" max="7689" width="1.7109375" style="41" customWidth="1"/>
    <col min="7690" max="7690" width="13.7109375" style="41" customWidth="1"/>
    <col min="7691" max="7691" width="1.7109375" style="41" customWidth="1"/>
    <col min="7692" max="7692" width="13.7109375" style="41" customWidth="1"/>
    <col min="7693" max="7693" width="1.7109375" style="41" customWidth="1"/>
    <col min="7694" max="7694" width="13.7109375" style="41" customWidth="1"/>
    <col min="7695" max="7695" width="1.7109375" style="41" customWidth="1"/>
    <col min="7696" max="7696" width="13.7109375" style="41" customWidth="1"/>
    <col min="7697" max="7697" width="9.140625" style="41"/>
    <col min="7698" max="7698" width="9.42578125" style="41" bestFit="1" customWidth="1"/>
    <col min="7699" max="7713" width="9.140625" style="41"/>
    <col min="7714" max="7714" width="11" style="41" bestFit="1" customWidth="1"/>
    <col min="7715" max="7936" width="9.140625" style="41"/>
    <col min="7937" max="7937" width="36.42578125" style="41" customWidth="1"/>
    <col min="7938" max="7938" width="15.7109375" style="41" customWidth="1"/>
    <col min="7939" max="7939" width="1.7109375" style="41" customWidth="1"/>
    <col min="7940" max="7940" width="11.5703125" style="41" customWidth="1"/>
    <col min="7941" max="7941" width="1.7109375" style="41" customWidth="1"/>
    <col min="7942" max="7942" width="13.7109375" style="41" customWidth="1"/>
    <col min="7943" max="7943" width="1.7109375" style="41" customWidth="1"/>
    <col min="7944" max="7944" width="13.7109375" style="41" customWidth="1"/>
    <col min="7945" max="7945" width="1.7109375" style="41" customWidth="1"/>
    <col min="7946" max="7946" width="13.7109375" style="41" customWidth="1"/>
    <col min="7947" max="7947" width="1.7109375" style="41" customWidth="1"/>
    <col min="7948" max="7948" width="13.7109375" style="41" customWidth="1"/>
    <col min="7949" max="7949" width="1.7109375" style="41" customWidth="1"/>
    <col min="7950" max="7950" width="13.7109375" style="41" customWidth="1"/>
    <col min="7951" max="7951" width="1.7109375" style="41" customWidth="1"/>
    <col min="7952" max="7952" width="13.7109375" style="41" customWidth="1"/>
    <col min="7953" max="7953" width="9.140625" style="41"/>
    <col min="7954" max="7954" width="9.42578125" style="41" bestFit="1" customWidth="1"/>
    <col min="7955" max="7969" width="9.140625" style="41"/>
    <col min="7970" max="7970" width="11" style="41" bestFit="1" customWidth="1"/>
    <col min="7971" max="8192" width="9.140625" style="41"/>
    <col min="8193" max="8193" width="36.42578125" style="41" customWidth="1"/>
    <col min="8194" max="8194" width="15.7109375" style="41" customWidth="1"/>
    <col min="8195" max="8195" width="1.7109375" style="41" customWidth="1"/>
    <col min="8196" max="8196" width="11.5703125" style="41" customWidth="1"/>
    <col min="8197" max="8197" width="1.7109375" style="41" customWidth="1"/>
    <col min="8198" max="8198" width="13.7109375" style="41" customWidth="1"/>
    <col min="8199" max="8199" width="1.7109375" style="41" customWidth="1"/>
    <col min="8200" max="8200" width="13.7109375" style="41" customWidth="1"/>
    <col min="8201" max="8201" width="1.7109375" style="41" customWidth="1"/>
    <col min="8202" max="8202" width="13.7109375" style="41" customWidth="1"/>
    <col min="8203" max="8203" width="1.7109375" style="41" customWidth="1"/>
    <col min="8204" max="8204" width="13.7109375" style="41" customWidth="1"/>
    <col min="8205" max="8205" width="1.7109375" style="41" customWidth="1"/>
    <col min="8206" max="8206" width="13.7109375" style="41" customWidth="1"/>
    <col min="8207" max="8207" width="1.7109375" style="41" customWidth="1"/>
    <col min="8208" max="8208" width="13.7109375" style="41" customWidth="1"/>
    <col min="8209" max="8209" width="9.140625" style="41"/>
    <col min="8210" max="8210" width="9.42578125" style="41" bestFit="1" customWidth="1"/>
    <col min="8211" max="8225" width="9.140625" style="41"/>
    <col min="8226" max="8226" width="11" style="41" bestFit="1" customWidth="1"/>
    <col min="8227" max="8448" width="9.140625" style="41"/>
    <col min="8449" max="8449" width="36.42578125" style="41" customWidth="1"/>
    <col min="8450" max="8450" width="15.7109375" style="41" customWidth="1"/>
    <col min="8451" max="8451" width="1.7109375" style="41" customWidth="1"/>
    <col min="8452" max="8452" width="11.5703125" style="41" customWidth="1"/>
    <col min="8453" max="8453" width="1.7109375" style="41" customWidth="1"/>
    <col min="8454" max="8454" width="13.7109375" style="41" customWidth="1"/>
    <col min="8455" max="8455" width="1.7109375" style="41" customWidth="1"/>
    <col min="8456" max="8456" width="13.7109375" style="41" customWidth="1"/>
    <col min="8457" max="8457" width="1.7109375" style="41" customWidth="1"/>
    <col min="8458" max="8458" width="13.7109375" style="41" customWidth="1"/>
    <col min="8459" max="8459" width="1.7109375" style="41" customWidth="1"/>
    <col min="8460" max="8460" width="13.7109375" style="41" customWidth="1"/>
    <col min="8461" max="8461" width="1.7109375" style="41" customWidth="1"/>
    <col min="8462" max="8462" width="13.7109375" style="41" customWidth="1"/>
    <col min="8463" max="8463" width="1.7109375" style="41" customWidth="1"/>
    <col min="8464" max="8464" width="13.7109375" style="41" customWidth="1"/>
    <col min="8465" max="8465" width="9.140625" style="41"/>
    <col min="8466" max="8466" width="9.42578125" style="41" bestFit="1" customWidth="1"/>
    <col min="8467" max="8481" width="9.140625" style="41"/>
    <col min="8482" max="8482" width="11" style="41" bestFit="1" customWidth="1"/>
    <col min="8483" max="8704" width="9.140625" style="41"/>
    <col min="8705" max="8705" width="36.42578125" style="41" customWidth="1"/>
    <col min="8706" max="8706" width="15.7109375" style="41" customWidth="1"/>
    <col min="8707" max="8707" width="1.7109375" style="41" customWidth="1"/>
    <col min="8708" max="8708" width="11.5703125" style="41" customWidth="1"/>
    <col min="8709" max="8709" width="1.7109375" style="41" customWidth="1"/>
    <col min="8710" max="8710" width="13.7109375" style="41" customWidth="1"/>
    <col min="8711" max="8711" width="1.7109375" style="41" customWidth="1"/>
    <col min="8712" max="8712" width="13.7109375" style="41" customWidth="1"/>
    <col min="8713" max="8713" width="1.7109375" style="41" customWidth="1"/>
    <col min="8714" max="8714" width="13.7109375" style="41" customWidth="1"/>
    <col min="8715" max="8715" width="1.7109375" style="41" customWidth="1"/>
    <col min="8716" max="8716" width="13.7109375" style="41" customWidth="1"/>
    <col min="8717" max="8717" width="1.7109375" style="41" customWidth="1"/>
    <col min="8718" max="8718" width="13.7109375" style="41" customWidth="1"/>
    <col min="8719" max="8719" width="1.7109375" style="41" customWidth="1"/>
    <col min="8720" max="8720" width="13.7109375" style="41" customWidth="1"/>
    <col min="8721" max="8721" width="9.140625" style="41"/>
    <col min="8722" max="8722" width="9.42578125" style="41" bestFit="1" customWidth="1"/>
    <col min="8723" max="8737" width="9.140625" style="41"/>
    <col min="8738" max="8738" width="11" style="41" bestFit="1" customWidth="1"/>
    <col min="8739" max="8960" width="9.140625" style="41"/>
    <col min="8961" max="8961" width="36.42578125" style="41" customWidth="1"/>
    <col min="8962" max="8962" width="15.7109375" style="41" customWidth="1"/>
    <col min="8963" max="8963" width="1.7109375" style="41" customWidth="1"/>
    <col min="8964" max="8964" width="11.5703125" style="41" customWidth="1"/>
    <col min="8965" max="8965" width="1.7109375" style="41" customWidth="1"/>
    <col min="8966" max="8966" width="13.7109375" style="41" customWidth="1"/>
    <col min="8967" max="8967" width="1.7109375" style="41" customWidth="1"/>
    <col min="8968" max="8968" width="13.7109375" style="41" customWidth="1"/>
    <col min="8969" max="8969" width="1.7109375" style="41" customWidth="1"/>
    <col min="8970" max="8970" width="13.7109375" style="41" customWidth="1"/>
    <col min="8971" max="8971" width="1.7109375" style="41" customWidth="1"/>
    <col min="8972" max="8972" width="13.7109375" style="41" customWidth="1"/>
    <col min="8973" max="8973" width="1.7109375" style="41" customWidth="1"/>
    <col min="8974" max="8974" width="13.7109375" style="41" customWidth="1"/>
    <col min="8975" max="8975" width="1.7109375" style="41" customWidth="1"/>
    <col min="8976" max="8976" width="13.7109375" style="41" customWidth="1"/>
    <col min="8977" max="8977" width="9.140625" style="41"/>
    <col min="8978" max="8978" width="9.42578125" style="41" bestFit="1" customWidth="1"/>
    <col min="8979" max="8993" width="9.140625" style="41"/>
    <col min="8994" max="8994" width="11" style="41" bestFit="1" customWidth="1"/>
    <col min="8995" max="9216" width="9.140625" style="41"/>
    <col min="9217" max="9217" width="36.42578125" style="41" customWidth="1"/>
    <col min="9218" max="9218" width="15.7109375" style="41" customWidth="1"/>
    <col min="9219" max="9219" width="1.7109375" style="41" customWidth="1"/>
    <col min="9220" max="9220" width="11.5703125" style="41" customWidth="1"/>
    <col min="9221" max="9221" width="1.7109375" style="41" customWidth="1"/>
    <col min="9222" max="9222" width="13.7109375" style="41" customWidth="1"/>
    <col min="9223" max="9223" width="1.7109375" style="41" customWidth="1"/>
    <col min="9224" max="9224" width="13.7109375" style="41" customWidth="1"/>
    <col min="9225" max="9225" width="1.7109375" style="41" customWidth="1"/>
    <col min="9226" max="9226" width="13.7109375" style="41" customWidth="1"/>
    <col min="9227" max="9227" width="1.7109375" style="41" customWidth="1"/>
    <col min="9228" max="9228" width="13.7109375" style="41" customWidth="1"/>
    <col min="9229" max="9229" width="1.7109375" style="41" customWidth="1"/>
    <col min="9230" max="9230" width="13.7109375" style="41" customWidth="1"/>
    <col min="9231" max="9231" width="1.7109375" style="41" customWidth="1"/>
    <col min="9232" max="9232" width="13.7109375" style="41" customWidth="1"/>
    <col min="9233" max="9233" width="9.140625" style="41"/>
    <col min="9234" max="9234" width="9.42578125" style="41" bestFit="1" customWidth="1"/>
    <col min="9235" max="9249" width="9.140625" style="41"/>
    <col min="9250" max="9250" width="11" style="41" bestFit="1" customWidth="1"/>
    <col min="9251" max="9472" width="9.140625" style="41"/>
    <col min="9473" max="9473" width="36.42578125" style="41" customWidth="1"/>
    <col min="9474" max="9474" width="15.7109375" style="41" customWidth="1"/>
    <col min="9475" max="9475" width="1.7109375" style="41" customWidth="1"/>
    <col min="9476" max="9476" width="11.5703125" style="41" customWidth="1"/>
    <col min="9477" max="9477" width="1.7109375" style="41" customWidth="1"/>
    <col min="9478" max="9478" width="13.7109375" style="41" customWidth="1"/>
    <col min="9479" max="9479" width="1.7109375" style="41" customWidth="1"/>
    <col min="9480" max="9480" width="13.7109375" style="41" customWidth="1"/>
    <col min="9481" max="9481" width="1.7109375" style="41" customWidth="1"/>
    <col min="9482" max="9482" width="13.7109375" style="41" customWidth="1"/>
    <col min="9483" max="9483" width="1.7109375" style="41" customWidth="1"/>
    <col min="9484" max="9484" width="13.7109375" style="41" customWidth="1"/>
    <col min="9485" max="9485" width="1.7109375" style="41" customWidth="1"/>
    <col min="9486" max="9486" width="13.7109375" style="41" customWidth="1"/>
    <col min="9487" max="9487" width="1.7109375" style="41" customWidth="1"/>
    <col min="9488" max="9488" width="13.7109375" style="41" customWidth="1"/>
    <col min="9489" max="9489" width="9.140625" style="41"/>
    <col min="9490" max="9490" width="9.42578125" style="41" bestFit="1" customWidth="1"/>
    <col min="9491" max="9505" width="9.140625" style="41"/>
    <col min="9506" max="9506" width="11" style="41" bestFit="1" customWidth="1"/>
    <col min="9507" max="9728" width="9.140625" style="41"/>
    <col min="9729" max="9729" width="36.42578125" style="41" customWidth="1"/>
    <col min="9730" max="9730" width="15.7109375" style="41" customWidth="1"/>
    <col min="9731" max="9731" width="1.7109375" style="41" customWidth="1"/>
    <col min="9732" max="9732" width="11.5703125" style="41" customWidth="1"/>
    <col min="9733" max="9733" width="1.7109375" style="41" customWidth="1"/>
    <col min="9734" max="9734" width="13.7109375" style="41" customWidth="1"/>
    <col min="9735" max="9735" width="1.7109375" style="41" customWidth="1"/>
    <col min="9736" max="9736" width="13.7109375" style="41" customWidth="1"/>
    <col min="9737" max="9737" width="1.7109375" style="41" customWidth="1"/>
    <col min="9738" max="9738" width="13.7109375" style="41" customWidth="1"/>
    <col min="9739" max="9739" width="1.7109375" style="41" customWidth="1"/>
    <col min="9740" max="9740" width="13.7109375" style="41" customWidth="1"/>
    <col min="9741" max="9741" width="1.7109375" style="41" customWidth="1"/>
    <col min="9742" max="9742" width="13.7109375" style="41" customWidth="1"/>
    <col min="9743" max="9743" width="1.7109375" style="41" customWidth="1"/>
    <col min="9744" max="9744" width="13.7109375" style="41" customWidth="1"/>
    <col min="9745" max="9745" width="9.140625" style="41"/>
    <col min="9746" max="9746" width="9.42578125" style="41" bestFit="1" customWidth="1"/>
    <col min="9747" max="9761" width="9.140625" style="41"/>
    <col min="9762" max="9762" width="11" style="41" bestFit="1" customWidth="1"/>
    <col min="9763" max="9984" width="9.140625" style="41"/>
    <col min="9985" max="9985" width="36.42578125" style="41" customWidth="1"/>
    <col min="9986" max="9986" width="15.7109375" style="41" customWidth="1"/>
    <col min="9987" max="9987" width="1.7109375" style="41" customWidth="1"/>
    <col min="9988" max="9988" width="11.5703125" style="41" customWidth="1"/>
    <col min="9989" max="9989" width="1.7109375" style="41" customWidth="1"/>
    <col min="9990" max="9990" width="13.7109375" style="41" customWidth="1"/>
    <col min="9991" max="9991" width="1.7109375" style="41" customWidth="1"/>
    <col min="9992" max="9992" width="13.7109375" style="41" customWidth="1"/>
    <col min="9993" max="9993" width="1.7109375" style="41" customWidth="1"/>
    <col min="9994" max="9994" width="13.7109375" style="41" customWidth="1"/>
    <col min="9995" max="9995" width="1.7109375" style="41" customWidth="1"/>
    <col min="9996" max="9996" width="13.7109375" style="41" customWidth="1"/>
    <col min="9997" max="9997" width="1.7109375" style="41" customWidth="1"/>
    <col min="9998" max="9998" width="13.7109375" style="41" customWidth="1"/>
    <col min="9999" max="9999" width="1.7109375" style="41" customWidth="1"/>
    <col min="10000" max="10000" width="13.7109375" style="41" customWidth="1"/>
    <col min="10001" max="10001" width="9.140625" style="41"/>
    <col min="10002" max="10002" width="9.42578125" style="41" bestFit="1" customWidth="1"/>
    <col min="10003" max="10017" width="9.140625" style="41"/>
    <col min="10018" max="10018" width="11" style="41" bestFit="1" customWidth="1"/>
    <col min="10019" max="10240" width="9.140625" style="41"/>
    <col min="10241" max="10241" width="36.42578125" style="41" customWidth="1"/>
    <col min="10242" max="10242" width="15.7109375" style="41" customWidth="1"/>
    <col min="10243" max="10243" width="1.7109375" style="41" customWidth="1"/>
    <col min="10244" max="10244" width="11.5703125" style="41" customWidth="1"/>
    <col min="10245" max="10245" width="1.7109375" style="41" customWidth="1"/>
    <col min="10246" max="10246" width="13.7109375" style="41" customWidth="1"/>
    <col min="10247" max="10247" width="1.7109375" style="41" customWidth="1"/>
    <col min="10248" max="10248" width="13.7109375" style="41" customWidth="1"/>
    <col min="10249" max="10249" width="1.7109375" style="41" customWidth="1"/>
    <col min="10250" max="10250" width="13.7109375" style="41" customWidth="1"/>
    <col min="10251" max="10251" width="1.7109375" style="41" customWidth="1"/>
    <col min="10252" max="10252" width="13.7109375" style="41" customWidth="1"/>
    <col min="10253" max="10253" width="1.7109375" style="41" customWidth="1"/>
    <col min="10254" max="10254" width="13.7109375" style="41" customWidth="1"/>
    <col min="10255" max="10255" width="1.7109375" style="41" customWidth="1"/>
    <col min="10256" max="10256" width="13.7109375" style="41" customWidth="1"/>
    <col min="10257" max="10257" width="9.140625" style="41"/>
    <col min="10258" max="10258" width="9.42578125" style="41" bestFit="1" customWidth="1"/>
    <col min="10259" max="10273" width="9.140625" style="41"/>
    <col min="10274" max="10274" width="11" style="41" bestFit="1" customWidth="1"/>
    <col min="10275" max="10496" width="9.140625" style="41"/>
    <col min="10497" max="10497" width="36.42578125" style="41" customWidth="1"/>
    <col min="10498" max="10498" width="15.7109375" style="41" customWidth="1"/>
    <col min="10499" max="10499" width="1.7109375" style="41" customWidth="1"/>
    <col min="10500" max="10500" width="11.5703125" style="41" customWidth="1"/>
    <col min="10501" max="10501" width="1.7109375" style="41" customWidth="1"/>
    <col min="10502" max="10502" width="13.7109375" style="41" customWidth="1"/>
    <col min="10503" max="10503" width="1.7109375" style="41" customWidth="1"/>
    <col min="10504" max="10504" width="13.7109375" style="41" customWidth="1"/>
    <col min="10505" max="10505" width="1.7109375" style="41" customWidth="1"/>
    <col min="10506" max="10506" width="13.7109375" style="41" customWidth="1"/>
    <col min="10507" max="10507" width="1.7109375" style="41" customWidth="1"/>
    <col min="10508" max="10508" width="13.7109375" style="41" customWidth="1"/>
    <col min="10509" max="10509" width="1.7109375" style="41" customWidth="1"/>
    <col min="10510" max="10510" width="13.7109375" style="41" customWidth="1"/>
    <col min="10511" max="10511" width="1.7109375" style="41" customWidth="1"/>
    <col min="10512" max="10512" width="13.7109375" style="41" customWidth="1"/>
    <col min="10513" max="10513" width="9.140625" style="41"/>
    <col min="10514" max="10514" width="9.42578125" style="41" bestFit="1" customWidth="1"/>
    <col min="10515" max="10529" width="9.140625" style="41"/>
    <col min="10530" max="10530" width="11" style="41" bestFit="1" customWidth="1"/>
    <col min="10531" max="10752" width="9.140625" style="41"/>
    <col min="10753" max="10753" width="36.42578125" style="41" customWidth="1"/>
    <col min="10754" max="10754" width="15.7109375" style="41" customWidth="1"/>
    <col min="10755" max="10755" width="1.7109375" style="41" customWidth="1"/>
    <col min="10756" max="10756" width="11.5703125" style="41" customWidth="1"/>
    <col min="10757" max="10757" width="1.7109375" style="41" customWidth="1"/>
    <col min="10758" max="10758" width="13.7109375" style="41" customWidth="1"/>
    <col min="10759" max="10759" width="1.7109375" style="41" customWidth="1"/>
    <col min="10760" max="10760" width="13.7109375" style="41" customWidth="1"/>
    <col min="10761" max="10761" width="1.7109375" style="41" customWidth="1"/>
    <col min="10762" max="10762" width="13.7109375" style="41" customWidth="1"/>
    <col min="10763" max="10763" width="1.7109375" style="41" customWidth="1"/>
    <col min="10764" max="10764" width="13.7109375" style="41" customWidth="1"/>
    <col min="10765" max="10765" width="1.7109375" style="41" customWidth="1"/>
    <col min="10766" max="10766" width="13.7109375" style="41" customWidth="1"/>
    <col min="10767" max="10767" width="1.7109375" style="41" customWidth="1"/>
    <col min="10768" max="10768" width="13.7109375" style="41" customWidth="1"/>
    <col min="10769" max="10769" width="9.140625" style="41"/>
    <col min="10770" max="10770" width="9.42578125" style="41" bestFit="1" customWidth="1"/>
    <col min="10771" max="10785" width="9.140625" style="41"/>
    <col min="10786" max="10786" width="11" style="41" bestFit="1" customWidth="1"/>
    <col min="10787" max="11008" width="9.140625" style="41"/>
    <col min="11009" max="11009" width="36.42578125" style="41" customWidth="1"/>
    <col min="11010" max="11010" width="15.7109375" style="41" customWidth="1"/>
    <col min="11011" max="11011" width="1.7109375" style="41" customWidth="1"/>
    <col min="11012" max="11012" width="11.5703125" style="41" customWidth="1"/>
    <col min="11013" max="11013" width="1.7109375" style="41" customWidth="1"/>
    <col min="11014" max="11014" width="13.7109375" style="41" customWidth="1"/>
    <col min="11015" max="11015" width="1.7109375" style="41" customWidth="1"/>
    <col min="11016" max="11016" width="13.7109375" style="41" customWidth="1"/>
    <col min="11017" max="11017" width="1.7109375" style="41" customWidth="1"/>
    <col min="11018" max="11018" width="13.7109375" style="41" customWidth="1"/>
    <col min="11019" max="11019" width="1.7109375" style="41" customWidth="1"/>
    <col min="11020" max="11020" width="13.7109375" style="41" customWidth="1"/>
    <col min="11021" max="11021" width="1.7109375" style="41" customWidth="1"/>
    <col min="11022" max="11022" width="13.7109375" style="41" customWidth="1"/>
    <col min="11023" max="11023" width="1.7109375" style="41" customWidth="1"/>
    <col min="11024" max="11024" width="13.7109375" style="41" customWidth="1"/>
    <col min="11025" max="11025" width="9.140625" style="41"/>
    <col min="11026" max="11026" width="9.42578125" style="41" bestFit="1" customWidth="1"/>
    <col min="11027" max="11041" width="9.140625" style="41"/>
    <col min="11042" max="11042" width="11" style="41" bestFit="1" customWidth="1"/>
    <col min="11043" max="11264" width="9.140625" style="41"/>
    <col min="11265" max="11265" width="36.42578125" style="41" customWidth="1"/>
    <col min="11266" max="11266" width="15.7109375" style="41" customWidth="1"/>
    <col min="11267" max="11267" width="1.7109375" style="41" customWidth="1"/>
    <col min="11268" max="11268" width="11.5703125" style="41" customWidth="1"/>
    <col min="11269" max="11269" width="1.7109375" style="41" customWidth="1"/>
    <col min="11270" max="11270" width="13.7109375" style="41" customWidth="1"/>
    <col min="11271" max="11271" width="1.7109375" style="41" customWidth="1"/>
    <col min="11272" max="11272" width="13.7109375" style="41" customWidth="1"/>
    <col min="11273" max="11273" width="1.7109375" style="41" customWidth="1"/>
    <col min="11274" max="11274" width="13.7109375" style="41" customWidth="1"/>
    <col min="11275" max="11275" width="1.7109375" style="41" customWidth="1"/>
    <col min="11276" max="11276" width="13.7109375" style="41" customWidth="1"/>
    <col min="11277" max="11277" width="1.7109375" style="41" customWidth="1"/>
    <col min="11278" max="11278" width="13.7109375" style="41" customWidth="1"/>
    <col min="11279" max="11279" width="1.7109375" style="41" customWidth="1"/>
    <col min="11280" max="11280" width="13.7109375" style="41" customWidth="1"/>
    <col min="11281" max="11281" width="9.140625" style="41"/>
    <col min="11282" max="11282" width="9.42578125" style="41" bestFit="1" customWidth="1"/>
    <col min="11283" max="11297" width="9.140625" style="41"/>
    <col min="11298" max="11298" width="11" style="41" bestFit="1" customWidth="1"/>
    <col min="11299" max="11520" width="9.140625" style="41"/>
    <col min="11521" max="11521" width="36.42578125" style="41" customWidth="1"/>
    <col min="11522" max="11522" width="15.7109375" style="41" customWidth="1"/>
    <col min="11523" max="11523" width="1.7109375" style="41" customWidth="1"/>
    <col min="11524" max="11524" width="11.5703125" style="41" customWidth="1"/>
    <col min="11525" max="11525" width="1.7109375" style="41" customWidth="1"/>
    <col min="11526" max="11526" width="13.7109375" style="41" customWidth="1"/>
    <col min="11527" max="11527" width="1.7109375" style="41" customWidth="1"/>
    <col min="11528" max="11528" width="13.7109375" style="41" customWidth="1"/>
    <col min="11529" max="11529" width="1.7109375" style="41" customWidth="1"/>
    <col min="11530" max="11530" width="13.7109375" style="41" customWidth="1"/>
    <col min="11531" max="11531" width="1.7109375" style="41" customWidth="1"/>
    <col min="11532" max="11532" width="13.7109375" style="41" customWidth="1"/>
    <col min="11533" max="11533" width="1.7109375" style="41" customWidth="1"/>
    <col min="11534" max="11534" width="13.7109375" style="41" customWidth="1"/>
    <col min="11535" max="11535" width="1.7109375" style="41" customWidth="1"/>
    <col min="11536" max="11536" width="13.7109375" style="41" customWidth="1"/>
    <col min="11537" max="11537" width="9.140625" style="41"/>
    <col min="11538" max="11538" width="9.42578125" style="41" bestFit="1" customWidth="1"/>
    <col min="11539" max="11553" width="9.140625" style="41"/>
    <col min="11554" max="11554" width="11" style="41" bestFit="1" customWidth="1"/>
    <col min="11555" max="11776" width="9.140625" style="41"/>
    <col min="11777" max="11777" width="36.42578125" style="41" customWidth="1"/>
    <col min="11778" max="11778" width="15.7109375" style="41" customWidth="1"/>
    <col min="11779" max="11779" width="1.7109375" style="41" customWidth="1"/>
    <col min="11780" max="11780" width="11.5703125" style="41" customWidth="1"/>
    <col min="11781" max="11781" width="1.7109375" style="41" customWidth="1"/>
    <col min="11782" max="11782" width="13.7109375" style="41" customWidth="1"/>
    <col min="11783" max="11783" width="1.7109375" style="41" customWidth="1"/>
    <col min="11784" max="11784" width="13.7109375" style="41" customWidth="1"/>
    <col min="11785" max="11785" width="1.7109375" style="41" customWidth="1"/>
    <col min="11786" max="11786" width="13.7109375" style="41" customWidth="1"/>
    <col min="11787" max="11787" width="1.7109375" style="41" customWidth="1"/>
    <col min="11788" max="11788" width="13.7109375" style="41" customWidth="1"/>
    <col min="11789" max="11789" width="1.7109375" style="41" customWidth="1"/>
    <col min="11790" max="11790" width="13.7109375" style="41" customWidth="1"/>
    <col min="11791" max="11791" width="1.7109375" style="41" customWidth="1"/>
    <col min="11792" max="11792" width="13.7109375" style="41" customWidth="1"/>
    <col min="11793" max="11793" width="9.140625" style="41"/>
    <col min="11794" max="11794" width="9.42578125" style="41" bestFit="1" customWidth="1"/>
    <col min="11795" max="11809" width="9.140625" style="41"/>
    <col min="11810" max="11810" width="11" style="41" bestFit="1" customWidth="1"/>
    <col min="11811" max="12032" width="9.140625" style="41"/>
    <col min="12033" max="12033" width="36.42578125" style="41" customWidth="1"/>
    <col min="12034" max="12034" width="15.7109375" style="41" customWidth="1"/>
    <col min="12035" max="12035" width="1.7109375" style="41" customWidth="1"/>
    <col min="12036" max="12036" width="11.5703125" style="41" customWidth="1"/>
    <col min="12037" max="12037" width="1.7109375" style="41" customWidth="1"/>
    <col min="12038" max="12038" width="13.7109375" style="41" customWidth="1"/>
    <col min="12039" max="12039" width="1.7109375" style="41" customWidth="1"/>
    <col min="12040" max="12040" width="13.7109375" style="41" customWidth="1"/>
    <col min="12041" max="12041" width="1.7109375" style="41" customWidth="1"/>
    <col min="12042" max="12042" width="13.7109375" style="41" customWidth="1"/>
    <col min="12043" max="12043" width="1.7109375" style="41" customWidth="1"/>
    <col min="12044" max="12044" width="13.7109375" style="41" customWidth="1"/>
    <col min="12045" max="12045" width="1.7109375" style="41" customWidth="1"/>
    <col min="12046" max="12046" width="13.7109375" style="41" customWidth="1"/>
    <col min="12047" max="12047" width="1.7109375" style="41" customWidth="1"/>
    <col min="12048" max="12048" width="13.7109375" style="41" customWidth="1"/>
    <col min="12049" max="12049" width="9.140625" style="41"/>
    <col min="12050" max="12050" width="9.42578125" style="41" bestFit="1" customWidth="1"/>
    <col min="12051" max="12065" width="9.140625" style="41"/>
    <col min="12066" max="12066" width="11" style="41" bestFit="1" customWidth="1"/>
    <col min="12067" max="12288" width="9.140625" style="41"/>
    <col min="12289" max="12289" width="36.42578125" style="41" customWidth="1"/>
    <col min="12290" max="12290" width="15.7109375" style="41" customWidth="1"/>
    <col min="12291" max="12291" width="1.7109375" style="41" customWidth="1"/>
    <col min="12292" max="12292" width="11.5703125" style="41" customWidth="1"/>
    <col min="12293" max="12293" width="1.7109375" style="41" customWidth="1"/>
    <col min="12294" max="12294" width="13.7109375" style="41" customWidth="1"/>
    <col min="12295" max="12295" width="1.7109375" style="41" customWidth="1"/>
    <col min="12296" max="12296" width="13.7109375" style="41" customWidth="1"/>
    <col min="12297" max="12297" width="1.7109375" style="41" customWidth="1"/>
    <col min="12298" max="12298" width="13.7109375" style="41" customWidth="1"/>
    <col min="12299" max="12299" width="1.7109375" style="41" customWidth="1"/>
    <col min="12300" max="12300" width="13.7109375" style="41" customWidth="1"/>
    <col min="12301" max="12301" width="1.7109375" style="41" customWidth="1"/>
    <col min="12302" max="12302" width="13.7109375" style="41" customWidth="1"/>
    <col min="12303" max="12303" width="1.7109375" style="41" customWidth="1"/>
    <col min="12304" max="12304" width="13.7109375" style="41" customWidth="1"/>
    <col min="12305" max="12305" width="9.140625" style="41"/>
    <col min="12306" max="12306" width="9.42578125" style="41" bestFit="1" customWidth="1"/>
    <col min="12307" max="12321" width="9.140625" style="41"/>
    <col min="12322" max="12322" width="11" style="41" bestFit="1" customWidth="1"/>
    <col min="12323" max="12544" width="9.140625" style="41"/>
    <col min="12545" max="12545" width="36.42578125" style="41" customWidth="1"/>
    <col min="12546" max="12546" width="15.7109375" style="41" customWidth="1"/>
    <col min="12547" max="12547" width="1.7109375" style="41" customWidth="1"/>
    <col min="12548" max="12548" width="11.5703125" style="41" customWidth="1"/>
    <col min="12549" max="12549" width="1.7109375" style="41" customWidth="1"/>
    <col min="12550" max="12550" width="13.7109375" style="41" customWidth="1"/>
    <col min="12551" max="12551" width="1.7109375" style="41" customWidth="1"/>
    <col min="12552" max="12552" width="13.7109375" style="41" customWidth="1"/>
    <col min="12553" max="12553" width="1.7109375" style="41" customWidth="1"/>
    <col min="12554" max="12554" width="13.7109375" style="41" customWidth="1"/>
    <col min="12555" max="12555" width="1.7109375" style="41" customWidth="1"/>
    <col min="12556" max="12556" width="13.7109375" style="41" customWidth="1"/>
    <col min="12557" max="12557" width="1.7109375" style="41" customWidth="1"/>
    <col min="12558" max="12558" width="13.7109375" style="41" customWidth="1"/>
    <col min="12559" max="12559" width="1.7109375" style="41" customWidth="1"/>
    <col min="12560" max="12560" width="13.7109375" style="41" customWidth="1"/>
    <col min="12561" max="12561" width="9.140625" style="41"/>
    <col min="12562" max="12562" width="9.42578125" style="41" bestFit="1" customWidth="1"/>
    <col min="12563" max="12577" width="9.140625" style="41"/>
    <col min="12578" max="12578" width="11" style="41" bestFit="1" customWidth="1"/>
    <col min="12579" max="12800" width="9.140625" style="41"/>
    <col min="12801" max="12801" width="36.42578125" style="41" customWidth="1"/>
    <col min="12802" max="12802" width="15.7109375" style="41" customWidth="1"/>
    <col min="12803" max="12803" width="1.7109375" style="41" customWidth="1"/>
    <col min="12804" max="12804" width="11.5703125" style="41" customWidth="1"/>
    <col min="12805" max="12805" width="1.7109375" style="41" customWidth="1"/>
    <col min="12806" max="12806" width="13.7109375" style="41" customWidth="1"/>
    <col min="12807" max="12807" width="1.7109375" style="41" customWidth="1"/>
    <col min="12808" max="12808" width="13.7109375" style="41" customWidth="1"/>
    <col min="12809" max="12809" width="1.7109375" style="41" customWidth="1"/>
    <col min="12810" max="12810" width="13.7109375" style="41" customWidth="1"/>
    <col min="12811" max="12811" width="1.7109375" style="41" customWidth="1"/>
    <col min="12812" max="12812" width="13.7109375" style="41" customWidth="1"/>
    <col min="12813" max="12813" width="1.7109375" style="41" customWidth="1"/>
    <col min="12814" max="12814" width="13.7109375" style="41" customWidth="1"/>
    <col min="12815" max="12815" width="1.7109375" style="41" customWidth="1"/>
    <col min="12816" max="12816" width="13.7109375" style="41" customWidth="1"/>
    <col min="12817" max="12817" width="9.140625" style="41"/>
    <col min="12818" max="12818" width="9.42578125" style="41" bestFit="1" customWidth="1"/>
    <col min="12819" max="12833" width="9.140625" style="41"/>
    <col min="12834" max="12834" width="11" style="41" bestFit="1" customWidth="1"/>
    <col min="12835" max="13056" width="9.140625" style="41"/>
    <col min="13057" max="13057" width="36.42578125" style="41" customWidth="1"/>
    <col min="13058" max="13058" width="15.7109375" style="41" customWidth="1"/>
    <col min="13059" max="13059" width="1.7109375" style="41" customWidth="1"/>
    <col min="13060" max="13060" width="11.5703125" style="41" customWidth="1"/>
    <col min="13061" max="13061" width="1.7109375" style="41" customWidth="1"/>
    <col min="13062" max="13062" width="13.7109375" style="41" customWidth="1"/>
    <col min="13063" max="13063" width="1.7109375" style="41" customWidth="1"/>
    <col min="13064" max="13064" width="13.7109375" style="41" customWidth="1"/>
    <col min="13065" max="13065" width="1.7109375" style="41" customWidth="1"/>
    <col min="13066" max="13066" width="13.7109375" style="41" customWidth="1"/>
    <col min="13067" max="13067" width="1.7109375" style="41" customWidth="1"/>
    <col min="13068" max="13068" width="13.7109375" style="41" customWidth="1"/>
    <col min="13069" max="13069" width="1.7109375" style="41" customWidth="1"/>
    <col min="13070" max="13070" width="13.7109375" style="41" customWidth="1"/>
    <col min="13071" max="13071" width="1.7109375" style="41" customWidth="1"/>
    <col min="13072" max="13072" width="13.7109375" style="41" customWidth="1"/>
    <col min="13073" max="13073" width="9.140625" style="41"/>
    <col min="13074" max="13074" width="9.42578125" style="41" bestFit="1" customWidth="1"/>
    <col min="13075" max="13089" width="9.140625" style="41"/>
    <col min="13090" max="13090" width="11" style="41" bestFit="1" customWidth="1"/>
    <col min="13091" max="13312" width="9.140625" style="41"/>
    <col min="13313" max="13313" width="36.42578125" style="41" customWidth="1"/>
    <col min="13314" max="13314" width="15.7109375" style="41" customWidth="1"/>
    <col min="13315" max="13315" width="1.7109375" style="41" customWidth="1"/>
    <col min="13316" max="13316" width="11.5703125" style="41" customWidth="1"/>
    <col min="13317" max="13317" width="1.7109375" style="41" customWidth="1"/>
    <col min="13318" max="13318" width="13.7109375" style="41" customWidth="1"/>
    <col min="13319" max="13319" width="1.7109375" style="41" customWidth="1"/>
    <col min="13320" max="13320" width="13.7109375" style="41" customWidth="1"/>
    <col min="13321" max="13321" width="1.7109375" style="41" customWidth="1"/>
    <col min="13322" max="13322" width="13.7109375" style="41" customWidth="1"/>
    <col min="13323" max="13323" width="1.7109375" style="41" customWidth="1"/>
    <col min="13324" max="13324" width="13.7109375" style="41" customWidth="1"/>
    <col min="13325" max="13325" width="1.7109375" style="41" customWidth="1"/>
    <col min="13326" max="13326" width="13.7109375" style="41" customWidth="1"/>
    <col min="13327" max="13327" width="1.7109375" style="41" customWidth="1"/>
    <col min="13328" max="13328" width="13.7109375" style="41" customWidth="1"/>
    <col min="13329" max="13329" width="9.140625" style="41"/>
    <col min="13330" max="13330" width="9.42578125" style="41" bestFit="1" customWidth="1"/>
    <col min="13331" max="13345" width="9.140625" style="41"/>
    <col min="13346" max="13346" width="11" style="41" bestFit="1" customWidth="1"/>
    <col min="13347" max="13568" width="9.140625" style="41"/>
    <col min="13569" max="13569" width="36.42578125" style="41" customWidth="1"/>
    <col min="13570" max="13570" width="15.7109375" style="41" customWidth="1"/>
    <col min="13571" max="13571" width="1.7109375" style="41" customWidth="1"/>
    <col min="13572" max="13572" width="11.5703125" style="41" customWidth="1"/>
    <col min="13573" max="13573" width="1.7109375" style="41" customWidth="1"/>
    <col min="13574" max="13574" width="13.7109375" style="41" customWidth="1"/>
    <col min="13575" max="13575" width="1.7109375" style="41" customWidth="1"/>
    <col min="13576" max="13576" width="13.7109375" style="41" customWidth="1"/>
    <col min="13577" max="13577" width="1.7109375" style="41" customWidth="1"/>
    <col min="13578" max="13578" width="13.7109375" style="41" customWidth="1"/>
    <col min="13579" max="13579" width="1.7109375" style="41" customWidth="1"/>
    <col min="13580" max="13580" width="13.7109375" style="41" customWidth="1"/>
    <col min="13581" max="13581" width="1.7109375" style="41" customWidth="1"/>
    <col min="13582" max="13582" width="13.7109375" style="41" customWidth="1"/>
    <col min="13583" max="13583" width="1.7109375" style="41" customWidth="1"/>
    <col min="13584" max="13584" width="13.7109375" style="41" customWidth="1"/>
    <col min="13585" max="13585" width="9.140625" style="41"/>
    <col min="13586" max="13586" width="9.42578125" style="41" bestFit="1" customWidth="1"/>
    <col min="13587" max="13601" width="9.140625" style="41"/>
    <col min="13602" max="13602" width="11" style="41" bestFit="1" customWidth="1"/>
    <col min="13603" max="13824" width="9.140625" style="41"/>
    <col min="13825" max="13825" width="36.42578125" style="41" customWidth="1"/>
    <col min="13826" max="13826" width="15.7109375" style="41" customWidth="1"/>
    <col min="13827" max="13827" width="1.7109375" style="41" customWidth="1"/>
    <col min="13828" max="13828" width="11.5703125" style="41" customWidth="1"/>
    <col min="13829" max="13829" width="1.7109375" style="41" customWidth="1"/>
    <col min="13830" max="13830" width="13.7109375" style="41" customWidth="1"/>
    <col min="13831" max="13831" width="1.7109375" style="41" customWidth="1"/>
    <col min="13832" max="13832" width="13.7109375" style="41" customWidth="1"/>
    <col min="13833" max="13833" width="1.7109375" style="41" customWidth="1"/>
    <col min="13834" max="13834" width="13.7109375" style="41" customWidth="1"/>
    <col min="13835" max="13835" width="1.7109375" style="41" customWidth="1"/>
    <col min="13836" max="13836" width="13.7109375" style="41" customWidth="1"/>
    <col min="13837" max="13837" width="1.7109375" style="41" customWidth="1"/>
    <col min="13838" max="13838" width="13.7109375" style="41" customWidth="1"/>
    <col min="13839" max="13839" width="1.7109375" style="41" customWidth="1"/>
    <col min="13840" max="13840" width="13.7109375" style="41" customWidth="1"/>
    <col min="13841" max="13841" width="9.140625" style="41"/>
    <col min="13842" max="13842" width="9.42578125" style="41" bestFit="1" customWidth="1"/>
    <col min="13843" max="13857" width="9.140625" style="41"/>
    <col min="13858" max="13858" width="11" style="41" bestFit="1" customWidth="1"/>
    <col min="13859" max="14080" width="9.140625" style="41"/>
    <col min="14081" max="14081" width="36.42578125" style="41" customWidth="1"/>
    <col min="14082" max="14082" width="15.7109375" style="41" customWidth="1"/>
    <col min="14083" max="14083" width="1.7109375" style="41" customWidth="1"/>
    <col min="14084" max="14084" width="11.5703125" style="41" customWidth="1"/>
    <col min="14085" max="14085" width="1.7109375" style="41" customWidth="1"/>
    <col min="14086" max="14086" width="13.7109375" style="41" customWidth="1"/>
    <col min="14087" max="14087" width="1.7109375" style="41" customWidth="1"/>
    <col min="14088" max="14088" width="13.7109375" style="41" customWidth="1"/>
    <col min="14089" max="14089" width="1.7109375" style="41" customWidth="1"/>
    <col min="14090" max="14090" width="13.7109375" style="41" customWidth="1"/>
    <col min="14091" max="14091" width="1.7109375" style="41" customWidth="1"/>
    <col min="14092" max="14092" width="13.7109375" style="41" customWidth="1"/>
    <col min="14093" max="14093" width="1.7109375" style="41" customWidth="1"/>
    <col min="14094" max="14094" width="13.7109375" style="41" customWidth="1"/>
    <col min="14095" max="14095" width="1.7109375" style="41" customWidth="1"/>
    <col min="14096" max="14096" width="13.7109375" style="41" customWidth="1"/>
    <col min="14097" max="14097" width="9.140625" style="41"/>
    <col min="14098" max="14098" width="9.42578125" style="41" bestFit="1" customWidth="1"/>
    <col min="14099" max="14113" width="9.140625" style="41"/>
    <col min="14114" max="14114" width="11" style="41" bestFit="1" customWidth="1"/>
    <col min="14115" max="14336" width="9.140625" style="41"/>
    <col min="14337" max="14337" width="36.42578125" style="41" customWidth="1"/>
    <col min="14338" max="14338" width="15.7109375" style="41" customWidth="1"/>
    <col min="14339" max="14339" width="1.7109375" style="41" customWidth="1"/>
    <col min="14340" max="14340" width="11.5703125" style="41" customWidth="1"/>
    <col min="14341" max="14341" width="1.7109375" style="41" customWidth="1"/>
    <col min="14342" max="14342" width="13.7109375" style="41" customWidth="1"/>
    <col min="14343" max="14343" width="1.7109375" style="41" customWidth="1"/>
    <col min="14344" max="14344" width="13.7109375" style="41" customWidth="1"/>
    <col min="14345" max="14345" width="1.7109375" style="41" customWidth="1"/>
    <col min="14346" max="14346" width="13.7109375" style="41" customWidth="1"/>
    <col min="14347" max="14347" width="1.7109375" style="41" customWidth="1"/>
    <col min="14348" max="14348" width="13.7109375" style="41" customWidth="1"/>
    <col min="14349" max="14349" width="1.7109375" style="41" customWidth="1"/>
    <col min="14350" max="14350" width="13.7109375" style="41" customWidth="1"/>
    <col min="14351" max="14351" width="1.7109375" style="41" customWidth="1"/>
    <col min="14352" max="14352" width="13.7109375" style="41" customWidth="1"/>
    <col min="14353" max="14353" width="9.140625" style="41"/>
    <col min="14354" max="14354" width="9.42578125" style="41" bestFit="1" customWidth="1"/>
    <col min="14355" max="14369" width="9.140625" style="41"/>
    <col min="14370" max="14370" width="11" style="41" bestFit="1" customWidth="1"/>
    <col min="14371" max="14592" width="9.140625" style="41"/>
    <col min="14593" max="14593" width="36.42578125" style="41" customWidth="1"/>
    <col min="14594" max="14594" width="15.7109375" style="41" customWidth="1"/>
    <col min="14595" max="14595" width="1.7109375" style="41" customWidth="1"/>
    <col min="14596" max="14596" width="11.5703125" style="41" customWidth="1"/>
    <col min="14597" max="14597" width="1.7109375" style="41" customWidth="1"/>
    <col min="14598" max="14598" width="13.7109375" style="41" customWidth="1"/>
    <col min="14599" max="14599" width="1.7109375" style="41" customWidth="1"/>
    <col min="14600" max="14600" width="13.7109375" style="41" customWidth="1"/>
    <col min="14601" max="14601" width="1.7109375" style="41" customWidth="1"/>
    <col min="14602" max="14602" width="13.7109375" style="41" customWidth="1"/>
    <col min="14603" max="14603" width="1.7109375" style="41" customWidth="1"/>
    <col min="14604" max="14604" width="13.7109375" style="41" customWidth="1"/>
    <col min="14605" max="14605" width="1.7109375" style="41" customWidth="1"/>
    <col min="14606" max="14606" width="13.7109375" style="41" customWidth="1"/>
    <col min="14607" max="14607" width="1.7109375" style="41" customWidth="1"/>
    <col min="14608" max="14608" width="13.7109375" style="41" customWidth="1"/>
    <col min="14609" max="14609" width="9.140625" style="41"/>
    <col min="14610" max="14610" width="9.42578125" style="41" bestFit="1" customWidth="1"/>
    <col min="14611" max="14625" width="9.140625" style="41"/>
    <col min="14626" max="14626" width="11" style="41" bestFit="1" customWidth="1"/>
    <col min="14627" max="14848" width="9.140625" style="41"/>
    <col min="14849" max="14849" width="36.42578125" style="41" customWidth="1"/>
    <col min="14850" max="14850" width="15.7109375" style="41" customWidth="1"/>
    <col min="14851" max="14851" width="1.7109375" style="41" customWidth="1"/>
    <col min="14852" max="14852" width="11.5703125" style="41" customWidth="1"/>
    <col min="14853" max="14853" width="1.7109375" style="41" customWidth="1"/>
    <col min="14854" max="14854" width="13.7109375" style="41" customWidth="1"/>
    <col min="14855" max="14855" width="1.7109375" style="41" customWidth="1"/>
    <col min="14856" max="14856" width="13.7109375" style="41" customWidth="1"/>
    <col min="14857" max="14857" width="1.7109375" style="41" customWidth="1"/>
    <col min="14858" max="14858" width="13.7109375" style="41" customWidth="1"/>
    <col min="14859" max="14859" width="1.7109375" style="41" customWidth="1"/>
    <col min="14860" max="14860" width="13.7109375" style="41" customWidth="1"/>
    <col min="14861" max="14861" width="1.7109375" style="41" customWidth="1"/>
    <col min="14862" max="14862" width="13.7109375" style="41" customWidth="1"/>
    <col min="14863" max="14863" width="1.7109375" style="41" customWidth="1"/>
    <col min="14864" max="14864" width="13.7109375" style="41" customWidth="1"/>
    <col min="14865" max="14865" width="9.140625" style="41"/>
    <col min="14866" max="14866" width="9.42578125" style="41" bestFit="1" customWidth="1"/>
    <col min="14867" max="14881" width="9.140625" style="41"/>
    <col min="14882" max="14882" width="11" style="41" bestFit="1" customWidth="1"/>
    <col min="14883" max="15104" width="9.140625" style="41"/>
    <col min="15105" max="15105" width="36.42578125" style="41" customWidth="1"/>
    <col min="15106" max="15106" width="15.7109375" style="41" customWidth="1"/>
    <col min="15107" max="15107" width="1.7109375" style="41" customWidth="1"/>
    <col min="15108" max="15108" width="11.5703125" style="41" customWidth="1"/>
    <col min="15109" max="15109" width="1.7109375" style="41" customWidth="1"/>
    <col min="15110" max="15110" width="13.7109375" style="41" customWidth="1"/>
    <col min="15111" max="15111" width="1.7109375" style="41" customWidth="1"/>
    <col min="15112" max="15112" width="13.7109375" style="41" customWidth="1"/>
    <col min="15113" max="15113" width="1.7109375" style="41" customWidth="1"/>
    <col min="15114" max="15114" width="13.7109375" style="41" customWidth="1"/>
    <col min="15115" max="15115" width="1.7109375" style="41" customWidth="1"/>
    <col min="15116" max="15116" width="13.7109375" style="41" customWidth="1"/>
    <col min="15117" max="15117" width="1.7109375" style="41" customWidth="1"/>
    <col min="15118" max="15118" width="13.7109375" style="41" customWidth="1"/>
    <col min="15119" max="15119" width="1.7109375" style="41" customWidth="1"/>
    <col min="15120" max="15120" width="13.7109375" style="41" customWidth="1"/>
    <col min="15121" max="15121" width="9.140625" style="41"/>
    <col min="15122" max="15122" width="9.42578125" style="41" bestFit="1" customWidth="1"/>
    <col min="15123" max="15137" width="9.140625" style="41"/>
    <col min="15138" max="15138" width="11" style="41" bestFit="1" customWidth="1"/>
    <col min="15139" max="15360" width="9.140625" style="41"/>
    <col min="15361" max="15361" width="36.42578125" style="41" customWidth="1"/>
    <col min="15362" max="15362" width="15.7109375" style="41" customWidth="1"/>
    <col min="15363" max="15363" width="1.7109375" style="41" customWidth="1"/>
    <col min="15364" max="15364" width="11.5703125" style="41" customWidth="1"/>
    <col min="15365" max="15365" width="1.7109375" style="41" customWidth="1"/>
    <col min="15366" max="15366" width="13.7109375" style="41" customWidth="1"/>
    <col min="15367" max="15367" width="1.7109375" style="41" customWidth="1"/>
    <col min="15368" max="15368" width="13.7109375" style="41" customWidth="1"/>
    <col min="15369" max="15369" width="1.7109375" style="41" customWidth="1"/>
    <col min="15370" max="15370" width="13.7109375" style="41" customWidth="1"/>
    <col min="15371" max="15371" width="1.7109375" style="41" customWidth="1"/>
    <col min="15372" max="15372" width="13.7109375" style="41" customWidth="1"/>
    <col min="15373" max="15373" width="1.7109375" style="41" customWidth="1"/>
    <col min="15374" max="15374" width="13.7109375" style="41" customWidth="1"/>
    <col min="15375" max="15375" width="1.7109375" style="41" customWidth="1"/>
    <col min="15376" max="15376" width="13.7109375" style="41" customWidth="1"/>
    <col min="15377" max="15377" width="9.140625" style="41"/>
    <col min="15378" max="15378" width="9.42578125" style="41" bestFit="1" customWidth="1"/>
    <col min="15379" max="15393" width="9.140625" style="41"/>
    <col min="15394" max="15394" width="11" style="41" bestFit="1" customWidth="1"/>
    <col min="15395" max="15616" width="9.140625" style="41"/>
    <col min="15617" max="15617" width="36.42578125" style="41" customWidth="1"/>
    <col min="15618" max="15618" width="15.7109375" style="41" customWidth="1"/>
    <col min="15619" max="15619" width="1.7109375" style="41" customWidth="1"/>
    <col min="15620" max="15620" width="11.5703125" style="41" customWidth="1"/>
    <col min="15621" max="15621" width="1.7109375" style="41" customWidth="1"/>
    <col min="15622" max="15622" width="13.7109375" style="41" customWidth="1"/>
    <col min="15623" max="15623" width="1.7109375" style="41" customWidth="1"/>
    <col min="15624" max="15624" width="13.7109375" style="41" customWidth="1"/>
    <col min="15625" max="15625" width="1.7109375" style="41" customWidth="1"/>
    <col min="15626" max="15626" width="13.7109375" style="41" customWidth="1"/>
    <col min="15627" max="15627" width="1.7109375" style="41" customWidth="1"/>
    <col min="15628" max="15628" width="13.7109375" style="41" customWidth="1"/>
    <col min="15629" max="15629" width="1.7109375" style="41" customWidth="1"/>
    <col min="15630" max="15630" width="13.7109375" style="41" customWidth="1"/>
    <col min="15631" max="15631" width="1.7109375" style="41" customWidth="1"/>
    <col min="15632" max="15632" width="13.7109375" style="41" customWidth="1"/>
    <col min="15633" max="15633" width="9.140625" style="41"/>
    <col min="15634" max="15634" width="9.42578125" style="41" bestFit="1" customWidth="1"/>
    <col min="15635" max="15649" width="9.140625" style="41"/>
    <col min="15650" max="15650" width="11" style="41" bestFit="1" customWidth="1"/>
    <col min="15651" max="15872" width="9.140625" style="41"/>
    <col min="15873" max="15873" width="36.42578125" style="41" customWidth="1"/>
    <col min="15874" max="15874" width="15.7109375" style="41" customWidth="1"/>
    <col min="15875" max="15875" width="1.7109375" style="41" customWidth="1"/>
    <col min="15876" max="15876" width="11.5703125" style="41" customWidth="1"/>
    <col min="15877" max="15877" width="1.7109375" style="41" customWidth="1"/>
    <col min="15878" max="15878" width="13.7109375" style="41" customWidth="1"/>
    <col min="15879" max="15879" width="1.7109375" style="41" customWidth="1"/>
    <col min="15880" max="15880" width="13.7109375" style="41" customWidth="1"/>
    <col min="15881" max="15881" width="1.7109375" style="41" customWidth="1"/>
    <col min="15882" max="15882" width="13.7109375" style="41" customWidth="1"/>
    <col min="15883" max="15883" width="1.7109375" style="41" customWidth="1"/>
    <col min="15884" max="15884" width="13.7109375" style="41" customWidth="1"/>
    <col min="15885" max="15885" width="1.7109375" style="41" customWidth="1"/>
    <col min="15886" max="15886" width="13.7109375" style="41" customWidth="1"/>
    <col min="15887" max="15887" width="1.7109375" style="41" customWidth="1"/>
    <col min="15888" max="15888" width="13.7109375" style="41" customWidth="1"/>
    <col min="15889" max="15889" width="9.140625" style="41"/>
    <col min="15890" max="15890" width="9.42578125" style="41" bestFit="1" customWidth="1"/>
    <col min="15891" max="15905" width="9.140625" style="41"/>
    <col min="15906" max="15906" width="11" style="41" bestFit="1" customWidth="1"/>
    <col min="15907" max="16128" width="9.140625" style="41"/>
    <col min="16129" max="16129" width="36.42578125" style="41" customWidth="1"/>
    <col min="16130" max="16130" width="15.7109375" style="41" customWidth="1"/>
    <col min="16131" max="16131" width="1.7109375" style="41" customWidth="1"/>
    <col min="16132" max="16132" width="11.5703125" style="41" customWidth="1"/>
    <col min="16133" max="16133" width="1.7109375" style="41" customWidth="1"/>
    <col min="16134" max="16134" width="13.7109375" style="41" customWidth="1"/>
    <col min="16135" max="16135" width="1.7109375" style="41" customWidth="1"/>
    <col min="16136" max="16136" width="13.7109375" style="41" customWidth="1"/>
    <col min="16137" max="16137" width="1.7109375" style="41" customWidth="1"/>
    <col min="16138" max="16138" width="13.7109375" style="41" customWidth="1"/>
    <col min="16139" max="16139" width="1.7109375" style="41" customWidth="1"/>
    <col min="16140" max="16140" width="13.7109375" style="41" customWidth="1"/>
    <col min="16141" max="16141" width="1.7109375" style="41" customWidth="1"/>
    <col min="16142" max="16142" width="13.7109375" style="41" customWidth="1"/>
    <col min="16143" max="16143" width="1.7109375" style="41" customWidth="1"/>
    <col min="16144" max="16144" width="13.7109375" style="41" customWidth="1"/>
    <col min="16145" max="16145" width="9.140625" style="41"/>
    <col min="16146" max="16146" width="9.42578125" style="41" bestFit="1" customWidth="1"/>
    <col min="16147" max="16161" width="9.140625" style="41"/>
    <col min="16162" max="16162" width="11" style="41" bestFit="1" customWidth="1"/>
    <col min="16163" max="16384" width="9.140625" style="41"/>
  </cols>
  <sheetData>
    <row r="1" spans="1:34" ht="23.25">
      <c r="A1" s="2" t="s">
        <v>23</v>
      </c>
    </row>
    <row r="2" spans="1:34" s="57" customFormat="1" ht="23.25">
      <c r="A2" s="37" t="s">
        <v>57</v>
      </c>
      <c r="B2" s="52"/>
      <c r="C2" s="53"/>
      <c r="D2" s="54"/>
      <c r="E2" s="53"/>
      <c r="F2" s="54"/>
      <c r="G2" s="55"/>
      <c r="H2" s="54"/>
      <c r="I2" s="54"/>
      <c r="J2" s="56"/>
      <c r="K2" s="53"/>
      <c r="L2" s="54"/>
      <c r="M2" s="55"/>
      <c r="N2" s="54"/>
      <c r="O2" s="54"/>
      <c r="P2" s="56"/>
      <c r="Q2" s="53"/>
      <c r="R2" s="53"/>
      <c r="S2" s="53"/>
      <c r="T2" s="53"/>
    </row>
    <row r="3" spans="1:34" s="57" customFormat="1" ht="23.1" customHeight="1">
      <c r="A3" s="58"/>
      <c r="B3" s="59"/>
      <c r="D3" s="42"/>
      <c r="F3" s="42"/>
      <c r="G3" s="43"/>
      <c r="H3" s="42"/>
      <c r="I3" s="42"/>
      <c r="J3" s="45"/>
      <c r="L3" s="42"/>
      <c r="M3" s="43"/>
      <c r="N3" s="42"/>
      <c r="O3" s="42"/>
      <c r="P3" s="45"/>
    </row>
    <row r="4" spans="1:34" s="44" customFormat="1" ht="23.25">
      <c r="A4" s="46"/>
      <c r="B4" s="38"/>
      <c r="D4" s="38"/>
      <c r="F4" s="334" t="s">
        <v>135</v>
      </c>
      <c r="G4" s="335"/>
      <c r="H4" s="335"/>
      <c r="I4" s="335"/>
      <c r="J4" s="335"/>
      <c r="L4" s="334" t="s">
        <v>136</v>
      </c>
      <c r="M4" s="335"/>
      <c r="N4" s="335"/>
      <c r="O4" s="335"/>
      <c r="P4" s="335"/>
    </row>
    <row r="5" spans="1:34" s="61" customFormat="1">
      <c r="A5" s="60" t="s">
        <v>137</v>
      </c>
      <c r="B5" s="60"/>
      <c r="C5" s="60"/>
      <c r="E5" s="60"/>
      <c r="F5" s="60" t="s">
        <v>138</v>
      </c>
      <c r="I5" s="60"/>
      <c r="J5" s="60" t="s">
        <v>34</v>
      </c>
      <c r="K5" s="60"/>
      <c r="L5" s="60" t="s">
        <v>138</v>
      </c>
      <c r="O5" s="60"/>
      <c r="P5" s="60" t="s">
        <v>34</v>
      </c>
    </row>
    <row r="6" spans="1:34" s="61" customFormat="1">
      <c r="A6" s="62" t="s">
        <v>139</v>
      </c>
      <c r="B6" s="62" t="s">
        <v>140</v>
      </c>
      <c r="C6" s="60"/>
      <c r="D6" s="60" t="s">
        <v>141</v>
      </c>
      <c r="E6" s="60"/>
      <c r="F6" s="60" t="s">
        <v>142</v>
      </c>
      <c r="G6" s="60"/>
      <c r="H6" s="60" t="s">
        <v>38</v>
      </c>
      <c r="I6" s="60"/>
      <c r="J6" s="60" t="s">
        <v>39</v>
      </c>
      <c r="K6" s="60"/>
      <c r="L6" s="60" t="s">
        <v>142</v>
      </c>
      <c r="M6" s="60"/>
      <c r="N6" s="60" t="s">
        <v>38</v>
      </c>
      <c r="O6" s="60"/>
      <c r="P6" s="60" t="s">
        <v>39</v>
      </c>
    </row>
    <row r="7" spans="1:34" s="61" customFormat="1">
      <c r="A7" s="62"/>
      <c r="B7" s="62"/>
      <c r="C7" s="60"/>
      <c r="D7" s="52" t="s">
        <v>143</v>
      </c>
      <c r="E7" s="60"/>
      <c r="F7" s="333" t="s">
        <v>4</v>
      </c>
      <c r="G7" s="333"/>
      <c r="H7" s="333"/>
      <c r="I7" s="60"/>
      <c r="J7" s="47" t="s">
        <v>41</v>
      </c>
      <c r="K7" s="60"/>
      <c r="L7" s="333" t="s">
        <v>4</v>
      </c>
      <c r="M7" s="333"/>
      <c r="N7" s="333"/>
      <c r="O7" s="60"/>
      <c r="P7" s="47" t="s">
        <v>41</v>
      </c>
    </row>
    <row r="8" spans="1:34" s="42" customFormat="1">
      <c r="A8" s="70" t="s">
        <v>144</v>
      </c>
      <c r="B8" s="59"/>
      <c r="D8" s="59"/>
      <c r="F8" s="59"/>
      <c r="G8" s="59"/>
      <c r="H8" s="59"/>
      <c r="I8" s="59"/>
      <c r="L8" s="59"/>
      <c r="M8" s="59"/>
      <c r="N8" s="59"/>
      <c r="O8" s="59"/>
    </row>
    <row r="9" spans="1:34" s="42" customFormat="1">
      <c r="A9" s="70" t="s">
        <v>145</v>
      </c>
      <c r="B9" s="59"/>
      <c r="D9" s="59"/>
      <c r="F9" s="59"/>
      <c r="G9" s="59"/>
      <c r="H9" s="59"/>
      <c r="I9" s="59"/>
      <c r="L9" s="59"/>
      <c r="M9" s="59"/>
      <c r="N9" s="59"/>
      <c r="O9" s="59"/>
    </row>
    <row r="10" spans="1:34" s="61" customFormat="1">
      <c r="A10" s="71" t="s">
        <v>146</v>
      </c>
      <c r="B10" s="60"/>
      <c r="D10" s="51"/>
      <c r="F10" s="63"/>
      <c r="H10" s="63"/>
      <c r="I10" s="64"/>
      <c r="J10" s="65"/>
      <c r="L10" s="63"/>
      <c r="N10" s="63"/>
      <c r="O10" s="64"/>
      <c r="P10" s="65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</row>
    <row r="11" spans="1:34" s="61" customFormat="1">
      <c r="A11" s="72" t="s">
        <v>147</v>
      </c>
      <c r="B11" s="60"/>
      <c r="D11" s="51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s="61" customFormat="1">
      <c r="A12" s="73" t="s">
        <v>148</v>
      </c>
      <c r="B12" s="60"/>
      <c r="D12" s="51"/>
      <c r="F12" s="66"/>
      <c r="H12" s="66"/>
      <c r="I12" s="64"/>
      <c r="J12" s="67"/>
      <c r="L12" s="66"/>
      <c r="N12" s="66"/>
      <c r="O12" s="64"/>
      <c r="P12" s="67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61" customFormat="1">
      <c r="A13" s="70" t="s">
        <v>149</v>
      </c>
      <c r="B13" s="60"/>
      <c r="D13" s="51"/>
      <c r="F13" s="30" t="s">
        <v>55</v>
      </c>
      <c r="H13" s="30" t="s">
        <v>55</v>
      </c>
      <c r="I13" s="64"/>
      <c r="J13" s="30" t="s">
        <v>55</v>
      </c>
      <c r="L13" s="68">
        <f>SUM(L10:L12)</f>
        <v>0</v>
      </c>
      <c r="M13" s="68"/>
      <c r="N13" s="68">
        <f>SUM(N10:N12)</f>
        <v>0</v>
      </c>
      <c r="O13" s="69"/>
      <c r="P13" s="68">
        <f>SUM(P10:P12)</f>
        <v>0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61" customFormat="1" ht="22.5" thickBot="1">
      <c r="A14" s="73" t="s">
        <v>150</v>
      </c>
      <c r="B14" s="60"/>
      <c r="D14" s="51"/>
      <c r="F14" s="48" t="e">
        <f>'Investment 5-12'!#REF!</f>
        <v>#REF!</v>
      </c>
      <c r="H14" s="48" t="e">
        <f>'Investment 5-12'!#REF!</f>
        <v>#REF!</v>
      </c>
      <c r="I14" s="64"/>
      <c r="J14" s="49" t="e">
        <f>'Investment 5-12'!#REF!</f>
        <v>#REF!</v>
      </c>
      <c r="L14" s="48" t="e">
        <f>L13+'Investment 5-12'!#REF!</f>
        <v>#REF!</v>
      </c>
      <c r="N14" s="48" t="e">
        <f>N13+'Investment 5-12'!#REF!</f>
        <v>#REF!</v>
      </c>
      <c r="O14" s="64"/>
      <c r="P14" s="49" t="e">
        <f>P13+'Investment 5-12'!#REF!</f>
        <v>#REF!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22.5" thickTop="1"/>
  </sheetData>
  <mergeCells count="4">
    <mergeCell ref="F7:H7"/>
    <mergeCell ref="L7:N7"/>
    <mergeCell ref="F4:J4"/>
    <mergeCell ref="L4:P4"/>
  </mergeCells>
  <pageMargins left="0.8" right="0.8" top="0.48" bottom="0.5" header="0.5" footer="0.5"/>
  <pageSetup paperSize="9" scale="93" firstPageNumber="10" fitToHeight="0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5"/>
  <sheetViews>
    <sheetView view="pageBreakPreview" topLeftCell="A9" zoomScale="85" zoomScaleNormal="100" zoomScaleSheetLayoutView="85" workbookViewId="0">
      <selection activeCell="F19" sqref="F19"/>
    </sheetView>
  </sheetViews>
  <sheetFormatPr defaultColWidth="9.140625" defaultRowHeight="21.75"/>
  <cols>
    <col min="1" max="1" width="59.7109375" style="253" customWidth="1"/>
    <col min="2" max="2" width="8.85546875" style="254" customWidth="1"/>
    <col min="3" max="3" width="1.140625" style="254" customWidth="1"/>
    <col min="4" max="4" width="16.42578125" style="234" customWidth="1"/>
    <col min="5" max="5" width="1.140625" style="251" customWidth="1"/>
    <col min="6" max="6" width="16.42578125" style="234" customWidth="1"/>
    <col min="7" max="16384" width="9.140625" style="252"/>
  </cols>
  <sheetData>
    <row r="1" spans="1:6" s="80" customFormat="1" ht="23.25">
      <c r="A1" s="74" t="s">
        <v>0</v>
      </c>
      <c r="B1" s="79"/>
      <c r="C1" s="79"/>
      <c r="D1" s="77"/>
      <c r="E1" s="78"/>
      <c r="F1" s="77"/>
    </row>
    <row r="2" spans="1:6" s="80" customFormat="1" ht="23.25">
      <c r="A2" s="228" t="s">
        <v>204</v>
      </c>
      <c r="B2" s="79"/>
      <c r="C2" s="79"/>
      <c r="D2" s="77"/>
      <c r="E2" s="78"/>
      <c r="F2" s="77"/>
    </row>
    <row r="3" spans="1:6" s="80" customFormat="1" ht="23.1" customHeight="1">
      <c r="A3" s="228"/>
      <c r="B3" s="79"/>
      <c r="C3" s="79"/>
      <c r="D3" s="77"/>
      <c r="E3" s="78"/>
      <c r="F3" s="77"/>
    </row>
    <row r="4" spans="1:6" s="80" customFormat="1" ht="23.1" customHeight="1">
      <c r="A4" s="228"/>
      <c r="B4" s="79"/>
      <c r="C4" s="79"/>
      <c r="D4" s="332" t="s">
        <v>286</v>
      </c>
      <c r="E4" s="332"/>
      <c r="F4" s="332"/>
    </row>
    <row r="5" spans="1:6" s="80" customFormat="1" ht="23.25">
      <c r="A5" s="228"/>
      <c r="B5" s="79"/>
      <c r="C5" s="79"/>
      <c r="D5" s="332" t="s">
        <v>285</v>
      </c>
      <c r="E5" s="332"/>
      <c r="F5" s="332"/>
    </row>
    <row r="6" spans="1:6" s="80" customFormat="1" ht="23.25">
      <c r="A6" s="228"/>
      <c r="B6" s="79" t="s">
        <v>2</v>
      </c>
      <c r="C6" s="79"/>
      <c r="D6" s="84">
        <v>2569</v>
      </c>
      <c r="E6" s="77"/>
      <c r="F6" s="84">
        <v>2568</v>
      </c>
    </row>
    <row r="7" spans="1:6" s="80" customFormat="1" ht="23.25">
      <c r="A7" s="229"/>
      <c r="B7" s="79"/>
      <c r="C7" s="79"/>
      <c r="D7" s="330" t="s">
        <v>4</v>
      </c>
      <c r="E7" s="330"/>
      <c r="F7" s="330"/>
    </row>
    <row r="8" spans="1:6" s="80" customFormat="1" ht="23.25">
      <c r="A8" s="99" t="s">
        <v>151</v>
      </c>
      <c r="B8" s="79"/>
      <c r="C8" s="79"/>
      <c r="D8" s="77"/>
      <c r="E8" s="77"/>
      <c r="F8" s="77"/>
    </row>
    <row r="9" spans="1:6" s="80" customFormat="1" ht="23.25">
      <c r="A9" s="243" t="s">
        <v>132</v>
      </c>
      <c r="B9" s="79"/>
      <c r="C9" s="79"/>
      <c r="D9" s="82">
        <v>309496</v>
      </c>
      <c r="E9" s="103"/>
      <c r="F9" s="82">
        <v>297127</v>
      </c>
    </row>
    <row r="10" spans="1:6" s="80" customFormat="1" ht="23.25">
      <c r="A10" s="83" t="s">
        <v>269</v>
      </c>
      <c r="B10" s="79"/>
      <c r="C10" s="79"/>
      <c r="D10" s="82"/>
      <c r="E10" s="103"/>
      <c r="F10" s="82"/>
    </row>
    <row r="11" spans="1:6" s="80" customFormat="1" ht="23.25">
      <c r="A11" s="239" t="s">
        <v>133</v>
      </c>
      <c r="B11" s="79">
        <v>4</v>
      </c>
      <c r="C11" s="79"/>
      <c r="D11" s="82">
        <v>52048</v>
      </c>
      <c r="E11" s="103"/>
      <c r="F11" s="82">
        <v>47057</v>
      </c>
    </row>
    <row r="12" spans="1:6" s="80" customFormat="1" ht="23.25">
      <c r="A12" s="83" t="s">
        <v>278</v>
      </c>
      <c r="B12" s="79"/>
      <c r="C12" s="79"/>
      <c r="D12" s="82"/>
      <c r="E12" s="103"/>
      <c r="F12" s="82"/>
    </row>
    <row r="13" spans="1:6" s="80" customFormat="1" ht="23.25">
      <c r="A13" s="239" t="s">
        <v>229</v>
      </c>
      <c r="B13" s="79">
        <v>5</v>
      </c>
      <c r="C13" s="79"/>
      <c r="D13" s="82">
        <v>-419</v>
      </c>
      <c r="E13" s="103"/>
      <c r="F13" s="92">
        <v>1525</v>
      </c>
    </row>
    <row r="14" spans="1:6" s="80" customFormat="1" ht="23.25">
      <c r="A14" s="243" t="s">
        <v>228</v>
      </c>
      <c r="B14" s="79">
        <v>5</v>
      </c>
      <c r="C14" s="79"/>
      <c r="D14" s="82">
        <v>2267</v>
      </c>
      <c r="E14" s="103"/>
      <c r="F14" s="92">
        <v>2866</v>
      </c>
    </row>
    <row r="15" spans="1:6" s="228" customFormat="1" ht="23.25">
      <c r="A15" s="94" t="s">
        <v>152</v>
      </c>
      <c r="B15" s="244"/>
      <c r="C15" s="244"/>
      <c r="D15" s="255">
        <f>SUM(D9:D14)</f>
        <v>363392</v>
      </c>
      <c r="E15" s="97"/>
      <c r="F15" s="255">
        <f>SUM(F9:F14)</f>
        <v>348575</v>
      </c>
    </row>
    <row r="16" spans="1:6" s="228" customFormat="1" ht="23.25">
      <c r="A16" s="245" t="s">
        <v>153</v>
      </c>
      <c r="B16" s="79">
        <v>10</v>
      </c>
      <c r="C16" s="79"/>
      <c r="D16" s="155">
        <v>-192935</v>
      </c>
      <c r="E16" s="97"/>
      <c r="F16" s="155">
        <v>-210658</v>
      </c>
    </row>
    <row r="17" spans="1:6" s="228" customFormat="1" ht="23.25" hidden="1">
      <c r="A17" s="245" t="s">
        <v>154</v>
      </c>
      <c r="B17" s="79">
        <v>9</v>
      </c>
      <c r="C17" s="79"/>
      <c r="D17" s="246">
        <v>0</v>
      </c>
      <c r="E17" s="97"/>
      <c r="F17" s="196" t="s">
        <v>55</v>
      </c>
    </row>
    <row r="18" spans="1:6" s="228" customFormat="1" ht="23.25">
      <c r="A18" s="271" t="s">
        <v>271</v>
      </c>
      <c r="B18" s="244"/>
      <c r="C18" s="244"/>
      <c r="D18" s="255">
        <f>SUM(D15:D17)</f>
        <v>170457</v>
      </c>
      <c r="E18" s="97"/>
      <c r="F18" s="255">
        <f>SUM(F15:F17)</f>
        <v>137917</v>
      </c>
    </row>
    <row r="19" spans="1:6" s="228" customFormat="1" ht="23.25">
      <c r="A19" s="83" t="s">
        <v>236</v>
      </c>
      <c r="B19" s="79"/>
      <c r="C19" s="79"/>
      <c r="D19" s="326">
        <v>8621413</v>
      </c>
      <c r="E19" s="153"/>
      <c r="F19" s="82">
        <v>8416738</v>
      </c>
    </row>
    <row r="20" spans="1:6" s="228" customFormat="1" ht="24" thickBot="1">
      <c r="A20" s="272" t="s">
        <v>237</v>
      </c>
      <c r="B20" s="244"/>
      <c r="C20" s="244"/>
      <c r="D20" s="123">
        <f>SUM(D18:D19)</f>
        <v>8791870</v>
      </c>
      <c r="E20" s="97"/>
      <c r="F20" s="123">
        <f>SUM(F18:F19)</f>
        <v>8554655</v>
      </c>
    </row>
    <row r="21" spans="1:6" s="80" customFormat="1" ht="24" thickTop="1">
      <c r="A21" s="247"/>
      <c r="B21" s="79"/>
      <c r="C21" s="79"/>
      <c r="E21" s="103"/>
    </row>
    <row r="22" spans="1:6" s="80" customFormat="1" ht="23.25">
      <c r="A22" s="247"/>
      <c r="B22" s="79"/>
      <c r="C22" s="79"/>
      <c r="D22" s="248"/>
      <c r="E22" s="248"/>
      <c r="F22" s="248"/>
    </row>
    <row r="23" spans="1:6" s="80" customFormat="1" ht="23.25">
      <c r="A23" s="247"/>
      <c r="B23" s="79"/>
      <c r="C23" s="79"/>
      <c r="E23" s="103"/>
    </row>
    <row r="24" spans="1:6" s="80" customFormat="1" ht="23.25">
      <c r="A24" s="247"/>
      <c r="B24" s="79"/>
      <c r="C24" s="79"/>
      <c r="E24" s="103"/>
    </row>
    <row r="25" spans="1:6" s="80" customFormat="1" ht="23.25">
      <c r="A25" s="247"/>
      <c r="B25" s="79"/>
      <c r="C25" s="79"/>
      <c r="E25" s="103"/>
    </row>
    <row r="26" spans="1:6" s="80" customFormat="1" ht="23.25">
      <c r="A26" s="247"/>
      <c r="B26" s="79"/>
      <c r="C26" s="79"/>
      <c r="E26" s="103"/>
    </row>
    <row r="27" spans="1:6" s="80" customFormat="1" ht="23.25">
      <c r="A27" s="247"/>
      <c r="B27" s="79"/>
      <c r="C27" s="79"/>
      <c r="E27" s="103"/>
    </row>
    <row r="28" spans="1:6" s="80" customFormat="1" ht="23.25">
      <c r="A28" s="247"/>
      <c r="B28" s="79"/>
      <c r="C28" s="79"/>
      <c r="E28" s="103"/>
    </row>
    <row r="29" spans="1:6" s="80" customFormat="1" ht="23.25">
      <c r="A29" s="247"/>
      <c r="B29" s="79"/>
      <c r="C29" s="79"/>
      <c r="E29" s="103"/>
    </row>
    <row r="30" spans="1:6" s="80" customFormat="1" ht="23.25">
      <c r="A30" s="247"/>
      <c r="B30" s="79"/>
      <c r="C30" s="79"/>
      <c r="E30" s="103"/>
    </row>
    <row r="31" spans="1:6" s="80" customFormat="1" ht="23.25">
      <c r="A31" s="247"/>
      <c r="B31" s="79"/>
      <c r="C31" s="79"/>
      <c r="E31" s="103"/>
    </row>
    <row r="32" spans="1:6" s="80" customFormat="1" ht="23.25">
      <c r="A32" s="247"/>
      <c r="B32" s="79"/>
      <c r="C32" s="79"/>
      <c r="E32" s="103"/>
    </row>
    <row r="33" spans="1:5" s="80" customFormat="1" ht="23.25">
      <c r="A33" s="247"/>
      <c r="B33" s="79"/>
      <c r="C33" s="79"/>
      <c r="E33" s="103"/>
    </row>
    <row r="34" spans="1:5" s="80" customFormat="1" ht="23.25">
      <c r="A34" s="247"/>
      <c r="B34" s="79"/>
      <c r="C34" s="79"/>
      <c r="E34" s="103"/>
    </row>
    <row r="35" spans="1:5" s="80" customFormat="1" ht="23.25">
      <c r="A35" s="247"/>
      <c r="B35" s="79"/>
      <c r="C35" s="79"/>
      <c r="E35" s="103"/>
    </row>
    <row r="36" spans="1:5" s="80" customFormat="1" ht="23.25">
      <c r="A36" s="247"/>
      <c r="B36" s="79"/>
      <c r="C36" s="79"/>
      <c r="E36" s="103"/>
    </row>
    <row r="37" spans="1:5">
      <c r="A37" s="249"/>
      <c r="B37" s="250"/>
      <c r="C37" s="250"/>
    </row>
    <row r="38" spans="1:5">
      <c r="A38" s="249"/>
      <c r="B38" s="250"/>
      <c r="C38" s="250"/>
    </row>
    <row r="39" spans="1:5">
      <c r="A39" s="249"/>
      <c r="B39" s="250"/>
      <c r="C39" s="250"/>
    </row>
    <row r="40" spans="1:5">
      <c r="A40" s="249"/>
      <c r="B40" s="250"/>
      <c r="C40" s="250"/>
    </row>
    <row r="41" spans="1:5">
      <c r="A41" s="249"/>
      <c r="B41" s="250"/>
      <c r="C41" s="250"/>
    </row>
    <row r="42" spans="1:5">
      <c r="A42" s="249"/>
      <c r="B42" s="250"/>
      <c r="C42" s="250"/>
    </row>
    <row r="43" spans="1:5">
      <c r="A43" s="249"/>
      <c r="B43" s="250"/>
      <c r="C43" s="250"/>
    </row>
    <row r="44" spans="1:5">
      <c r="A44" s="249"/>
      <c r="B44" s="250"/>
      <c r="C44" s="250"/>
    </row>
    <row r="45" spans="1:5">
      <c r="A45" s="249"/>
      <c r="B45" s="250"/>
      <c r="C45" s="250"/>
    </row>
    <row r="46" spans="1:5">
      <c r="A46" s="249"/>
      <c r="B46" s="250"/>
      <c r="C46" s="250"/>
    </row>
    <row r="47" spans="1:5">
      <c r="A47" s="249"/>
      <c r="B47" s="250"/>
      <c r="C47" s="250"/>
    </row>
    <row r="48" spans="1:5">
      <c r="A48" s="249"/>
      <c r="B48" s="250"/>
      <c r="C48" s="250"/>
    </row>
    <row r="49" spans="1:3">
      <c r="A49" s="249"/>
      <c r="B49" s="250"/>
      <c r="C49" s="250"/>
    </row>
    <row r="50" spans="1:3">
      <c r="A50" s="249"/>
      <c r="B50" s="250"/>
      <c r="C50" s="250"/>
    </row>
    <row r="51" spans="1:3">
      <c r="A51" s="249"/>
      <c r="B51" s="250"/>
      <c r="C51" s="250"/>
    </row>
    <row r="52" spans="1:3">
      <c r="A52" s="249"/>
      <c r="B52" s="250"/>
      <c r="C52" s="250"/>
    </row>
    <row r="53" spans="1:3">
      <c r="A53" s="249"/>
      <c r="B53" s="250"/>
      <c r="C53" s="250"/>
    </row>
    <row r="54" spans="1:3">
      <c r="A54" s="249"/>
      <c r="B54" s="250"/>
      <c r="C54" s="250"/>
    </row>
    <row r="55" spans="1:3">
      <c r="A55" s="249"/>
      <c r="B55" s="250"/>
      <c r="C55" s="250"/>
    </row>
    <row r="56" spans="1:3">
      <c r="A56" s="249"/>
      <c r="B56" s="250"/>
      <c r="C56" s="250"/>
    </row>
    <row r="57" spans="1:3">
      <c r="A57" s="249"/>
      <c r="B57" s="250"/>
      <c r="C57" s="250"/>
    </row>
    <row r="58" spans="1:3">
      <c r="A58" s="249"/>
      <c r="B58" s="250"/>
      <c r="C58" s="250"/>
    </row>
    <row r="59" spans="1:3">
      <c r="A59" s="249"/>
      <c r="B59" s="250"/>
      <c r="C59" s="250"/>
    </row>
    <row r="60" spans="1:3">
      <c r="A60" s="249"/>
      <c r="B60" s="250"/>
      <c r="C60" s="250"/>
    </row>
    <row r="61" spans="1:3">
      <c r="A61" s="249"/>
      <c r="B61" s="250"/>
      <c r="C61" s="250"/>
    </row>
    <row r="62" spans="1:3">
      <c r="A62" s="249"/>
      <c r="B62" s="250"/>
      <c r="C62" s="250"/>
    </row>
    <row r="63" spans="1:3">
      <c r="A63" s="249"/>
      <c r="B63" s="250"/>
      <c r="C63" s="250"/>
    </row>
    <row r="64" spans="1:3">
      <c r="A64" s="249"/>
      <c r="B64" s="250"/>
      <c r="C64" s="250"/>
    </row>
    <row r="65" spans="1:3">
      <c r="A65" s="249"/>
      <c r="B65" s="250"/>
      <c r="C65" s="250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3" type="noConversion"/>
  <pageMargins left="0.8" right="0.8" top="0.48" bottom="0.5" header="0.5" footer="0.5"/>
  <pageSetup paperSize="9" scale="93" firstPageNumber="16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00"/>
  <sheetViews>
    <sheetView view="pageBreakPreview" topLeftCell="A37" zoomScale="85" zoomScaleNormal="100" zoomScaleSheetLayoutView="85" workbookViewId="0">
      <selection activeCell="A55" sqref="A55"/>
    </sheetView>
  </sheetViews>
  <sheetFormatPr defaultColWidth="9.140625" defaultRowHeight="21.75"/>
  <cols>
    <col min="1" max="1" width="63.140625" style="253" customWidth="1"/>
    <col min="2" max="2" width="8.85546875" style="254" customWidth="1"/>
    <col min="3" max="3" width="1.140625" style="254" customWidth="1"/>
    <col min="4" max="4" width="16.42578125" style="234" customWidth="1"/>
    <col min="5" max="5" width="1.140625" style="251" customWidth="1"/>
    <col min="6" max="6" width="16.42578125" style="234" customWidth="1"/>
    <col min="7" max="16384" width="9.140625" style="252"/>
  </cols>
  <sheetData>
    <row r="1" spans="1:7" s="80" customFormat="1" ht="23.25">
      <c r="A1" s="74" t="s">
        <v>0</v>
      </c>
      <c r="B1" s="79"/>
      <c r="C1" s="79"/>
      <c r="D1" s="77"/>
      <c r="E1" s="78"/>
      <c r="F1" s="77"/>
    </row>
    <row r="2" spans="1:7" s="80" customFormat="1" ht="23.25">
      <c r="A2" s="228" t="s">
        <v>155</v>
      </c>
      <c r="B2" s="79"/>
      <c r="C2" s="79"/>
      <c r="D2" s="77"/>
      <c r="E2" s="78"/>
      <c r="F2" s="77"/>
    </row>
    <row r="3" spans="1:7" s="80" customFormat="1" ht="23.1" customHeight="1">
      <c r="A3" s="228"/>
      <c r="B3" s="79"/>
      <c r="C3" s="79"/>
      <c r="D3" s="77"/>
      <c r="E3" s="78"/>
      <c r="F3" s="77"/>
    </row>
    <row r="4" spans="1:7" s="80" customFormat="1" ht="23.1" customHeight="1">
      <c r="A4" s="239"/>
      <c r="B4" s="79"/>
      <c r="C4" s="79"/>
      <c r="D4" s="332" t="s">
        <v>286</v>
      </c>
      <c r="E4" s="332"/>
      <c r="F4" s="332"/>
    </row>
    <row r="5" spans="1:7" s="80" customFormat="1" ht="23.25">
      <c r="A5" s="228"/>
      <c r="B5" s="79"/>
      <c r="C5" s="79"/>
      <c r="D5" s="332" t="s">
        <v>285</v>
      </c>
      <c r="E5" s="332"/>
      <c r="F5" s="332"/>
    </row>
    <row r="6" spans="1:7" s="80" customFormat="1" ht="23.25">
      <c r="A6" s="228"/>
      <c r="B6" s="79" t="s">
        <v>2</v>
      </c>
      <c r="C6" s="79"/>
      <c r="D6" s="84">
        <v>2569</v>
      </c>
      <c r="E6" s="77"/>
      <c r="F6" s="84">
        <v>2568</v>
      </c>
    </row>
    <row r="7" spans="1:7" s="80" customFormat="1" ht="20.45" customHeight="1">
      <c r="A7" s="229"/>
      <c r="B7" s="79"/>
      <c r="C7" s="79"/>
      <c r="D7" s="330" t="s">
        <v>4</v>
      </c>
      <c r="E7" s="330"/>
      <c r="F7" s="330"/>
    </row>
    <row r="8" spans="1:7" s="80" customFormat="1" ht="21" customHeight="1">
      <c r="A8" s="99" t="s">
        <v>156</v>
      </c>
      <c r="B8" s="79"/>
      <c r="C8" s="79"/>
      <c r="D8" s="103"/>
      <c r="E8" s="103"/>
      <c r="F8" s="103"/>
    </row>
    <row r="9" spans="1:7" s="80" customFormat="1" ht="21" customHeight="1">
      <c r="A9" s="83" t="s">
        <v>134</v>
      </c>
      <c r="B9" s="79"/>
      <c r="C9" s="79"/>
      <c r="D9" s="278">
        <f>'Changes 16'!D15</f>
        <v>363392</v>
      </c>
      <c r="E9" s="100"/>
      <c r="F9" s="298">
        <f>'Changes 16'!F15</f>
        <v>348575</v>
      </c>
    </row>
    <row r="10" spans="1:7" s="80" customFormat="1" ht="20.100000000000001" customHeight="1">
      <c r="A10" s="256" t="s">
        <v>157</v>
      </c>
      <c r="B10" s="79"/>
      <c r="C10" s="79"/>
      <c r="D10" s="100"/>
      <c r="E10" s="100"/>
      <c r="F10" s="100"/>
    </row>
    <row r="11" spans="1:7" s="80" customFormat="1" ht="20.100000000000001" customHeight="1">
      <c r="A11" s="256" t="s">
        <v>280</v>
      </c>
      <c r="B11" s="79"/>
      <c r="C11" s="79"/>
      <c r="D11" s="100"/>
      <c r="E11" s="100"/>
      <c r="F11" s="100"/>
    </row>
    <row r="12" spans="1:7" s="80" customFormat="1" ht="20.100000000000001" hidden="1" customHeight="1">
      <c r="A12" s="83" t="s">
        <v>245</v>
      </c>
      <c r="B12" s="79">
        <v>4</v>
      </c>
      <c r="C12" s="79"/>
      <c r="D12" s="100"/>
      <c r="E12" s="100"/>
      <c r="F12" s="279"/>
    </row>
    <row r="13" spans="1:7" s="80" customFormat="1" ht="20.45" hidden="1" customHeight="1">
      <c r="A13" s="243" t="s">
        <v>234</v>
      </c>
      <c r="B13" s="79">
        <v>4</v>
      </c>
      <c r="C13" s="79"/>
      <c r="D13" s="279"/>
      <c r="E13" s="100"/>
      <c r="F13" s="280"/>
      <c r="G13" s="257"/>
    </row>
    <row r="14" spans="1:7" s="80" customFormat="1" ht="20.45" customHeight="1">
      <c r="A14" s="243" t="s">
        <v>158</v>
      </c>
      <c r="B14" s="79">
        <v>4</v>
      </c>
      <c r="C14" s="79"/>
      <c r="D14" s="279">
        <v>-10854</v>
      </c>
      <c r="E14" s="100"/>
      <c r="F14" s="280">
        <v>-8241</v>
      </c>
      <c r="G14" s="257"/>
    </row>
    <row r="15" spans="1:7" s="80" customFormat="1" ht="20.45" customHeight="1">
      <c r="A15" s="243" t="s">
        <v>279</v>
      </c>
      <c r="B15" s="79">
        <v>4</v>
      </c>
      <c r="C15" s="79"/>
      <c r="D15" s="279">
        <v>155</v>
      </c>
      <c r="E15" s="100"/>
      <c r="F15" s="280">
        <v>111</v>
      </c>
      <c r="G15" s="257"/>
    </row>
    <row r="16" spans="1:7" s="80" customFormat="1" ht="20.45" customHeight="1">
      <c r="A16" s="243" t="s">
        <v>247</v>
      </c>
      <c r="B16" s="79">
        <v>4</v>
      </c>
      <c r="C16" s="79"/>
      <c r="D16" s="279">
        <v>1282</v>
      </c>
      <c r="E16" s="100"/>
      <c r="F16" s="196">
        <v>919</v>
      </c>
      <c r="G16" s="257"/>
    </row>
    <row r="17" spans="1:7" s="80" customFormat="1" ht="20.45" customHeight="1">
      <c r="A17" s="243" t="s">
        <v>242</v>
      </c>
      <c r="B17" s="79">
        <v>5</v>
      </c>
      <c r="C17" s="79"/>
      <c r="D17" s="279">
        <v>-635000</v>
      </c>
      <c r="E17" s="100"/>
      <c r="F17" s="280">
        <v>-359000</v>
      </c>
      <c r="G17" s="257"/>
    </row>
    <row r="18" spans="1:7" s="80" customFormat="1" ht="20.45" customHeight="1">
      <c r="A18" s="243" t="s">
        <v>243</v>
      </c>
      <c r="B18" s="79">
        <v>5</v>
      </c>
      <c r="C18" s="79"/>
      <c r="D18" s="279">
        <v>879687</v>
      </c>
      <c r="E18" s="100"/>
      <c r="F18" s="279">
        <v>380789</v>
      </c>
      <c r="G18" s="257"/>
    </row>
    <row r="19" spans="1:7" s="80" customFormat="1" ht="20.45" customHeight="1">
      <c r="A19" s="243" t="s">
        <v>266</v>
      </c>
      <c r="B19" s="79">
        <v>7</v>
      </c>
      <c r="C19" s="79"/>
      <c r="D19" s="279">
        <v>-4309</v>
      </c>
      <c r="E19" s="100"/>
      <c r="F19" s="280">
        <v>596</v>
      </c>
      <c r="G19" s="257"/>
    </row>
    <row r="20" spans="1:7" s="80" customFormat="1" ht="20.45" customHeight="1">
      <c r="A20" s="243" t="s">
        <v>267</v>
      </c>
      <c r="B20" s="79"/>
      <c r="C20" s="79"/>
      <c r="D20" s="279">
        <v>-4714</v>
      </c>
      <c r="E20" s="100"/>
      <c r="F20" s="280">
        <v>3735</v>
      </c>
      <c r="G20" s="257"/>
    </row>
    <row r="21" spans="1:7" s="80" customFormat="1" ht="20.45" customHeight="1">
      <c r="A21" s="267" t="s">
        <v>291</v>
      </c>
      <c r="B21" s="79"/>
      <c r="C21" s="79"/>
      <c r="D21" s="279">
        <v>16356</v>
      </c>
      <c r="E21" s="100"/>
      <c r="F21" s="280">
        <v>-3107</v>
      </c>
    </row>
    <row r="22" spans="1:7" s="80" customFormat="1" ht="20.45" customHeight="1">
      <c r="A22" s="268" t="s">
        <v>202</v>
      </c>
      <c r="B22" s="79"/>
      <c r="C22" s="79"/>
      <c r="D22" s="279">
        <v>-29464</v>
      </c>
      <c r="E22" s="100"/>
      <c r="F22" s="280">
        <v>-8704</v>
      </c>
    </row>
    <row r="23" spans="1:7" s="80" customFormat="1" ht="20.45" customHeight="1">
      <c r="A23" s="268" t="s">
        <v>238</v>
      </c>
      <c r="B23" s="79"/>
      <c r="C23" s="79"/>
      <c r="D23" s="279">
        <v>-1718</v>
      </c>
      <c r="E23" s="100"/>
      <c r="F23" s="280">
        <v>-1641</v>
      </c>
    </row>
    <row r="24" spans="1:7" s="80" customFormat="1" ht="21" customHeight="1">
      <c r="A24" s="243" t="s">
        <v>292</v>
      </c>
      <c r="B24" s="79"/>
      <c r="C24" s="79"/>
      <c r="D24" s="279">
        <v>-5173</v>
      </c>
      <c r="E24" s="100"/>
      <c r="F24" s="280">
        <v>-22900</v>
      </c>
    </row>
    <row r="25" spans="1:7" s="80" customFormat="1" ht="21" customHeight="1">
      <c r="A25" s="243" t="s">
        <v>293</v>
      </c>
      <c r="B25" s="79"/>
      <c r="C25" s="79"/>
      <c r="D25" s="279">
        <v>-1305</v>
      </c>
      <c r="E25" s="100"/>
      <c r="F25" s="280">
        <v>1577</v>
      </c>
    </row>
    <row r="26" spans="1:7" s="80" customFormat="1" ht="21" customHeight="1">
      <c r="A26" s="243" t="s">
        <v>299</v>
      </c>
      <c r="B26" s="79"/>
      <c r="C26" s="79"/>
      <c r="D26" s="279">
        <v>-908</v>
      </c>
      <c r="E26" s="100"/>
      <c r="F26" s="280">
        <v>1872</v>
      </c>
    </row>
    <row r="27" spans="1:7" s="80" customFormat="1" ht="21" customHeight="1">
      <c r="A27" s="243" t="s">
        <v>268</v>
      </c>
      <c r="B27" s="79"/>
      <c r="C27" s="79"/>
      <c r="D27" s="279">
        <v>-232</v>
      </c>
      <c r="E27" s="100"/>
      <c r="F27" s="280">
        <v>-15</v>
      </c>
    </row>
    <row r="28" spans="1:7" s="80" customFormat="1" ht="21" customHeight="1">
      <c r="A28" s="243" t="s">
        <v>159</v>
      </c>
      <c r="B28" s="79"/>
      <c r="C28" s="79"/>
      <c r="D28" s="279">
        <v>-195</v>
      </c>
      <c r="E28" s="100"/>
      <c r="F28" s="280">
        <v>-362</v>
      </c>
    </row>
    <row r="29" spans="1:7" s="80" customFormat="1" ht="21" customHeight="1">
      <c r="A29" s="243" t="s">
        <v>160</v>
      </c>
      <c r="B29" s="79"/>
      <c r="C29" s="79"/>
      <c r="D29" s="279">
        <v>194</v>
      </c>
      <c r="E29" s="100"/>
      <c r="F29" s="280">
        <v>369</v>
      </c>
    </row>
    <row r="30" spans="1:7" s="80" customFormat="1" ht="21" customHeight="1">
      <c r="A30" s="243" t="s">
        <v>130</v>
      </c>
      <c r="B30" s="79"/>
      <c r="C30" s="79"/>
      <c r="D30" s="279">
        <v>94836</v>
      </c>
      <c r="E30" s="100"/>
      <c r="F30" s="280">
        <v>107165</v>
      </c>
    </row>
    <row r="31" spans="1:7" s="80" customFormat="1" ht="21" customHeight="1">
      <c r="A31" s="243" t="s">
        <v>161</v>
      </c>
      <c r="B31" s="79"/>
      <c r="C31" s="79"/>
      <c r="D31" s="279">
        <v>-24204</v>
      </c>
      <c r="E31" s="100"/>
      <c r="F31" s="280">
        <v>-24345</v>
      </c>
    </row>
    <row r="32" spans="1:7" s="80" customFormat="1" ht="21" customHeight="1">
      <c r="A32" s="243" t="s">
        <v>269</v>
      </c>
      <c r="B32" s="79"/>
      <c r="C32" s="79"/>
      <c r="D32" s="279"/>
      <c r="E32" s="100"/>
      <c r="F32" s="280"/>
    </row>
    <row r="33" spans="1:7" s="80" customFormat="1" ht="21" customHeight="1">
      <c r="A33" s="243" t="s">
        <v>133</v>
      </c>
      <c r="B33" s="79">
        <v>4</v>
      </c>
      <c r="C33" s="79"/>
      <c r="D33" s="279">
        <v>-52048</v>
      </c>
      <c r="E33" s="100"/>
      <c r="F33" s="196">
        <v>-47057</v>
      </c>
    </row>
    <row r="34" spans="1:7" s="80" customFormat="1" ht="21" customHeight="1">
      <c r="A34" s="243" t="s">
        <v>246</v>
      </c>
      <c r="B34" s="79"/>
      <c r="C34" s="79"/>
      <c r="D34" s="279"/>
      <c r="E34" s="100"/>
      <c r="F34" s="280"/>
    </row>
    <row r="35" spans="1:7" s="80" customFormat="1" ht="20.45" customHeight="1">
      <c r="A35" s="267" t="s">
        <v>231</v>
      </c>
      <c r="B35" s="79">
        <v>5</v>
      </c>
      <c r="C35" s="79"/>
      <c r="D35" s="279">
        <v>419</v>
      </c>
      <c r="E35" s="100"/>
      <c r="F35" s="196">
        <v>-1525</v>
      </c>
      <c r="G35" s="270"/>
    </row>
    <row r="36" spans="1:7" s="80" customFormat="1" ht="20.45" customHeight="1">
      <c r="A36" s="267" t="s">
        <v>228</v>
      </c>
      <c r="B36" s="79">
        <v>5</v>
      </c>
      <c r="C36" s="79"/>
      <c r="D36" s="279">
        <v>-2267</v>
      </c>
      <c r="E36" s="100"/>
      <c r="F36" s="196">
        <v>-2866</v>
      </c>
      <c r="G36" s="270"/>
    </row>
    <row r="37" spans="1:7" s="80" customFormat="1" ht="21" customHeight="1">
      <c r="A37" s="269" t="s">
        <v>270</v>
      </c>
      <c r="B37" s="79"/>
      <c r="C37" s="79"/>
      <c r="D37" s="119">
        <f>SUM(D9:D36)</f>
        <v>583930</v>
      </c>
      <c r="E37" s="177"/>
      <c r="F37" s="290">
        <f>SUM(F9:F36)</f>
        <v>365945</v>
      </c>
    </row>
    <row r="38" spans="1:7" s="80" customFormat="1" ht="23.25">
      <c r="A38" s="74" t="s">
        <v>0</v>
      </c>
      <c r="B38" s="79"/>
      <c r="C38" s="79"/>
      <c r="D38" s="77"/>
      <c r="E38" s="78"/>
      <c r="F38" s="77"/>
    </row>
    <row r="39" spans="1:7" s="80" customFormat="1" ht="23.25">
      <c r="A39" s="228" t="s">
        <v>162</v>
      </c>
      <c r="B39" s="79"/>
      <c r="C39" s="79"/>
      <c r="D39" s="77"/>
      <c r="E39" s="78"/>
      <c r="F39" s="77"/>
    </row>
    <row r="40" spans="1:7" s="80" customFormat="1" ht="21" customHeight="1">
      <c r="A40" s="258"/>
      <c r="B40" s="79"/>
      <c r="C40" s="79"/>
      <c r="D40" s="153"/>
      <c r="E40" s="153"/>
      <c r="F40" s="153"/>
    </row>
    <row r="41" spans="1:7" s="80" customFormat="1" ht="21" customHeight="1">
      <c r="A41" s="258"/>
      <c r="B41" s="79"/>
      <c r="C41" s="79"/>
      <c r="D41" s="332" t="s">
        <v>286</v>
      </c>
      <c r="E41" s="332"/>
      <c r="F41" s="332"/>
    </row>
    <row r="42" spans="1:7" s="80" customFormat="1" ht="21" customHeight="1">
      <c r="A42" s="258"/>
      <c r="B42" s="79"/>
      <c r="C42" s="79"/>
      <c r="D42" s="332" t="s">
        <v>285</v>
      </c>
      <c r="E42" s="332"/>
      <c r="F42" s="332"/>
    </row>
    <row r="43" spans="1:7" s="80" customFormat="1" ht="21" customHeight="1">
      <c r="A43" s="258"/>
      <c r="B43" s="79" t="s">
        <v>2</v>
      </c>
      <c r="C43" s="79"/>
      <c r="D43" s="84">
        <v>2569</v>
      </c>
      <c r="E43" s="77"/>
      <c r="F43" s="84">
        <v>2568</v>
      </c>
    </row>
    <row r="44" spans="1:7" s="80" customFormat="1" ht="21" customHeight="1">
      <c r="A44" s="258"/>
      <c r="B44" s="79"/>
      <c r="C44" s="79"/>
      <c r="D44" s="330" t="s">
        <v>4</v>
      </c>
      <c r="E44" s="330"/>
      <c r="F44" s="330"/>
    </row>
    <row r="45" spans="1:7" s="80" customFormat="1" ht="21" customHeight="1">
      <c r="A45" s="99" t="s">
        <v>163</v>
      </c>
      <c r="B45" s="79"/>
      <c r="C45" s="79"/>
      <c r="D45" s="83"/>
      <c r="E45" s="153"/>
      <c r="F45" s="83"/>
    </row>
    <row r="46" spans="1:7" s="80" customFormat="1" ht="19.5" customHeight="1">
      <c r="A46" s="243" t="s">
        <v>164</v>
      </c>
      <c r="B46" s="79"/>
      <c r="C46" s="79"/>
      <c r="D46" s="91">
        <v>-78157</v>
      </c>
      <c r="E46" s="155"/>
      <c r="F46" s="91">
        <f>-89866</f>
        <v>-89866</v>
      </c>
    </row>
    <row r="47" spans="1:7" s="80" customFormat="1" ht="21" customHeight="1">
      <c r="A47" s="243" t="s">
        <v>235</v>
      </c>
      <c r="B47" s="79">
        <v>8</v>
      </c>
      <c r="C47" s="79"/>
      <c r="D47" s="279">
        <v>-95781</v>
      </c>
      <c r="E47" s="155"/>
      <c r="F47" s="91">
        <v>-76626</v>
      </c>
    </row>
    <row r="48" spans="1:7" s="80" customFormat="1" ht="21" customHeight="1">
      <c r="A48" s="213" t="s">
        <v>153</v>
      </c>
      <c r="B48" s="79">
        <v>10</v>
      </c>
      <c r="C48" s="79"/>
      <c r="D48" s="279">
        <v>-192935</v>
      </c>
      <c r="E48" s="155"/>
      <c r="F48" s="91">
        <v>-210658</v>
      </c>
    </row>
    <row r="49" spans="1:6" s="80" customFormat="1" ht="21" customHeight="1">
      <c r="A49" s="94" t="s">
        <v>165</v>
      </c>
      <c r="B49" s="79"/>
      <c r="C49" s="79"/>
      <c r="D49" s="119">
        <f>SUM(D46:D48)</f>
        <v>-366873</v>
      </c>
      <c r="E49" s="177"/>
      <c r="F49" s="119">
        <f>SUM(F46:F48)</f>
        <v>-377150</v>
      </c>
    </row>
    <row r="50" spans="1:6" s="80" customFormat="1" ht="10.35" customHeight="1">
      <c r="A50" s="94"/>
      <c r="B50" s="79"/>
      <c r="C50" s="79"/>
      <c r="D50" s="155"/>
      <c r="E50" s="177"/>
      <c r="F50" s="155"/>
    </row>
    <row r="51" spans="1:6" s="80" customFormat="1" ht="21" customHeight="1">
      <c r="A51" s="94" t="s">
        <v>294</v>
      </c>
      <c r="B51" s="79"/>
      <c r="C51" s="79"/>
      <c r="D51" s="266">
        <f>+D37+D49</f>
        <v>217057</v>
      </c>
      <c r="E51" s="177"/>
      <c r="F51" s="299">
        <f>+F37+F49</f>
        <v>-11205</v>
      </c>
    </row>
    <row r="52" spans="1:6" s="80" customFormat="1" ht="21" customHeight="1">
      <c r="A52" s="83" t="s">
        <v>166</v>
      </c>
      <c r="B52" s="79"/>
      <c r="C52" s="79"/>
      <c r="D52" s="300">
        <f>'BS 3-4'!E12</f>
        <v>196800</v>
      </c>
      <c r="E52" s="155"/>
      <c r="F52" s="155">
        <v>199287</v>
      </c>
    </row>
    <row r="53" spans="1:6" s="80" customFormat="1" ht="21" customHeight="1" thickBot="1">
      <c r="A53" s="94" t="s">
        <v>167</v>
      </c>
      <c r="B53" s="79">
        <v>6</v>
      </c>
      <c r="C53" s="79"/>
      <c r="D53" s="123">
        <f>SUM(D51:D52)</f>
        <v>413857</v>
      </c>
      <c r="E53" s="177"/>
      <c r="F53" s="293">
        <f>SUM(F51:F52)</f>
        <v>188082</v>
      </c>
    </row>
    <row r="54" spans="1:6" s="80" customFormat="1" ht="21" customHeight="1" thickTop="1">
      <c r="A54" s="94"/>
      <c r="B54" s="79"/>
      <c r="C54" s="79"/>
      <c r="D54" s="259"/>
      <c r="E54" s="97"/>
      <c r="F54" s="259"/>
    </row>
    <row r="55" spans="1:6" ht="21" customHeight="1">
      <c r="A55" s="83"/>
      <c r="B55" s="250"/>
      <c r="C55" s="250"/>
      <c r="D55" s="196"/>
      <c r="F55" s="260"/>
    </row>
    <row r="56" spans="1:6">
      <c r="A56" s="249"/>
      <c r="B56" s="250"/>
      <c r="C56" s="250"/>
      <c r="D56" s="261"/>
      <c r="F56" s="261"/>
    </row>
    <row r="57" spans="1:6">
      <c r="A57" s="262"/>
      <c r="B57" s="250"/>
      <c r="C57" s="250"/>
      <c r="D57" s="263"/>
      <c r="F57" s="264"/>
    </row>
    <row r="58" spans="1:6">
      <c r="A58" s="213"/>
      <c r="B58" s="250"/>
      <c r="C58" s="250"/>
    </row>
    <row r="59" spans="1:6">
      <c r="A59" s="213"/>
      <c r="B59" s="250"/>
      <c r="C59" s="250"/>
      <c r="D59" s="265"/>
      <c r="F59" s="91"/>
    </row>
    <row r="60" spans="1:6">
      <c r="A60" s="213"/>
      <c r="B60" s="250"/>
      <c r="C60" s="250"/>
      <c r="D60" s="265"/>
      <c r="F60" s="91"/>
    </row>
    <row r="61" spans="1:6">
      <c r="A61" s="213"/>
      <c r="B61" s="250"/>
      <c r="C61" s="250"/>
      <c r="D61" s="265"/>
      <c r="F61" s="91"/>
    </row>
    <row r="62" spans="1:6">
      <c r="A62" s="213"/>
      <c r="B62" s="250"/>
      <c r="C62" s="250"/>
      <c r="D62" s="252"/>
      <c r="E62" s="252"/>
      <c r="F62" s="252"/>
    </row>
    <row r="63" spans="1:6">
      <c r="A63" s="213"/>
      <c r="B63" s="250"/>
      <c r="C63" s="250"/>
      <c r="D63" s="265"/>
      <c r="F63" s="91"/>
    </row>
    <row r="64" spans="1:6">
      <c r="A64" s="249"/>
      <c r="B64" s="250"/>
      <c r="C64" s="250"/>
    </row>
    <row r="65" spans="1:3">
      <c r="A65" s="249"/>
      <c r="B65" s="250"/>
      <c r="C65" s="250"/>
    </row>
    <row r="66" spans="1:3">
      <c r="A66" s="249"/>
      <c r="B66" s="250"/>
      <c r="C66" s="250"/>
    </row>
    <row r="67" spans="1:3">
      <c r="A67" s="249"/>
      <c r="B67" s="250"/>
      <c r="C67" s="250"/>
    </row>
    <row r="68" spans="1:3">
      <c r="A68" s="249"/>
      <c r="B68" s="250"/>
      <c r="C68" s="250"/>
    </row>
    <row r="69" spans="1:3">
      <c r="A69" s="249"/>
      <c r="B69" s="250"/>
      <c r="C69" s="250"/>
    </row>
    <row r="70" spans="1:3">
      <c r="A70" s="249"/>
      <c r="B70" s="250"/>
      <c r="C70" s="250"/>
    </row>
    <row r="71" spans="1:3">
      <c r="A71" s="249"/>
      <c r="B71" s="250"/>
      <c r="C71" s="250"/>
    </row>
    <row r="72" spans="1:3">
      <c r="A72" s="249"/>
      <c r="B72" s="250"/>
      <c r="C72" s="250"/>
    </row>
    <row r="73" spans="1:3">
      <c r="A73" s="249"/>
      <c r="B73" s="250"/>
      <c r="C73" s="250"/>
    </row>
    <row r="74" spans="1:3">
      <c r="A74" s="249"/>
      <c r="B74" s="250"/>
      <c r="C74" s="250"/>
    </row>
    <row r="75" spans="1:3">
      <c r="A75" s="249"/>
      <c r="B75" s="250"/>
      <c r="C75" s="250"/>
    </row>
    <row r="76" spans="1:3">
      <c r="A76" s="249"/>
      <c r="B76" s="250"/>
      <c r="C76" s="250"/>
    </row>
    <row r="77" spans="1:3">
      <c r="A77" s="249"/>
      <c r="B77" s="250"/>
      <c r="C77" s="250"/>
    </row>
    <row r="78" spans="1:3">
      <c r="A78" s="249"/>
      <c r="B78" s="250"/>
      <c r="C78" s="250"/>
    </row>
    <row r="79" spans="1:3">
      <c r="A79" s="249"/>
      <c r="B79" s="250"/>
      <c r="C79" s="250"/>
    </row>
    <row r="80" spans="1:3">
      <c r="A80" s="249"/>
      <c r="B80" s="250"/>
      <c r="C80" s="250"/>
    </row>
    <row r="81" spans="1:3">
      <c r="A81" s="249"/>
      <c r="B81" s="250"/>
      <c r="C81" s="250"/>
    </row>
    <row r="82" spans="1:3">
      <c r="A82" s="249"/>
      <c r="B82" s="250"/>
      <c r="C82" s="250"/>
    </row>
    <row r="83" spans="1:3">
      <c r="A83" s="249"/>
      <c r="B83" s="250"/>
      <c r="C83" s="250"/>
    </row>
    <row r="84" spans="1:3">
      <c r="A84" s="249"/>
      <c r="B84" s="250"/>
      <c r="C84" s="250"/>
    </row>
    <row r="85" spans="1:3">
      <c r="A85" s="249"/>
      <c r="B85" s="250"/>
      <c r="C85" s="250"/>
    </row>
    <row r="86" spans="1:3">
      <c r="A86" s="249"/>
      <c r="B86" s="250"/>
      <c r="C86" s="250"/>
    </row>
    <row r="87" spans="1:3">
      <c r="A87" s="249"/>
      <c r="B87" s="250"/>
      <c r="C87" s="250"/>
    </row>
    <row r="88" spans="1:3">
      <c r="A88" s="249"/>
      <c r="B88" s="250"/>
      <c r="C88" s="250"/>
    </row>
    <row r="89" spans="1:3">
      <c r="A89" s="249"/>
      <c r="B89" s="250"/>
      <c r="C89" s="250"/>
    </row>
    <row r="90" spans="1:3">
      <c r="A90" s="249"/>
      <c r="B90" s="250"/>
      <c r="C90" s="250"/>
    </row>
    <row r="91" spans="1:3">
      <c r="A91" s="249"/>
      <c r="B91" s="250"/>
      <c r="C91" s="250"/>
    </row>
    <row r="92" spans="1:3">
      <c r="A92" s="249"/>
      <c r="B92" s="250"/>
      <c r="C92" s="250"/>
    </row>
    <row r="93" spans="1:3">
      <c r="A93" s="249"/>
      <c r="B93" s="250"/>
      <c r="C93" s="250"/>
    </row>
    <row r="94" spans="1:3">
      <c r="A94" s="249"/>
      <c r="B94" s="250"/>
      <c r="C94" s="250"/>
    </row>
    <row r="95" spans="1:3">
      <c r="A95" s="249"/>
      <c r="B95" s="250"/>
      <c r="C95" s="250"/>
    </row>
    <row r="96" spans="1:3">
      <c r="A96" s="249"/>
      <c r="B96" s="250"/>
      <c r="C96" s="250"/>
    </row>
    <row r="97" spans="1:3">
      <c r="A97" s="249"/>
      <c r="B97" s="250"/>
      <c r="C97" s="250"/>
    </row>
    <row r="98" spans="1:3">
      <c r="A98" s="249"/>
      <c r="B98" s="250"/>
      <c r="C98" s="250"/>
    </row>
    <row r="99" spans="1:3">
      <c r="A99" s="249"/>
      <c r="B99" s="250"/>
      <c r="C99" s="250"/>
    </row>
    <row r="100" spans="1:3">
      <c r="A100" s="249"/>
      <c r="B100" s="250"/>
      <c r="C100" s="250"/>
    </row>
  </sheetData>
  <sheetProtection formatCells="0" formatColumns="0" formatRows="0" insertColumns="0" insertRows="0" insertHyperlinks="0" deleteColumns="0" deleteRows="0" sort="0" autoFilter="0" pivotTables="0"/>
  <mergeCells count="6">
    <mergeCell ref="D4:F4"/>
    <mergeCell ref="D7:F7"/>
    <mergeCell ref="D44:F44"/>
    <mergeCell ref="D42:F42"/>
    <mergeCell ref="D41:F41"/>
    <mergeCell ref="D5:F5"/>
  </mergeCells>
  <phoneticPr fontId="3" type="noConversion"/>
  <pageMargins left="0.8" right="0.8" top="0.48" bottom="0.5" header="0.5" footer="0.5"/>
  <pageSetup paperSize="9" scale="90" firstPageNumber="17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1" manualBreakCount="1">
    <brk id="37" max="16383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E83"/>
  <sheetViews>
    <sheetView view="pageBreakPreview" zoomScaleNormal="100" zoomScaleSheetLayoutView="100" workbookViewId="0">
      <selection activeCell="A12" sqref="A12"/>
    </sheetView>
  </sheetViews>
  <sheetFormatPr defaultColWidth="9.140625" defaultRowHeight="18.75" customHeight="1"/>
  <cols>
    <col min="1" max="1" width="55.140625" style="6" customWidth="1"/>
    <col min="2" max="2" width="2.140625" style="6" customWidth="1"/>
    <col min="3" max="3" width="23.42578125" style="8" bestFit="1" customWidth="1"/>
    <col min="4" max="4" width="2.85546875" style="7" customWidth="1"/>
    <col min="5" max="5" width="24.140625" style="8" customWidth="1"/>
    <col min="6" max="16384" width="9.140625" style="7"/>
  </cols>
  <sheetData>
    <row r="1" spans="1:5" s="3" customFormat="1" ht="23.25">
      <c r="A1" s="2" t="s">
        <v>168</v>
      </c>
      <c r="B1" s="2"/>
      <c r="C1" s="4"/>
      <c r="E1" s="4"/>
    </row>
    <row r="2" spans="1:5" s="3" customFormat="1" ht="22.7" customHeight="1">
      <c r="A2" s="5" t="s">
        <v>169</v>
      </c>
      <c r="B2" s="5"/>
      <c r="C2" s="4"/>
      <c r="E2" s="4"/>
    </row>
    <row r="3" spans="1:5" s="3" customFormat="1" ht="23.1" customHeight="1">
      <c r="A3" s="5"/>
      <c r="B3" s="5"/>
      <c r="C3" s="4"/>
      <c r="E3" s="4"/>
    </row>
    <row r="4" spans="1:5" s="3" customFormat="1" ht="22.7" customHeight="1">
      <c r="A4" s="5"/>
      <c r="B4" s="5"/>
      <c r="C4" s="27" t="s">
        <v>170</v>
      </c>
      <c r="D4" s="1"/>
      <c r="E4" s="27" t="s">
        <v>171</v>
      </c>
    </row>
    <row r="5" spans="1:5" s="3" customFormat="1" ht="22.7" customHeight="1">
      <c r="A5" s="5"/>
      <c r="B5" s="5"/>
      <c r="C5" s="27" t="s">
        <v>172</v>
      </c>
      <c r="D5" s="1"/>
      <c r="E5" s="27" t="s">
        <v>173</v>
      </c>
    </row>
    <row r="6" spans="1:5" s="3" customFormat="1" ht="22.7" customHeight="1">
      <c r="A6" s="5"/>
      <c r="B6" s="5"/>
      <c r="C6" s="27" t="s">
        <v>174</v>
      </c>
      <c r="D6" s="18"/>
      <c r="E6" s="27" t="s">
        <v>175</v>
      </c>
    </row>
    <row r="7" spans="1:5" s="3" customFormat="1" ht="23.25">
      <c r="A7" s="5"/>
      <c r="B7" s="5"/>
      <c r="C7" s="336" t="s">
        <v>176</v>
      </c>
      <c r="D7" s="336"/>
      <c r="E7" s="336"/>
    </row>
    <row r="8" spans="1:5" s="10" customFormat="1" ht="19.5" customHeight="1">
      <c r="A8" s="13" t="s">
        <v>177</v>
      </c>
      <c r="B8" s="13"/>
      <c r="C8" s="9"/>
      <c r="E8" s="9"/>
    </row>
    <row r="9" spans="1:5" s="10" customFormat="1" ht="19.5" customHeight="1">
      <c r="A9" s="19" t="s">
        <v>178</v>
      </c>
      <c r="B9" s="13"/>
      <c r="C9" s="34"/>
      <c r="E9" s="35" t="s">
        <v>55</v>
      </c>
    </row>
    <row r="10" spans="1:5" s="10" customFormat="1" ht="23.45" hidden="1" customHeight="1">
      <c r="A10" s="19" t="s">
        <v>179</v>
      </c>
      <c r="B10" s="15"/>
      <c r="C10" s="25"/>
      <c r="E10" s="25">
        <v>0</v>
      </c>
    </row>
    <row r="11" spans="1:5" s="16" customFormat="1" ht="21.75">
      <c r="A11" s="19" t="s">
        <v>180</v>
      </c>
      <c r="B11" s="12"/>
      <c r="C11" s="23"/>
      <c r="E11" s="23"/>
    </row>
    <row r="12" spans="1:5" s="10" customFormat="1" ht="21.75">
      <c r="A12" s="21" t="s">
        <v>181</v>
      </c>
      <c r="B12" s="15"/>
      <c r="C12" s="32"/>
      <c r="E12" s="39">
        <v>6.2100000000000002E-2</v>
      </c>
    </row>
    <row r="13" spans="1:5" s="10" customFormat="1" ht="22.7" hidden="1" customHeight="1">
      <c r="A13" s="19" t="s">
        <v>182</v>
      </c>
      <c r="B13" s="11"/>
      <c r="C13" s="26">
        <v>0</v>
      </c>
      <c r="E13" s="26">
        <v>0</v>
      </c>
    </row>
    <row r="14" spans="1:5" s="10" customFormat="1" ht="21.75" hidden="1">
      <c r="A14" s="19" t="s">
        <v>183</v>
      </c>
      <c r="B14" s="11"/>
      <c r="C14" s="29">
        <v>0</v>
      </c>
      <c r="E14" s="29">
        <v>0</v>
      </c>
    </row>
    <row r="15" spans="1:5" s="16" customFormat="1" ht="21.75">
      <c r="A15" s="19" t="s">
        <v>184</v>
      </c>
      <c r="B15" s="12"/>
      <c r="C15" s="23">
        <f>SUM(C9:C9,C12)</f>
        <v>0</v>
      </c>
      <c r="E15" s="23">
        <f>SUM(E9:E9,E12)</f>
        <v>6.2100000000000002E-2</v>
      </c>
    </row>
    <row r="16" spans="1:5" s="10" customFormat="1" ht="21.75">
      <c r="A16" s="19" t="s">
        <v>185</v>
      </c>
      <c r="B16" s="15"/>
      <c r="C16" s="35" t="s">
        <v>55</v>
      </c>
      <c r="E16" s="28">
        <v>10.179600000000001</v>
      </c>
    </row>
    <row r="17" spans="1:5" s="10" customFormat="1" ht="21.75">
      <c r="A17" s="19" t="s">
        <v>186</v>
      </c>
      <c r="B17" s="15"/>
      <c r="C17" s="35" t="s">
        <v>55</v>
      </c>
      <c r="E17" s="28">
        <v>-0.36320000000000002</v>
      </c>
    </row>
    <row r="18" spans="1:5" s="10" customFormat="1" ht="21.75">
      <c r="A18" s="15" t="s">
        <v>187</v>
      </c>
      <c r="B18" s="15"/>
      <c r="C18" s="28"/>
      <c r="E18" s="35" t="s">
        <v>55</v>
      </c>
    </row>
    <row r="19" spans="1:5" s="10" customFormat="1" ht="23.25" customHeight="1" thickBot="1">
      <c r="A19" s="12" t="s">
        <v>188</v>
      </c>
      <c r="B19" s="12"/>
      <c r="C19" s="33">
        <f>SUM(C15:C18)</f>
        <v>0</v>
      </c>
      <c r="E19" s="33">
        <f>SUM(E15:E18)</f>
        <v>9.8784999999999989</v>
      </c>
    </row>
    <row r="20" spans="1:5" s="16" customFormat="1" ht="22.5" thickTop="1">
      <c r="A20" s="19"/>
      <c r="B20" s="12"/>
      <c r="C20" s="23"/>
      <c r="E20" s="23"/>
    </row>
    <row r="21" spans="1:5" s="10" customFormat="1" ht="21.75" customHeight="1">
      <c r="A21" s="12" t="s">
        <v>189</v>
      </c>
      <c r="B21" s="11"/>
      <c r="C21" s="9"/>
      <c r="E21" s="9"/>
    </row>
    <row r="22" spans="1:5" s="10" customFormat="1" ht="21.75">
      <c r="A22" s="17" t="s">
        <v>190</v>
      </c>
      <c r="B22" s="22"/>
      <c r="C22" s="22"/>
      <c r="E22" s="22">
        <v>0.73</v>
      </c>
    </row>
    <row r="23" spans="1:5" s="16" customFormat="1" ht="21.75">
      <c r="A23" s="19"/>
      <c r="B23" s="12"/>
      <c r="C23" s="23"/>
      <c r="E23" s="23"/>
    </row>
    <row r="24" spans="1:5" s="10" customFormat="1" ht="21.75" customHeight="1">
      <c r="A24" s="12" t="s">
        <v>191</v>
      </c>
      <c r="B24" s="13"/>
      <c r="C24" s="13"/>
      <c r="E24" s="13"/>
    </row>
    <row r="25" spans="1:5" s="10" customFormat="1" ht="23.1" customHeight="1">
      <c r="A25" s="19" t="s">
        <v>192</v>
      </c>
      <c r="B25" s="11"/>
      <c r="C25" s="24"/>
      <c r="E25" s="24">
        <v>8634823</v>
      </c>
    </row>
    <row r="26" spans="1:5" s="10" customFormat="1" ht="21.75">
      <c r="A26" s="19" t="s">
        <v>193</v>
      </c>
      <c r="B26" s="20"/>
      <c r="C26" s="20"/>
      <c r="E26" s="20"/>
    </row>
    <row r="27" spans="1:5" s="10" customFormat="1" ht="21.75">
      <c r="A27" s="21" t="s">
        <v>194</v>
      </c>
      <c r="B27" s="20"/>
      <c r="C27" s="20"/>
      <c r="E27" s="20">
        <v>0.86</v>
      </c>
    </row>
    <row r="28" spans="1:5" s="10" customFormat="1" ht="21.75">
      <c r="A28" s="19" t="s">
        <v>195</v>
      </c>
      <c r="B28" s="20"/>
      <c r="C28" s="20"/>
      <c r="E28" s="20"/>
    </row>
    <row r="29" spans="1:5" s="10" customFormat="1" ht="21.75">
      <c r="A29" s="21" t="s">
        <v>194</v>
      </c>
      <c r="B29" s="20"/>
      <c r="C29" s="20"/>
      <c r="E29" s="20">
        <v>1.59</v>
      </c>
    </row>
    <row r="30" spans="1:5" s="10" customFormat="1" ht="21.75">
      <c r="A30" s="19" t="s">
        <v>196</v>
      </c>
    </row>
    <row r="31" spans="1:5" s="10" customFormat="1" ht="21.75">
      <c r="A31" s="21" t="s">
        <v>197</v>
      </c>
      <c r="B31" s="20"/>
      <c r="C31" s="20"/>
      <c r="E31" s="20"/>
    </row>
    <row r="32" spans="1:5" s="10" customFormat="1" ht="21.75">
      <c r="A32" s="21" t="s">
        <v>198</v>
      </c>
      <c r="B32" s="20"/>
      <c r="C32" s="36"/>
      <c r="E32" s="20">
        <v>150.24</v>
      </c>
    </row>
    <row r="33" spans="1:5" s="10" customFormat="1" ht="21.75">
      <c r="A33" s="19" t="s">
        <v>199</v>
      </c>
      <c r="B33" s="11"/>
      <c r="C33" s="31"/>
      <c r="E33" s="31">
        <v>7435542</v>
      </c>
    </row>
    <row r="34" spans="1:5" s="16" customFormat="1" ht="21.75">
      <c r="A34" s="19"/>
      <c r="B34" s="12"/>
      <c r="C34" s="23"/>
      <c r="E34" s="23"/>
    </row>
    <row r="35" spans="1:5" ht="21.75">
      <c r="A35" s="19" t="s">
        <v>200</v>
      </c>
      <c r="B35" s="11"/>
      <c r="C35" s="9"/>
      <c r="E35" s="9"/>
    </row>
    <row r="36" spans="1:5" ht="21.75">
      <c r="A36" s="21" t="s">
        <v>201</v>
      </c>
      <c r="B36" s="14"/>
      <c r="C36" s="9"/>
      <c r="E36" s="9"/>
    </row>
    <row r="37" spans="1:5" ht="19.5" customHeight="1">
      <c r="A37" s="11"/>
      <c r="B37" s="11"/>
      <c r="C37" s="9"/>
      <c r="E37" s="9"/>
    </row>
    <row r="38" spans="1:5" ht="18.75" customHeight="1">
      <c r="A38" s="11"/>
      <c r="B38" s="11"/>
      <c r="C38" s="9"/>
      <c r="E38" s="9"/>
    </row>
    <row r="39" spans="1:5" ht="18.75" customHeight="1">
      <c r="A39" s="11"/>
      <c r="B39" s="11"/>
      <c r="C39" s="9"/>
      <c r="E39" s="9"/>
    </row>
    <row r="40" spans="1:5" ht="18.75" customHeight="1">
      <c r="A40" s="11"/>
      <c r="B40" s="11"/>
      <c r="C40" s="9"/>
      <c r="E40" s="9"/>
    </row>
    <row r="41" spans="1:5" ht="18.75" customHeight="1">
      <c r="A41" s="11"/>
      <c r="B41" s="11"/>
      <c r="C41" s="9"/>
      <c r="E41" s="9"/>
    </row>
    <row r="42" spans="1:5" ht="18.75" customHeight="1">
      <c r="A42" s="11"/>
      <c r="B42" s="11"/>
      <c r="C42" s="9"/>
      <c r="E42" s="9"/>
    </row>
    <row r="43" spans="1:5" ht="18.75" customHeight="1">
      <c r="A43" s="11"/>
      <c r="B43" s="11"/>
      <c r="C43" s="9"/>
      <c r="E43" s="9"/>
    </row>
    <row r="44" spans="1:5" ht="18.75" customHeight="1">
      <c r="A44" s="11"/>
      <c r="B44" s="11"/>
      <c r="C44" s="9"/>
      <c r="E44" s="9"/>
    </row>
    <row r="45" spans="1:5" ht="18.75" customHeight="1">
      <c r="A45" s="11"/>
      <c r="B45" s="11"/>
      <c r="C45" s="9"/>
      <c r="E45" s="9"/>
    </row>
    <row r="46" spans="1:5" ht="18.75" customHeight="1">
      <c r="A46" s="11"/>
      <c r="B46" s="11"/>
      <c r="C46" s="9"/>
      <c r="E46" s="9"/>
    </row>
    <row r="47" spans="1:5" ht="18.75" customHeight="1">
      <c r="A47" s="11"/>
      <c r="B47" s="11"/>
      <c r="C47" s="9"/>
      <c r="E47" s="9"/>
    </row>
    <row r="48" spans="1:5" ht="18.75" customHeight="1">
      <c r="A48" s="11"/>
      <c r="B48" s="11"/>
      <c r="C48" s="9"/>
      <c r="E48" s="9"/>
    </row>
    <row r="49" spans="1:5" ht="18.75" customHeight="1">
      <c r="A49" s="11"/>
      <c r="B49" s="11"/>
      <c r="C49" s="9"/>
      <c r="E49" s="9"/>
    </row>
    <row r="50" spans="1:5" ht="18.75" customHeight="1">
      <c r="A50" s="11"/>
      <c r="B50" s="11"/>
      <c r="C50" s="9"/>
      <c r="E50" s="9"/>
    </row>
    <row r="51" spans="1:5" ht="18.75" customHeight="1">
      <c r="A51" s="11"/>
      <c r="B51" s="11"/>
      <c r="C51" s="9"/>
      <c r="E51" s="9"/>
    </row>
    <row r="52" spans="1:5" ht="18.75" customHeight="1">
      <c r="A52" s="11"/>
      <c r="B52" s="11"/>
      <c r="C52" s="9"/>
      <c r="E52" s="9"/>
    </row>
    <row r="53" spans="1:5" ht="18.75" customHeight="1">
      <c r="A53" s="11"/>
      <c r="B53" s="11"/>
      <c r="C53" s="9"/>
      <c r="E53" s="9"/>
    </row>
    <row r="54" spans="1:5" ht="18.75" customHeight="1">
      <c r="A54" s="11"/>
      <c r="B54" s="11"/>
      <c r="C54" s="9"/>
      <c r="E54" s="9"/>
    </row>
    <row r="55" spans="1:5" ht="18.75" customHeight="1">
      <c r="A55" s="11"/>
      <c r="B55" s="11"/>
      <c r="C55" s="9"/>
      <c r="E55" s="9"/>
    </row>
    <row r="56" spans="1:5" ht="18.75" customHeight="1">
      <c r="A56" s="11"/>
      <c r="B56" s="11"/>
      <c r="C56" s="9"/>
      <c r="E56" s="9"/>
    </row>
    <row r="57" spans="1:5" ht="18.75" customHeight="1">
      <c r="A57" s="11"/>
      <c r="B57" s="11"/>
      <c r="C57" s="9"/>
      <c r="E57" s="9"/>
    </row>
    <row r="58" spans="1:5" ht="18.75" customHeight="1">
      <c r="A58" s="11"/>
      <c r="B58" s="11"/>
      <c r="C58" s="9"/>
      <c r="E58" s="9"/>
    </row>
    <row r="59" spans="1:5" ht="18.75" customHeight="1">
      <c r="A59" s="11"/>
      <c r="B59" s="11"/>
      <c r="C59" s="9"/>
      <c r="E59" s="9"/>
    </row>
    <row r="60" spans="1:5" ht="18.75" customHeight="1">
      <c r="A60" s="11"/>
      <c r="B60" s="11"/>
      <c r="C60" s="9"/>
      <c r="E60" s="9"/>
    </row>
    <row r="61" spans="1:5" ht="18.75" customHeight="1">
      <c r="A61" s="11"/>
      <c r="B61" s="11"/>
      <c r="C61" s="9"/>
      <c r="E61" s="9"/>
    </row>
    <row r="62" spans="1:5" ht="18.75" customHeight="1">
      <c r="A62" s="11"/>
      <c r="B62" s="11"/>
      <c r="C62" s="9"/>
      <c r="E62" s="9"/>
    </row>
    <row r="63" spans="1:5" ht="18.75" customHeight="1">
      <c r="A63" s="11"/>
      <c r="B63" s="11"/>
      <c r="C63" s="9"/>
      <c r="E63" s="9"/>
    </row>
    <row r="64" spans="1:5" ht="18.75" customHeight="1">
      <c r="A64" s="11"/>
      <c r="B64" s="11"/>
      <c r="C64" s="9"/>
      <c r="E64" s="9"/>
    </row>
    <row r="65" spans="1:5" ht="18.75" customHeight="1">
      <c r="A65" s="11"/>
      <c r="B65" s="11"/>
      <c r="C65" s="9"/>
      <c r="E65" s="9"/>
    </row>
    <row r="66" spans="1:5" ht="18.75" customHeight="1">
      <c r="A66" s="11"/>
      <c r="B66" s="11"/>
      <c r="C66" s="9"/>
      <c r="E66" s="9"/>
    </row>
    <row r="67" spans="1:5" ht="18.75" customHeight="1">
      <c r="A67" s="11"/>
      <c r="B67" s="11"/>
      <c r="C67" s="9"/>
      <c r="E67" s="9"/>
    </row>
    <row r="68" spans="1:5" ht="18.75" customHeight="1">
      <c r="A68" s="11"/>
      <c r="B68" s="11"/>
      <c r="C68" s="9"/>
      <c r="E68" s="9"/>
    </row>
    <row r="69" spans="1:5" ht="18.75" customHeight="1">
      <c r="A69" s="11"/>
      <c r="B69" s="11"/>
      <c r="C69" s="9"/>
      <c r="E69" s="9"/>
    </row>
    <row r="70" spans="1:5" ht="18.75" customHeight="1">
      <c r="A70" s="11"/>
      <c r="B70" s="11"/>
      <c r="C70" s="9"/>
      <c r="E70" s="9"/>
    </row>
    <row r="71" spans="1:5" ht="18.75" customHeight="1">
      <c r="A71" s="11"/>
      <c r="B71" s="11"/>
      <c r="C71" s="9"/>
      <c r="E71" s="9"/>
    </row>
    <row r="72" spans="1:5" ht="18.75" customHeight="1">
      <c r="A72" s="11"/>
      <c r="B72" s="11"/>
      <c r="C72" s="9"/>
      <c r="E72" s="9"/>
    </row>
    <row r="73" spans="1:5" ht="18.75" customHeight="1">
      <c r="A73" s="11"/>
      <c r="B73" s="11"/>
      <c r="C73" s="9"/>
      <c r="E73" s="9"/>
    </row>
    <row r="74" spans="1:5" ht="18.75" customHeight="1">
      <c r="A74" s="11"/>
      <c r="B74" s="11"/>
      <c r="C74" s="9"/>
      <c r="E74" s="9"/>
    </row>
    <row r="75" spans="1:5" ht="18.75" customHeight="1">
      <c r="A75" s="11"/>
      <c r="B75" s="11"/>
      <c r="C75" s="9"/>
      <c r="E75" s="9"/>
    </row>
    <row r="76" spans="1:5" ht="18.75" customHeight="1">
      <c r="A76" s="11"/>
      <c r="B76" s="11"/>
      <c r="C76" s="9"/>
      <c r="E76" s="9"/>
    </row>
    <row r="77" spans="1:5" ht="18.75" customHeight="1">
      <c r="A77" s="11"/>
      <c r="B77" s="11"/>
      <c r="C77" s="9"/>
      <c r="E77" s="9"/>
    </row>
    <row r="78" spans="1:5" ht="18.75" customHeight="1">
      <c r="A78" s="11"/>
      <c r="B78" s="11"/>
      <c r="C78" s="9"/>
      <c r="E78" s="9"/>
    </row>
    <row r="79" spans="1:5" ht="18.75" customHeight="1">
      <c r="A79" s="11"/>
      <c r="B79" s="11"/>
      <c r="C79" s="9"/>
      <c r="E79" s="9"/>
    </row>
    <row r="80" spans="1:5" ht="18.75" customHeight="1">
      <c r="A80" s="11"/>
      <c r="B80" s="11"/>
      <c r="C80" s="9"/>
      <c r="E80" s="9"/>
    </row>
    <row r="81" spans="1:5" ht="18.75" customHeight="1">
      <c r="A81" s="11"/>
      <c r="B81" s="11"/>
      <c r="C81" s="9"/>
      <c r="E81" s="9"/>
    </row>
    <row r="82" spans="1:5" ht="18.75" customHeight="1">
      <c r="A82" s="11"/>
      <c r="B82" s="11"/>
      <c r="C82" s="9"/>
      <c r="E82" s="9"/>
    </row>
    <row r="83" spans="1:5" ht="18.75" customHeight="1">
      <c r="A83" s="11"/>
      <c r="B83" s="11"/>
      <c r="C83" s="9"/>
      <c r="E83" s="9"/>
    </row>
  </sheetData>
  <mergeCells count="1">
    <mergeCell ref="C7:E7"/>
  </mergeCells>
  <phoneticPr fontId="3" type="noConversion"/>
  <pageMargins left="0.8" right="0.5" top="0.48" bottom="0.5" header="0.5" footer="0.5"/>
  <pageSetup paperSize="9" scale="93" firstPageNumber="2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F175-6F94-4DCB-BB0E-565E8DF7A439}">
  <dimension ref="A1:X6"/>
  <sheetViews>
    <sheetView workbookViewId="0"/>
  </sheetViews>
  <sheetFormatPr defaultRowHeight="21.75"/>
  <cols>
    <col min="9" max="9" width="12.140625" bestFit="1" customWidth="1"/>
    <col min="12" max="12" width="8.85546875" bestFit="1" customWidth="1"/>
    <col min="13" max="13" width="12.140625" bestFit="1" customWidth="1"/>
    <col min="16" max="16" width="8.85546875" bestFit="1" customWidth="1"/>
  </cols>
  <sheetData>
    <row r="1" spans="1:24">
      <c r="A1">
        <v>1772764491114</v>
      </c>
      <c r="B1" t="s">
        <v>249</v>
      </c>
      <c r="C1" t="s">
        <v>250</v>
      </c>
      <c r="D1">
        <v>5</v>
      </c>
      <c r="E1">
        <v>1777469408009</v>
      </c>
      <c r="F1" t="s">
        <v>264</v>
      </c>
      <c r="G1" t="s">
        <v>265</v>
      </c>
      <c r="H1">
        <v>0</v>
      </c>
      <c r="I1">
        <v>1777485783513</v>
      </c>
      <c r="J1" t="s">
        <v>273</v>
      </c>
      <c r="K1" t="s">
        <v>274</v>
      </c>
      <c r="L1">
        <v>0</v>
      </c>
      <c r="M1">
        <v>1777535047003</v>
      </c>
      <c r="N1" t="s">
        <v>276</v>
      </c>
      <c r="O1" t="s">
        <v>277</v>
      </c>
      <c r="P1">
        <v>0</v>
      </c>
      <c r="Q1">
        <v>1779248936007</v>
      </c>
      <c r="R1" t="s">
        <v>281</v>
      </c>
      <c r="S1" t="s">
        <v>282</v>
      </c>
      <c r="T1">
        <v>0</v>
      </c>
      <c r="U1">
        <v>1785142174679</v>
      </c>
      <c r="V1" t="s">
        <v>287</v>
      </c>
      <c r="W1" t="s">
        <v>288</v>
      </c>
      <c r="X1">
        <v>0</v>
      </c>
    </row>
    <row r="2" spans="1:24">
      <c r="A2">
        <v>1772764491366</v>
      </c>
      <c r="B2" t="s">
        <v>251</v>
      </c>
      <c r="C2" t="s">
        <v>252</v>
      </c>
      <c r="D2" t="s">
        <v>253</v>
      </c>
    </row>
    <row r="3" spans="1:24">
      <c r="A3">
        <v>1772764491372</v>
      </c>
      <c r="B3" t="s">
        <v>251</v>
      </c>
      <c r="C3" t="s">
        <v>254</v>
      </c>
      <c r="D3" t="s">
        <v>255</v>
      </c>
    </row>
    <row r="4" spans="1:24">
      <c r="A4">
        <v>1772764491372</v>
      </c>
      <c r="B4" t="s">
        <v>251</v>
      </c>
      <c r="C4" t="s">
        <v>256</v>
      </c>
      <c r="D4" t="s">
        <v>257</v>
      </c>
    </row>
    <row r="5" spans="1:24">
      <c r="A5">
        <v>1772764491372</v>
      </c>
      <c r="B5" t="s">
        <v>251</v>
      </c>
      <c r="C5" t="s">
        <v>258</v>
      </c>
      <c r="D5" t="s">
        <v>259</v>
      </c>
    </row>
    <row r="6" spans="1:24">
      <c r="A6">
        <v>1772764491372</v>
      </c>
      <c r="B6" t="s">
        <v>251</v>
      </c>
      <c r="C6" t="s">
        <v>260</v>
      </c>
      <c r="D6" t="s">
        <v>261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C26A-0347-45BC-A30D-573E6C2E42A4}">
  <dimension ref="A1:X1"/>
  <sheetViews>
    <sheetView workbookViewId="0"/>
  </sheetViews>
  <sheetFormatPr defaultRowHeight="21.75"/>
  <cols>
    <col min="9" max="9" width="12.140625" bestFit="1" customWidth="1"/>
    <col min="12" max="12" width="8.85546875" bestFit="1" customWidth="1"/>
    <col min="13" max="13" width="12.140625" bestFit="1" customWidth="1"/>
    <col min="16" max="16" width="8.85546875" bestFit="1" customWidth="1"/>
  </cols>
  <sheetData>
    <row r="1" spans="1:24">
      <c r="A1">
        <v>1772764491232</v>
      </c>
      <c r="B1" t="s">
        <v>249</v>
      </c>
      <c r="C1" t="s">
        <v>250</v>
      </c>
      <c r="D1">
        <v>0</v>
      </c>
      <c r="E1">
        <v>1777469409195</v>
      </c>
      <c r="F1" t="s">
        <v>264</v>
      </c>
      <c r="G1" t="s">
        <v>265</v>
      </c>
      <c r="H1">
        <v>0</v>
      </c>
      <c r="I1">
        <v>1777485783924</v>
      </c>
      <c r="J1" t="s">
        <v>273</v>
      </c>
      <c r="K1" t="s">
        <v>274</v>
      </c>
      <c r="L1">
        <v>0</v>
      </c>
      <c r="M1">
        <v>1777535047372</v>
      </c>
      <c r="N1" t="s">
        <v>276</v>
      </c>
      <c r="O1" t="s">
        <v>277</v>
      </c>
      <c r="P1">
        <v>0</v>
      </c>
      <c r="Q1">
        <v>1779248936290</v>
      </c>
      <c r="R1" t="s">
        <v>281</v>
      </c>
      <c r="S1" t="s">
        <v>282</v>
      </c>
      <c r="T1">
        <v>0</v>
      </c>
      <c r="U1">
        <v>1785142175917</v>
      </c>
      <c r="V1" t="s">
        <v>287</v>
      </c>
      <c r="W1" t="s">
        <v>288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FC46-0534-4ECF-A545-6E3B7DC93F11}">
  <dimension ref="A1:X1"/>
  <sheetViews>
    <sheetView workbookViewId="0"/>
  </sheetViews>
  <sheetFormatPr defaultRowHeight="21.75"/>
  <cols>
    <col min="9" max="9" width="12.140625" bestFit="1" customWidth="1"/>
    <col min="12" max="12" width="8.85546875" bestFit="1" customWidth="1"/>
    <col min="13" max="13" width="12.140625" bestFit="1" customWidth="1"/>
    <col min="16" max="16" width="8.85546875" bestFit="1" customWidth="1"/>
  </cols>
  <sheetData>
    <row r="1" spans="1:24">
      <c r="A1">
        <v>1772764491302</v>
      </c>
      <c r="B1" t="s">
        <v>249</v>
      </c>
      <c r="C1" t="s">
        <v>250</v>
      </c>
      <c r="D1">
        <v>0</v>
      </c>
      <c r="E1">
        <v>1777469410966</v>
      </c>
      <c r="F1" t="s">
        <v>264</v>
      </c>
      <c r="G1" t="s">
        <v>265</v>
      </c>
      <c r="H1">
        <v>0</v>
      </c>
      <c r="I1">
        <v>1777485783938</v>
      </c>
      <c r="J1" t="s">
        <v>273</v>
      </c>
      <c r="K1" t="s">
        <v>274</v>
      </c>
      <c r="L1">
        <v>0</v>
      </c>
      <c r="M1">
        <v>1777535047388</v>
      </c>
      <c r="N1" t="s">
        <v>276</v>
      </c>
      <c r="O1" t="s">
        <v>277</v>
      </c>
      <c r="P1">
        <v>0</v>
      </c>
      <c r="Q1">
        <v>1779248936305</v>
      </c>
      <c r="R1" t="s">
        <v>281</v>
      </c>
      <c r="S1" t="s">
        <v>282</v>
      </c>
      <c r="T1">
        <v>0</v>
      </c>
      <c r="U1">
        <v>1785142177090</v>
      </c>
      <c r="V1" t="s">
        <v>287</v>
      </c>
      <c r="W1" t="s">
        <v>288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32E0-1D37-4260-9780-2D33558B1737}">
  <dimension ref="A1:X1"/>
  <sheetViews>
    <sheetView workbookViewId="0"/>
  </sheetViews>
  <sheetFormatPr defaultRowHeight="21.75"/>
  <cols>
    <col min="9" max="9" width="12.140625" bestFit="1" customWidth="1"/>
    <col min="12" max="12" width="8.85546875" bestFit="1" customWidth="1"/>
    <col min="13" max="13" width="12.140625" bestFit="1" customWidth="1"/>
    <col min="16" max="16" width="8.85546875" bestFit="1" customWidth="1"/>
  </cols>
  <sheetData>
    <row r="1" spans="1:24">
      <c r="A1">
        <v>1772764491364</v>
      </c>
      <c r="B1" t="s">
        <v>249</v>
      </c>
      <c r="C1" t="s">
        <v>250</v>
      </c>
      <c r="D1">
        <v>0</v>
      </c>
      <c r="E1">
        <v>1777469412964</v>
      </c>
      <c r="F1" t="s">
        <v>264</v>
      </c>
      <c r="G1" t="s">
        <v>265</v>
      </c>
      <c r="H1">
        <v>0</v>
      </c>
      <c r="I1">
        <v>1777485783938</v>
      </c>
      <c r="J1" t="s">
        <v>273</v>
      </c>
      <c r="K1" t="s">
        <v>274</v>
      </c>
      <c r="L1">
        <v>0</v>
      </c>
      <c r="M1">
        <v>1777535047469</v>
      </c>
      <c r="N1" t="s">
        <v>276</v>
      </c>
      <c r="O1" t="s">
        <v>277</v>
      </c>
      <c r="P1">
        <v>0</v>
      </c>
      <c r="Q1">
        <v>1779248936305</v>
      </c>
      <c r="R1" t="s">
        <v>281</v>
      </c>
      <c r="S1" t="s">
        <v>282</v>
      </c>
      <c r="T1">
        <v>0</v>
      </c>
      <c r="U1">
        <v>1785142178255</v>
      </c>
      <c r="V1" t="s">
        <v>287</v>
      </c>
      <c r="W1" t="s">
        <v>288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ecc66a2d-359c-4572-af00-5e8eb70a26b2" dataSnipperSheetDeleted="false" guid="b4b94e6b-d6da-4ce5-af5f-b3b33c1f3258" revision="2">
  <settings xmlns="" guid="72b0be5f-3181-4345-a7fc-b2ebf50c30cd">
    <setting type="boolean" value="True" name="embed-documents" guid="6d917393-4109-4a33-b563-da285c9cf68b"/>
  </settings>
</datasnipper>
</file>

<file path=customXml/item4.xml><?xml version="1.0" encoding="utf-8"?>
<datasnipper xmlns="http://datasnipper" xmlMigrated="true" guid="aa06d04f-a1d9-4925-bacc-b5c29d300f2f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CB59A-BFBB-49B8-88FF-7169754A75CA}">
  <ds:schemaRefs>
    <ds:schemaRef ds:uri="05716746-add9-412a-97a9-1b5167d151a3"/>
    <ds:schemaRef ds:uri="http://schemas.microsoft.com/sharepoint/v3"/>
    <ds:schemaRef ds:uri="http://schemas.microsoft.com/office/infopath/2007/PartnerControls"/>
    <ds:schemaRef ds:uri="4243d5be-521d-4052-81ca-f0f31ea6f2da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f6ba49b0-bcda-4796-8236-5b5cc1493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039C9A5-1D12-461C-96DB-AFFBDCD328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3D5A9-2033-420E-B330-79C62959E575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DE5B1F69-516E-4AF2-B28F-6C44AA321051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A34800ED-1D14-47F0-ABB1-5566CB39D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3-4</vt:lpstr>
      <vt:lpstr>Investment 5-12</vt:lpstr>
      <vt:lpstr>Securities 13 </vt:lpstr>
      <vt:lpstr>PL 14-15</vt:lpstr>
      <vt:lpstr>Security</vt:lpstr>
      <vt:lpstr>Changes 16</vt:lpstr>
      <vt:lpstr>CF 17-18</vt:lpstr>
      <vt:lpstr>ratio</vt:lpstr>
      <vt:lpstr>'BS 3-4'!Print_Area</vt:lpstr>
      <vt:lpstr>'CF 17-18'!Print_Area</vt:lpstr>
      <vt:lpstr>'Changes 16'!Print_Area</vt:lpstr>
      <vt:lpstr>'Investment 5-12'!Print_Area</vt:lpstr>
      <vt:lpstr>ratio!Print_Area</vt:lpstr>
      <vt:lpstr>'Securities 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Naputsorn, Arsachai</cp:lastModifiedBy>
  <cp:revision/>
  <cp:lastPrinted>2026-08-04T06:20:19Z</cp:lastPrinted>
  <dcterms:created xsi:type="dcterms:W3CDTF">2006-01-03T07:48:30Z</dcterms:created>
  <dcterms:modified xsi:type="dcterms:W3CDTF">2026-08-10T10:41:59Z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