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Advanced Information Technology\Advanced Information Technology\2026\Q1'2026\SET\"/>
    </mc:Choice>
  </mc:AlternateContent>
  <xr:revisionPtr revIDLastSave="0" documentId="13_ncr:1_{38C214BD-8F44-45DA-9AD4-F0299C520B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ce" sheetId="10" r:id="rId3"/>
    <sheet name="Separate" sheetId="9" r:id="rId4"/>
    <sheet name="Cash flow" sheetId="6" r:id="rId5"/>
    <sheet name="000" sheetId="3" state="veryHidden" r:id="rId6"/>
  </sheets>
  <definedNames>
    <definedName name="_xlnm._FilterDatabase" localSheetId="4" hidden="1">'Cash flow'!$G$70:$G$74</definedName>
    <definedName name="_xlnm.Print_Area" localSheetId="3">Separate!$A$1:$L$22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1" l="1"/>
  <c r="H61" i="1"/>
  <c r="J61" i="1"/>
  <c r="G72" i="6" l="1"/>
  <c r="C72" i="6"/>
  <c r="J18" i="7" l="1"/>
  <c r="H18" i="7"/>
  <c r="F18" i="7"/>
  <c r="D18" i="7"/>
  <c r="H12" i="7" l="1"/>
  <c r="D55" i="1"/>
  <c r="F55" i="1"/>
  <c r="H55" i="1"/>
  <c r="J55" i="1"/>
  <c r="K18" i="10" l="1"/>
  <c r="M13" i="10"/>
  <c r="K14" i="10"/>
  <c r="K12" i="10"/>
  <c r="O12" i="10" s="1"/>
  <c r="C15" i="10" l="1"/>
  <c r="C19" i="10" s="1"/>
  <c r="H19" i="9" l="1"/>
  <c r="H20" i="9" s="1"/>
  <c r="F19" i="9"/>
  <c r="F20" i="9" s="1"/>
  <c r="D19" i="9"/>
  <c r="D20" i="9" s="1"/>
  <c r="D61" i="1"/>
  <c r="F84" i="1" l="1"/>
  <c r="D31" i="1"/>
  <c r="F31" i="1"/>
  <c r="H31" i="1"/>
  <c r="J31" i="1"/>
  <c r="K26" i="10" l="1"/>
  <c r="O26" i="10" s="1"/>
  <c r="I83" i="1"/>
  <c r="G83" i="1"/>
  <c r="M22" i="10"/>
  <c r="M24" i="10" s="1"/>
  <c r="M27" i="10" s="1"/>
  <c r="D84" i="1" s="1"/>
  <c r="K21" i="10"/>
  <c r="O21" i="10" s="1"/>
  <c r="O18" i="10"/>
  <c r="I70" i="6" l="1"/>
  <c r="I62" i="6"/>
  <c r="E70" i="6"/>
  <c r="E62" i="6"/>
  <c r="J12" i="7"/>
  <c r="F12" i="7"/>
  <c r="J19" i="7" l="1"/>
  <c r="J22" i="7" s="1"/>
  <c r="J24" i="7" s="1"/>
  <c r="J26" i="7" s="1"/>
  <c r="J29" i="7" s="1"/>
  <c r="J34" i="7" s="1"/>
  <c r="F19" i="7"/>
  <c r="F22" i="7" s="1"/>
  <c r="I9" i="6" l="1"/>
  <c r="I24" i="6" s="1"/>
  <c r="F24" i="7"/>
  <c r="F26" i="7" s="1"/>
  <c r="F31" i="7" s="1"/>
  <c r="F29" i="7" s="1"/>
  <c r="E9" i="6"/>
  <c r="E24" i="6" s="1"/>
  <c r="E39" i="6" s="1"/>
  <c r="H81" i="1"/>
  <c r="I39" i="6" l="1"/>
  <c r="I43" i="6" s="1"/>
  <c r="I71" i="6" s="1"/>
  <c r="I73" i="6" s="1"/>
  <c r="E43" i="6"/>
  <c r="E71" i="6" s="1"/>
  <c r="E73" i="6" s="1"/>
  <c r="F34" i="7"/>
  <c r="I13" i="10"/>
  <c r="I15" i="10" l="1"/>
  <c r="I19" i="10" s="1"/>
  <c r="K13" i="10"/>
  <c r="O13" i="10" s="1"/>
  <c r="G70" i="6"/>
  <c r="C70" i="6"/>
  <c r="G62" i="6"/>
  <c r="C62" i="6"/>
  <c r="H79" i="1" l="1"/>
  <c r="J18" i="1" l="1"/>
  <c r="H18" i="1"/>
  <c r="F18" i="1"/>
  <c r="D18" i="1"/>
  <c r="J32" i="1" l="1"/>
  <c r="H32" i="1"/>
  <c r="F32" i="1"/>
  <c r="D32" i="1"/>
  <c r="L10" i="9" l="1"/>
  <c r="G24" i="10" l="1"/>
  <c r="G27" i="10" s="1"/>
  <c r="D81" i="1" s="1"/>
  <c r="E24" i="10"/>
  <c r="E27" i="10" s="1"/>
  <c r="D79" i="1" s="1"/>
  <c r="C24" i="10"/>
  <c r="C27" i="10" s="1"/>
  <c r="K15" i="10"/>
  <c r="K19" i="10" s="1"/>
  <c r="G15" i="10"/>
  <c r="G19" i="10" s="1"/>
  <c r="E15" i="10"/>
  <c r="E19" i="10" s="1"/>
  <c r="H78" i="1" l="1"/>
  <c r="D78" i="1"/>
  <c r="H13" i="9"/>
  <c r="H14" i="9" s="1"/>
  <c r="F13" i="9"/>
  <c r="F14" i="9" s="1"/>
  <c r="D13" i="9"/>
  <c r="D14" i="9" s="1"/>
  <c r="M14" i="10" l="1"/>
  <c r="O14" i="10" l="1"/>
  <c r="O15" i="10" s="1"/>
  <c r="O19" i="10" s="1"/>
  <c r="J12" i="9"/>
  <c r="L12" i="9" s="1"/>
  <c r="I23" i="10"/>
  <c r="K23" i="10" s="1"/>
  <c r="O23" i="10" l="1"/>
  <c r="J18" i="9"/>
  <c r="L18" i="9" s="1"/>
  <c r="J82" i="1" l="1"/>
  <c r="J81" i="1"/>
  <c r="J79" i="1"/>
  <c r="J78" i="1"/>
  <c r="F82" i="1"/>
  <c r="F81" i="1"/>
  <c r="F79" i="1"/>
  <c r="F78" i="1"/>
  <c r="J83" i="1" l="1"/>
  <c r="J85" i="1" s="1"/>
  <c r="F83" i="1"/>
  <c r="F85" i="1" s="1"/>
  <c r="D12" i="7" l="1"/>
  <c r="H19" i="7" l="1"/>
  <c r="H22" i="7" s="1"/>
  <c r="H24" i="7" s="1"/>
  <c r="D19" i="7"/>
  <c r="D22" i="7" s="1"/>
  <c r="D24" i="7" l="1"/>
  <c r="C9" i="6"/>
  <c r="G9" i="6"/>
  <c r="H26" i="7" l="1"/>
  <c r="H29" i="7" s="1"/>
  <c r="H34" i="7" s="1"/>
  <c r="D26" i="7"/>
  <c r="D31" i="7" s="1"/>
  <c r="D29" i="7" s="1"/>
  <c r="D34" i="7" s="1"/>
  <c r="J11" i="9"/>
  <c r="L11" i="9" s="1"/>
  <c r="M15" i="10"/>
  <c r="M19" i="10" s="1"/>
  <c r="J62" i="1"/>
  <c r="J86" i="1" s="1"/>
  <c r="J87" i="1" s="1"/>
  <c r="F62" i="1"/>
  <c r="D62" i="1"/>
  <c r="H62" i="1"/>
  <c r="I22" i="10" l="1"/>
  <c r="K22" i="10" s="1"/>
  <c r="O22" i="10" s="1"/>
  <c r="O24" i="10" s="1"/>
  <c r="O27" i="10" s="1"/>
  <c r="J17" i="9"/>
  <c r="J19" i="9" s="1"/>
  <c r="J13" i="9"/>
  <c r="J14" i="9" s="1"/>
  <c r="F86" i="1"/>
  <c r="F87" i="1" s="1"/>
  <c r="L19" i="9" l="1"/>
  <c r="J20" i="9"/>
  <c r="H82" i="1" s="1"/>
  <c r="H83" i="1" s="1"/>
  <c r="H85" i="1" s="1"/>
  <c r="I24" i="10"/>
  <c r="I27" i="10" s="1"/>
  <c r="D82" i="1" s="1"/>
  <c r="D83" i="1" s="1"/>
  <c r="D85" i="1" s="1"/>
  <c r="O28" i="10" s="1"/>
  <c r="K24" i="10"/>
  <c r="K27" i="10" s="1"/>
  <c r="L13" i="9"/>
  <c r="L14" i="9" s="1"/>
  <c r="L17" i="9"/>
  <c r="L16" i="9"/>
  <c r="L20" i="9" l="1"/>
  <c r="L21" i="9" s="1"/>
  <c r="G24" i="6"/>
  <c r="G39" i="6" s="1"/>
  <c r="C24" i="6"/>
  <c r="C39" i="6" s="1"/>
  <c r="D86" i="1" l="1"/>
  <c r="D87" i="1" s="1"/>
  <c r="C43" i="6"/>
  <c r="C71" i="6" s="1"/>
  <c r="G43" i="6"/>
  <c r="G71" i="6" s="1"/>
  <c r="G73" i="6" s="1"/>
  <c r="G74" i="6" s="1"/>
  <c r="C73" i="6" l="1"/>
  <c r="C74" i="6" s="1"/>
  <c r="H86" i="1" l="1"/>
  <c r="H87" i="1" l="1"/>
</calcChain>
</file>

<file path=xl/sharedStrings.xml><?xml version="1.0" encoding="utf-8"?>
<sst xmlns="http://schemas.openxmlformats.org/spreadsheetml/2006/main" count="298" uniqueCount="196">
  <si>
    <t>Note</t>
  </si>
  <si>
    <t>The accompanying notes are an integral part of the financial statements.</t>
  </si>
  <si>
    <t>Issued and</t>
  </si>
  <si>
    <t>Total</t>
  </si>
  <si>
    <t>share capital</t>
  </si>
  <si>
    <t>Retained earnings</t>
  </si>
  <si>
    <t>Unappropriated</t>
  </si>
  <si>
    <t>(Unit: Thousand Baht)</t>
  </si>
  <si>
    <t>(Unaudited</t>
  </si>
  <si>
    <t>(Audited)</t>
  </si>
  <si>
    <t>but reviewed)</t>
  </si>
  <si>
    <t>Cash and cash equivalents at beginning of period</t>
  </si>
  <si>
    <t xml:space="preserve">Cash and cash equivalents at end of period </t>
  </si>
  <si>
    <t>Directors</t>
  </si>
  <si>
    <t>(Unaudited but reviewed)</t>
  </si>
  <si>
    <t>Cash and cash equivalents</t>
  </si>
  <si>
    <t>Other current assets</t>
  </si>
  <si>
    <t>Other non-current assets</t>
  </si>
  <si>
    <t>Other current liabilities</t>
  </si>
  <si>
    <t>Share capital</t>
  </si>
  <si>
    <t>Share premium</t>
  </si>
  <si>
    <t xml:space="preserve">   Unappropriated</t>
  </si>
  <si>
    <t>Other income</t>
  </si>
  <si>
    <t xml:space="preserve">   Other current assets</t>
  </si>
  <si>
    <t xml:space="preserve">   Other non-current assets</t>
  </si>
  <si>
    <t xml:space="preserve">   Other current liabilities</t>
  </si>
  <si>
    <t>Assets</t>
  </si>
  <si>
    <t xml:space="preserve">Current assets 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</si>
  <si>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</si>
  <si>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</si>
  <si>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</si>
  <si>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</si>
  <si>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</si>
  <si>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</si>
  <si>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</si>
  <si>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Shareholders' equity</t>
  </si>
  <si>
    <t xml:space="preserve">Total shareholders' equity </t>
  </si>
  <si>
    <t xml:space="preserve">Total liabilities and shareholders' equity </t>
  </si>
  <si>
    <t>Revenues</t>
  </si>
  <si>
    <t>Total revenues</t>
  </si>
  <si>
    <t xml:space="preserve">Expenses </t>
  </si>
  <si>
    <t xml:space="preserve">Total expenses </t>
  </si>
  <si>
    <t>Basic earnings per share</t>
  </si>
  <si>
    <t>Separate financial statements</t>
  </si>
  <si>
    <t xml:space="preserve">   Depreciation and amortisation</t>
  </si>
  <si>
    <t>Cash flows from investing activities</t>
  </si>
  <si>
    <t>Cash flows from financing activities</t>
  </si>
  <si>
    <t>Cost of equipment for lease</t>
  </si>
  <si>
    <t>paid-up</t>
  </si>
  <si>
    <t>Share</t>
  </si>
  <si>
    <t>Cash flows from operating activities</t>
  </si>
  <si>
    <t xml:space="preserve">Operating assets (increase) decrease  </t>
  </si>
  <si>
    <t>(Unit: Thousand Baht except earnings per share expressed in Baht)</t>
  </si>
  <si>
    <t>premium</t>
  </si>
  <si>
    <t>Appropriated</t>
  </si>
  <si>
    <t>Finance cost</t>
  </si>
  <si>
    <t>Administrative expenses</t>
  </si>
  <si>
    <t xml:space="preserve">   Interest paid</t>
  </si>
  <si>
    <t xml:space="preserve">   Issued and fully paid-up</t>
  </si>
  <si>
    <t>Non-current liabilities</t>
  </si>
  <si>
    <t>Total non-current liabilities</t>
  </si>
  <si>
    <t>Total liabilities</t>
  </si>
  <si>
    <t>Total comprehensive income for the period</t>
  </si>
  <si>
    <t>Income tax payable</t>
  </si>
  <si>
    <t>Profit for the period</t>
  </si>
  <si>
    <t>Profit before tax</t>
  </si>
  <si>
    <t xml:space="preserve">shareholders' </t>
  </si>
  <si>
    <t xml:space="preserve">equity </t>
  </si>
  <si>
    <t xml:space="preserve">   Income tax paid</t>
  </si>
  <si>
    <t>Other comprehensive income for the period</t>
  </si>
  <si>
    <t xml:space="preserve">Profit from operating activities before changes in </t>
  </si>
  <si>
    <t>Operating liabilities increase (decrease)</t>
  </si>
  <si>
    <t>Statement of financial position</t>
  </si>
  <si>
    <t>Statement of financial position (continued)</t>
  </si>
  <si>
    <t xml:space="preserve">Statement of comprehensive income </t>
  </si>
  <si>
    <t>Statement of changes in shareholders' equity (continued)</t>
  </si>
  <si>
    <t xml:space="preserve">Cash flow statement </t>
  </si>
  <si>
    <t>Cash flow statement (continued)</t>
  </si>
  <si>
    <t>Deferred tax assets</t>
  </si>
  <si>
    <t>Profit before income tax expenses</t>
  </si>
  <si>
    <t>Income tax expenses</t>
  </si>
  <si>
    <t xml:space="preserve">   operating assets and liabilities</t>
  </si>
  <si>
    <t>Unbilled payables</t>
  </si>
  <si>
    <t>Property, plant and equipment</t>
  </si>
  <si>
    <t>Equipment for lease</t>
  </si>
  <si>
    <t xml:space="preserve">   Unbilled payables</t>
  </si>
  <si>
    <t>Intangible assets</t>
  </si>
  <si>
    <t>Supplemental cash flows information</t>
  </si>
  <si>
    <t>Non-cash transactions</t>
  </si>
  <si>
    <t xml:space="preserve">   Purchase of building improvement and equipment</t>
  </si>
  <si>
    <t xml:space="preserve">      for which no cash has been paid</t>
  </si>
  <si>
    <t>Statement of changes in shareholders' equity</t>
  </si>
  <si>
    <t>Dividend paid</t>
  </si>
  <si>
    <t xml:space="preserve">   and equipment</t>
  </si>
  <si>
    <t>Current portion of liabilities under financial</t>
  </si>
  <si>
    <t xml:space="preserve">   arrangement agreements</t>
  </si>
  <si>
    <t>Rental income from equipment for lease</t>
  </si>
  <si>
    <t>Liabilities under financial arrangement</t>
  </si>
  <si>
    <t xml:space="preserve">   agreements - net of current portion</t>
  </si>
  <si>
    <t xml:space="preserve">Adjustments to reconcile profit before tax to </t>
  </si>
  <si>
    <t xml:space="preserve">   net cash provided by (paid from) operating activities</t>
  </si>
  <si>
    <t>Cash payment for purchase of computer software</t>
  </si>
  <si>
    <t xml:space="preserve">      has been paid</t>
  </si>
  <si>
    <t>Selling and distribution expenses</t>
  </si>
  <si>
    <t xml:space="preserve">   Appropriated - statutory reserve</t>
  </si>
  <si>
    <t>Right-of-use assets</t>
  </si>
  <si>
    <t>Current portion of lease liabilities</t>
  </si>
  <si>
    <t>Sales and service income</t>
  </si>
  <si>
    <t>Cost of sales and service</t>
  </si>
  <si>
    <t>Lease liabilities - net of current portion</t>
  </si>
  <si>
    <t>Other non-current financial assets</t>
  </si>
  <si>
    <t>Finance income</t>
  </si>
  <si>
    <t xml:space="preserve">Contract assets </t>
  </si>
  <si>
    <t xml:space="preserve">   Finance cost</t>
  </si>
  <si>
    <t xml:space="preserve">   Contract assets</t>
  </si>
  <si>
    <t xml:space="preserve">   Contract liabilities</t>
  </si>
  <si>
    <t>Contract liabilities</t>
  </si>
  <si>
    <t>Operating profit</t>
  </si>
  <si>
    <t>Investments in joint venture</t>
  </si>
  <si>
    <t>Earnings per share</t>
  </si>
  <si>
    <t xml:space="preserve">   Profit attributable to equity holders of the Company</t>
  </si>
  <si>
    <t xml:space="preserve">   Provision for penalty on project delay </t>
  </si>
  <si>
    <t xml:space="preserve">   Additions to right-of-use assets and lease liabilities</t>
  </si>
  <si>
    <t>Cash payment for purchase of equipment for lease</t>
  </si>
  <si>
    <t>Cash received from sales of equipment</t>
  </si>
  <si>
    <t>Investments in subsidiary</t>
  </si>
  <si>
    <t>Equity holders of the Company</t>
  </si>
  <si>
    <t>Non-controlling interests of the subsidiary</t>
  </si>
  <si>
    <t>Non-controlling</t>
  </si>
  <si>
    <t>interests of</t>
  </si>
  <si>
    <t>the subsidiary</t>
  </si>
  <si>
    <t>Consolidated financial statements</t>
  </si>
  <si>
    <t>Equity attributable to owners of the Company</t>
  </si>
  <si>
    <t>to owners</t>
  </si>
  <si>
    <t>of the Company</t>
  </si>
  <si>
    <t xml:space="preserve">      1,536,415,572 ordinary shares of Baht 1 each</t>
  </si>
  <si>
    <t>Cash payment for acquisition of investments</t>
  </si>
  <si>
    <t xml:space="preserve">   in subsidiary</t>
  </si>
  <si>
    <t xml:space="preserve">Cash payment for purchase of building improvement </t>
  </si>
  <si>
    <t>Net cash used in investing activities</t>
  </si>
  <si>
    <t xml:space="preserve">Cash received from share subcriptions </t>
  </si>
  <si>
    <t xml:space="preserve">   from non-controlling interest of subsidiary</t>
  </si>
  <si>
    <t>Advanced Information Technology Public Company Limited and its subsidiary</t>
  </si>
  <si>
    <t>Profit (loss) attributable to:</t>
  </si>
  <si>
    <t xml:space="preserve">Increase in non-controlling interests of </t>
  </si>
  <si>
    <t xml:space="preserve">   the subsidiary from investments</t>
  </si>
  <si>
    <t>Balance as at 1 January 2025</t>
  </si>
  <si>
    <t>Other current financial assets</t>
  </si>
  <si>
    <t>Trade and other current receivables</t>
  </si>
  <si>
    <t>Trade and other current payables</t>
  </si>
  <si>
    <t>Non-current provision for employee benefits</t>
  </si>
  <si>
    <t xml:space="preserve">   Gain on sales/write-off of equipment</t>
  </si>
  <si>
    <t xml:space="preserve">   Trade and other current payables</t>
  </si>
  <si>
    <t>Purchase of financial instruments</t>
  </si>
  <si>
    <t xml:space="preserve">   Trade and other current receivables</t>
  </si>
  <si>
    <t xml:space="preserve">Provision for penalty on project delay </t>
  </si>
  <si>
    <t xml:space="preserve">   Provision for employee benefits</t>
  </si>
  <si>
    <t xml:space="preserve">      other current financial instruments</t>
  </si>
  <si>
    <t xml:space="preserve">   Cash paid for penalty on project delay</t>
  </si>
  <si>
    <t xml:space="preserve">   Purchase of equipment for lease for which no cash </t>
  </si>
  <si>
    <t>attributable</t>
  </si>
  <si>
    <t xml:space="preserve">Total equity </t>
  </si>
  <si>
    <t>Increase in non-controlling interests of the</t>
  </si>
  <si>
    <t xml:space="preserve">   subsidiary from investments</t>
  </si>
  <si>
    <t xml:space="preserve">   in subsidiary </t>
  </si>
  <si>
    <t xml:space="preserve">   Unrealised loss (gain) on exchange </t>
  </si>
  <si>
    <t>Other current financial liabilities</t>
  </si>
  <si>
    <t>Net cash used in financing activities</t>
  </si>
  <si>
    <t>Cash from operating activities</t>
  </si>
  <si>
    <t xml:space="preserve">Cash payment for liabilities under finance </t>
  </si>
  <si>
    <t>Net increase (decrease) in cash and cash equivalents</t>
  </si>
  <si>
    <t xml:space="preserve">      been paid</t>
  </si>
  <si>
    <t xml:space="preserve">   Purchase of computer software for  which no cash has</t>
  </si>
  <si>
    <t xml:space="preserve">Cash payment for lease liabilities  </t>
  </si>
  <si>
    <t xml:space="preserve">    Registered</t>
  </si>
  <si>
    <t xml:space="preserve">       1,536,415,572 ordinary shares of Baht 1 each 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</si>
  <si>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</si>
  <si>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</si>
  <si>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</si>
  <si>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</si>
  <si>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</si>
  <si>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</si>
  <si>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</si>
  <si>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Inventories and work in process</t>
  </si>
  <si>
    <t>Biological assets</t>
  </si>
  <si>
    <t>Prepayments for service costs</t>
  </si>
  <si>
    <t>Non-current prepayments for service costs</t>
  </si>
  <si>
    <t xml:space="preserve">   Reversal impairment loss on financial assets</t>
  </si>
  <si>
    <t xml:space="preserve">   Gain on fair value adjustments of</t>
  </si>
  <si>
    <t xml:space="preserve">   Finance income</t>
  </si>
  <si>
    <t xml:space="preserve">   Inventories and work in process</t>
  </si>
  <si>
    <t xml:space="preserve">   Prepayments for service costs</t>
  </si>
  <si>
    <t xml:space="preserve">   Non-current prepayments for service costs</t>
  </si>
  <si>
    <t xml:space="preserve">   Interest received</t>
  </si>
  <si>
    <t>Net cash provided from (used in) operating activities</t>
  </si>
  <si>
    <t xml:space="preserve">   Impairment loss on withholding tax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</si>
</sst>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0_);_(* \(#,##0.000\);_(* &quot;-&quot;_);_(@_)"/>
    <numFmt numFmtId="170" formatCode="_(* #,##0.0_);_(* \(#,##0.0\);_(* &quot;-&quot;??_);_(@_)"/>
    <numFmt numFmtId="171" formatCode="0.0"/>
    <numFmt numFmtId="172" formatCode="_(* #,##0.00_);_(* \(#,##0.00\);_(* &quot;-&quot;_);_(@_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u/>
      <sz val="10.5"/>
      <name val="Arial"/>
      <family val="2"/>
    </font>
    <font>
      <i/>
      <sz val="10.5"/>
      <name val="Arial"/>
      <family val="2"/>
    </font>
    <font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u/>
      <sz val="10.5"/>
      <color theme="1"/>
      <name val="Arial"/>
      <family val="2"/>
    </font>
    <font>
      <i/>
      <sz val="10.5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6">
    <xf numFmtId="0" fontId="0" fillId="0" borderId="0" xfId="0"/>
    <xf numFmtId="0" fontId="10" fillId="0" borderId="0" xfId="1" applyFont="1" applyAlignment="1">
      <alignment vertical="center"/>
    </xf>
    <xf numFmtId="0" fontId="11" fillId="0" borderId="0" xfId="1" applyFont="1" applyAlignment="1">
      <alignment horizontal="centerContinuous" vertical="center"/>
    </xf>
    <xf numFmtId="166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left" vertical="center"/>
    </xf>
    <xf numFmtId="166" fontId="11" fillId="0" borderId="0" xfId="1" quotePrefix="1" applyNumberFormat="1" applyFont="1" applyAlignment="1">
      <alignment horizontal="centerContinuous" vertical="center"/>
    </xf>
    <xf numFmtId="0" fontId="11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0" fillId="0" borderId="0" xfId="1" quotePrefix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1" applyNumberFormat="1" applyFont="1" applyAlignment="1">
      <alignment vertical="center"/>
    </xf>
    <xf numFmtId="41" fontId="11" fillId="0" borderId="3" xfId="1" applyNumberFormat="1" applyFont="1" applyBorder="1" applyAlignment="1">
      <alignment horizontal="right" vertical="center"/>
    </xf>
    <xf numFmtId="41" fontId="11" fillId="0" borderId="4" xfId="1" applyNumberFormat="1" applyFont="1" applyBorder="1" applyAlignment="1">
      <alignment horizontal="right" vertical="center"/>
    </xf>
    <xf numFmtId="0" fontId="11" fillId="0" borderId="0" xfId="1" quotePrefix="1" applyFont="1" applyAlignment="1">
      <alignment vertical="center"/>
    </xf>
    <xf numFmtId="41" fontId="11" fillId="0" borderId="5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centerContinuous" vertical="center"/>
    </xf>
    <xf numFmtId="41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8" xfId="11" applyNumberFormat="1" applyFont="1" applyBorder="1" applyAlignment="1">
      <alignment horizontal="right" vertical="center"/>
    </xf>
    <xf numFmtId="41" fontId="7" fillId="0" borderId="9" xfId="11" applyNumberFormat="1" applyFont="1" applyBorder="1" applyAlignment="1">
      <alignment horizontal="right" vertical="center"/>
    </xf>
    <xf numFmtId="41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41" fontId="11" fillId="0" borderId="4" xfId="1" applyNumberFormat="1" applyFont="1" applyBorder="1" applyAlignment="1">
      <alignment horizontal="center" vertical="center"/>
    </xf>
    <xf numFmtId="41" fontId="11" fillId="0" borderId="3" xfId="1" applyNumberFormat="1" applyFont="1" applyBorder="1" applyAlignment="1">
      <alignment horizontal="center" vertical="center"/>
    </xf>
    <xf numFmtId="41" fontId="11" fillId="0" borderId="7" xfId="1" applyNumberFormat="1" applyFont="1" applyBorder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0" fontId="8" fillId="0" borderId="0" xfId="0" applyFont="1"/>
    <xf numFmtId="166" fontId="7" fillId="0" borderId="0" xfId="0" applyNumberFormat="1" applyFont="1"/>
    <xf numFmtId="0" fontId="14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7" fillId="0" borderId="0" xfId="0" applyFont="1"/>
    <xf numFmtId="41" fontId="11" fillId="0" borderId="5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centerContinuous" vertical="center"/>
    </xf>
    <xf numFmtId="166" fontId="16" fillId="0" borderId="0" xfId="1" applyNumberFormat="1" applyFont="1" applyAlignment="1">
      <alignment horizontal="centerContinuous" vertical="center"/>
    </xf>
    <xf numFmtId="166" fontId="16" fillId="0" borderId="0" xfId="1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6" fontId="16" fillId="0" borderId="0" xfId="1" applyNumberFormat="1" applyFont="1" applyAlignment="1">
      <alignment horizontal="left" vertical="center"/>
    </xf>
    <xf numFmtId="166" fontId="16" fillId="0" borderId="0" xfId="1" quotePrefix="1" applyNumberFormat="1" applyFont="1" applyAlignment="1">
      <alignment horizontal="center" vertical="center"/>
    </xf>
    <xf numFmtId="166" fontId="16" fillId="0" borderId="0" xfId="1" quotePrefix="1" applyNumberFormat="1" applyFont="1" applyAlignment="1">
      <alignment horizontal="centerContinuous" vertical="center"/>
    </xf>
    <xf numFmtId="0" fontId="16" fillId="0" borderId="0" xfId="1" applyFon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0" fontId="16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0" fontId="17" fillId="0" borderId="0" xfId="1" applyFont="1" applyAlignment="1">
      <alignment horizontal="center" vertical="center"/>
    </xf>
    <xf numFmtId="15" fontId="17" fillId="0" borderId="0" xfId="1" quotePrefix="1" applyNumberFormat="1" applyFont="1" applyAlignment="1">
      <alignment horizontal="center" vertical="center"/>
    </xf>
    <xf numFmtId="49" fontId="17" fillId="0" borderId="0" xfId="1" applyNumberFormat="1" applyFont="1" applyAlignment="1">
      <alignment horizontal="right" vertical="center"/>
    </xf>
    <xf numFmtId="49" fontId="17" fillId="0" borderId="0" xfId="1" quotePrefix="1" applyNumberFormat="1" applyFont="1" applyAlignment="1">
      <alignment horizontal="center" vertical="center"/>
    </xf>
    <xf numFmtId="49" fontId="16" fillId="0" borderId="0" xfId="1" applyNumberFormat="1" applyFont="1" applyAlignment="1">
      <alignment vertical="center"/>
    </xf>
    <xf numFmtId="16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1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horizontal="right" vertical="center"/>
    </xf>
    <xf numFmtId="0" fontId="19" fillId="0" borderId="0" xfId="1" applyFont="1" applyAlignment="1">
      <alignment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1" fontId="16" fillId="0" borderId="0" xfId="1" applyNumberFormat="1" applyFont="1" applyAlignment="1">
      <alignment vertical="center"/>
    </xf>
    <xf numFmtId="41" fontId="16" fillId="0" borderId="3" xfId="1" applyNumberFormat="1" applyFont="1" applyBorder="1" applyAlignment="1">
      <alignment horizontal="right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1" applyFont="1" applyAlignment="1">
      <alignment horizontal="centerContinuous" vertical="center"/>
    </xf>
    <xf numFmtId="41" fontId="16" fillId="0" borderId="7" xfId="1" applyNumberFormat="1" applyFont="1" applyBorder="1" applyAlignment="1">
      <alignment horizontal="right" vertical="center"/>
    </xf>
    <xf numFmtId="41" fontId="16" fillId="0" borderId="4" xfId="1" applyNumberFormat="1" applyFont="1" applyBorder="1" applyAlignment="1">
      <alignment horizontal="right" vertical="center"/>
    </xf>
    <xf numFmtId="41" fontId="17" fillId="0" borderId="0" xfId="1" applyNumberFormat="1" applyFont="1" applyAlignment="1">
      <alignment horizontal="right" vertical="center"/>
    </xf>
    <xf numFmtId="41" fontId="16" fillId="0" borderId="5" xfId="1" applyNumberFormat="1" applyFont="1" applyBorder="1" applyAlignment="1">
      <alignment horizontal="right" vertical="center"/>
    </xf>
    <xf numFmtId="0" fontId="16" fillId="0" borderId="0" xfId="1" quotePrefix="1" applyFont="1" applyAlignment="1">
      <alignment horizontal="center" vertical="center"/>
    </xf>
    <xf numFmtId="166" fontId="16" fillId="0" borderId="0" xfId="1" quotePrefix="1" applyNumberFormat="1" applyFont="1" applyAlignment="1">
      <alignment vertical="center"/>
    </xf>
    <xf numFmtId="166" fontId="16" fillId="0" borderId="6" xfId="1" applyNumberFormat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169" fontId="20" fillId="0" borderId="0" xfId="1" applyNumberFormat="1" applyFont="1" applyAlignment="1">
      <alignment horizontal="center" vertical="top"/>
    </xf>
    <xf numFmtId="170" fontId="18" fillId="0" borderId="0" xfId="1" applyNumberFormat="1" applyFont="1" applyAlignment="1">
      <alignment horizontal="center" vertical="center"/>
    </xf>
    <xf numFmtId="171" fontId="18" fillId="0" borderId="0" xfId="1" applyNumberFormat="1" applyFont="1" applyAlignment="1">
      <alignment horizontal="center" vertical="center"/>
    </xf>
    <xf numFmtId="172" fontId="11" fillId="0" borderId="7" xfId="1" applyNumberFormat="1" applyFont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1" quotePrefix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0" fillId="0" borderId="0" xfId="1" quotePrefix="1" applyFont="1" applyAlignment="1">
      <alignment horizontal="left" vertical="center"/>
    </xf>
    <xf numFmtId="166" fontId="15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</cellXfs>
  <cellStyles count="12">
    <cellStyle name="0,0_x000d__x000a_NA_x000d__x000a_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3" xfId="11" xr:uid="{7DF90A3E-6C6C-4954-B672-665076745076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7" name="Text 12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73" name="Text 1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zoomScaleNormal="90" zoomScaleSheetLayoutView="100" workbookViewId="0">
      <selection activeCell="B13" sqref="B13"/>
    </sheetView>
  </sheetViews>
  <sheetFormatPr defaultColWidth="10.5546875" defaultRowHeight="22.5" customHeight="1"/>
  <cols>
    <col min="1" max="1" width="43.109375" style="60" customWidth="1"/>
    <col min="2" max="2" width="5.33203125" style="58" customWidth="1"/>
    <col min="3" max="3" width="1.33203125" style="60" customWidth="1"/>
    <col min="4" max="4" width="18" style="60" customWidth="1"/>
    <col min="5" max="5" width="1" style="60" customWidth="1"/>
    <col min="6" max="6" width="18" style="60" customWidth="1"/>
    <col min="7" max="7" width="1" style="78" customWidth="1"/>
    <col min="8" max="8" width="18" style="60" customWidth="1"/>
    <col min="9" max="9" width="1" style="60" customWidth="1"/>
    <col min="10" max="10" width="18" style="60" customWidth="1"/>
    <col min="11" max="11" width="1.44140625" style="60" customWidth="1"/>
    <col min="12" max="16384" width="10.5546875" style="60"/>
  </cols>
  <sheetData>
    <row r="1" spans="1:10" s="55" customFormat="1" ht="22.5" customHeight="1">
      <c r="A1" s="50" t="s">
        <v>142</v>
      </c>
      <c r="B1" s="51"/>
      <c r="C1" s="52"/>
      <c r="D1" s="53"/>
      <c r="E1" s="53"/>
      <c r="F1" s="53"/>
      <c r="G1" s="54"/>
      <c r="H1" s="52"/>
      <c r="I1" s="52"/>
      <c r="J1" s="52"/>
    </row>
    <row r="2" spans="1:10" s="55" customFormat="1" ht="22.5" customHeight="1">
      <c r="A2" s="50" t="s">
        <v>72</v>
      </c>
      <c r="B2" s="51"/>
      <c r="C2" s="52"/>
      <c r="D2" s="56"/>
      <c r="E2" s="53"/>
      <c r="F2" s="56"/>
      <c r="G2" s="54"/>
      <c r="H2" s="57"/>
      <c r="I2" s="52"/>
      <c r="J2" s="57"/>
    </row>
    <row r="3" spans="1:10" s="55" customFormat="1" ht="22.5" customHeight="1">
      <c r="A3" s="50" t="s">
        <v>176</v>
      </c>
      <c r="B3" s="51"/>
      <c r="C3" s="52"/>
      <c r="D3" s="56"/>
      <c r="E3" s="53"/>
      <c r="F3" s="56"/>
      <c r="G3" s="54"/>
      <c r="H3" s="57"/>
      <c r="I3" s="52"/>
      <c r="J3" s="57"/>
    </row>
    <row r="4" spans="1:10" ht="22.5" customHeight="1">
      <c r="A4" s="58"/>
      <c r="B4" s="51"/>
      <c r="C4" s="52"/>
      <c r="D4" s="53"/>
      <c r="E4" s="53"/>
      <c r="F4" s="59"/>
      <c r="G4" s="60"/>
      <c r="H4" s="52"/>
      <c r="I4" s="52"/>
      <c r="J4" s="61" t="s">
        <v>7</v>
      </c>
    </row>
    <row r="5" spans="1:10" ht="22.5" customHeight="1">
      <c r="A5" s="58"/>
      <c r="B5" s="51"/>
      <c r="C5" s="52"/>
      <c r="D5" s="102" t="s">
        <v>131</v>
      </c>
      <c r="E5" s="102"/>
      <c r="F5" s="102"/>
      <c r="G5" s="62"/>
      <c r="H5" s="102" t="s">
        <v>43</v>
      </c>
      <c r="I5" s="102"/>
      <c r="J5" s="102"/>
    </row>
    <row r="6" spans="1:10" ht="22.5" customHeight="1">
      <c r="A6" s="58"/>
      <c r="B6" s="63" t="s">
        <v>0</v>
      </c>
      <c r="D6" s="64" t="s">
        <v>177</v>
      </c>
      <c r="E6" s="65"/>
      <c r="F6" s="66" t="s">
        <v>178</v>
      </c>
      <c r="G6" s="67"/>
      <c r="H6" s="64" t="s">
        <v>177</v>
      </c>
      <c r="I6" s="65"/>
      <c r="J6" s="66" t="s">
        <v>178</v>
      </c>
    </row>
    <row r="7" spans="1:10" ht="22.5" customHeight="1">
      <c r="A7" s="58"/>
      <c r="B7" s="63"/>
      <c r="D7" s="68" t="s">
        <v>8</v>
      </c>
      <c r="E7" s="69"/>
      <c r="F7" s="69" t="s">
        <v>9</v>
      </c>
      <c r="G7" s="60"/>
      <c r="H7" s="68" t="s">
        <v>8</v>
      </c>
      <c r="I7" s="69"/>
      <c r="J7" s="69" t="s">
        <v>9</v>
      </c>
    </row>
    <row r="8" spans="1:10" ht="22.5" customHeight="1">
      <c r="A8" s="58"/>
      <c r="B8" s="63"/>
      <c r="D8" s="68" t="s">
        <v>10</v>
      </c>
      <c r="E8" s="69"/>
      <c r="F8" s="69"/>
      <c r="G8" s="60"/>
      <c r="H8" s="68" t="s">
        <v>10</v>
      </c>
      <c r="I8" s="69"/>
      <c r="J8" s="69"/>
    </row>
    <row r="9" spans="1:10" s="70" customFormat="1" ht="22.5" customHeight="1">
      <c r="A9" s="50" t="s">
        <v>26</v>
      </c>
      <c r="B9" s="58"/>
      <c r="C9" s="60"/>
      <c r="D9" s="53"/>
      <c r="E9" s="53"/>
      <c r="F9" s="53"/>
      <c r="G9" s="53"/>
      <c r="H9" s="53"/>
      <c r="I9" s="53"/>
      <c r="J9" s="53"/>
    </row>
    <row r="10" spans="1:10" s="70" customFormat="1" ht="22.5" customHeight="1">
      <c r="A10" s="50" t="s">
        <v>27</v>
      </c>
      <c r="B10" s="71"/>
      <c r="C10" s="60"/>
      <c r="D10" s="53"/>
      <c r="E10" s="53"/>
      <c r="F10" s="53"/>
      <c r="G10" s="53"/>
      <c r="H10" s="53"/>
      <c r="I10" s="53"/>
      <c r="J10" s="53"/>
    </row>
    <row r="11" spans="1:10" s="70" customFormat="1" ht="22.5" customHeight="1">
      <c r="A11" s="58" t="s">
        <v>15</v>
      </c>
      <c r="B11" s="71"/>
      <c r="C11" s="53"/>
      <c r="D11" s="72">
        <v>2386375</v>
      </c>
      <c r="E11" s="72"/>
      <c r="F11" s="72">
        <v>2524584</v>
      </c>
      <c r="G11" s="72"/>
      <c r="H11" s="72">
        <v>2384452</v>
      </c>
      <c r="I11" s="72"/>
      <c r="J11" s="72">
        <v>2524342</v>
      </c>
    </row>
    <row r="12" spans="1:10" s="70" customFormat="1" ht="22.5" customHeight="1">
      <c r="A12" s="58" t="s">
        <v>148</v>
      </c>
      <c r="B12" s="71">
        <v>3</v>
      </c>
      <c r="C12" s="53"/>
      <c r="D12" s="73">
        <v>1832793</v>
      </c>
      <c r="E12" s="73"/>
      <c r="F12" s="73">
        <v>1598531</v>
      </c>
      <c r="G12" s="73"/>
      <c r="H12" s="73">
        <v>1832793</v>
      </c>
      <c r="I12" s="73"/>
      <c r="J12" s="73">
        <v>1598531</v>
      </c>
    </row>
    <row r="13" spans="1:10" s="70" customFormat="1" ht="22.5" customHeight="1">
      <c r="A13" s="58" t="s">
        <v>112</v>
      </c>
      <c r="B13" s="71">
        <v>4</v>
      </c>
      <c r="C13" s="53"/>
      <c r="D13" s="73">
        <v>702858</v>
      </c>
      <c r="E13" s="72"/>
      <c r="F13" s="73">
        <v>742873</v>
      </c>
      <c r="G13" s="72"/>
      <c r="H13" s="73">
        <v>702858</v>
      </c>
      <c r="I13" s="72"/>
      <c r="J13" s="73">
        <v>742873</v>
      </c>
    </row>
    <row r="14" spans="1:10" s="70" customFormat="1" ht="22.5" customHeight="1">
      <c r="A14" s="21" t="s">
        <v>183</v>
      </c>
      <c r="B14" s="71"/>
      <c r="C14" s="53"/>
      <c r="D14" s="73">
        <v>646506</v>
      </c>
      <c r="E14" s="72"/>
      <c r="F14" s="73">
        <v>585478</v>
      </c>
      <c r="G14" s="72"/>
      <c r="H14" s="73">
        <v>646506</v>
      </c>
      <c r="I14" s="72"/>
      <c r="J14" s="73">
        <v>585478</v>
      </c>
    </row>
    <row r="15" spans="1:10" s="70" customFormat="1" ht="22.5" customHeight="1">
      <c r="A15" s="58" t="s">
        <v>185</v>
      </c>
      <c r="B15" s="71"/>
      <c r="C15" s="53"/>
      <c r="D15" s="72">
        <v>384967</v>
      </c>
      <c r="E15" s="72"/>
      <c r="F15" s="72">
        <v>256707</v>
      </c>
      <c r="G15" s="72"/>
      <c r="H15" s="72">
        <v>384967</v>
      </c>
      <c r="I15" s="72"/>
      <c r="J15" s="72">
        <v>256707</v>
      </c>
    </row>
    <row r="16" spans="1:10" s="70" customFormat="1" ht="22.5" customHeight="1">
      <c r="A16" s="74" t="s">
        <v>147</v>
      </c>
      <c r="B16" s="95">
        <v>12.2</v>
      </c>
      <c r="C16" s="53"/>
      <c r="D16" s="72">
        <v>5966</v>
      </c>
      <c r="E16" s="72"/>
      <c r="F16" s="72">
        <v>0</v>
      </c>
      <c r="G16" s="72"/>
      <c r="H16" s="72">
        <v>5966</v>
      </c>
      <c r="I16" s="72"/>
      <c r="J16" s="72">
        <v>0</v>
      </c>
    </row>
    <row r="17" spans="1:10" s="70" customFormat="1" ht="22.5" customHeight="1">
      <c r="A17" s="58" t="s">
        <v>16</v>
      </c>
      <c r="B17" s="95"/>
      <c r="C17" s="53"/>
      <c r="D17" s="72">
        <v>95596</v>
      </c>
      <c r="E17" s="72"/>
      <c r="F17" s="72">
        <v>80259</v>
      </c>
      <c r="G17" s="72"/>
      <c r="H17" s="72">
        <v>95526</v>
      </c>
      <c r="I17" s="72"/>
      <c r="J17" s="72">
        <v>80191</v>
      </c>
    </row>
    <row r="18" spans="1:10" s="70" customFormat="1" ht="22.5" customHeight="1">
      <c r="A18" s="50" t="s">
        <v>28</v>
      </c>
      <c r="B18" s="71"/>
      <c r="C18" s="53"/>
      <c r="D18" s="75">
        <f>SUM(D11:D17)</f>
        <v>6055061</v>
      </c>
      <c r="E18" s="76"/>
      <c r="F18" s="75">
        <f>SUM(F11:F17)</f>
        <v>5788432</v>
      </c>
      <c r="G18" s="76"/>
      <c r="H18" s="75">
        <f>SUM(H11:H17)</f>
        <v>6053068</v>
      </c>
      <c r="I18" s="76"/>
      <c r="J18" s="75">
        <f>SUM(J11:J17)</f>
        <v>5788122</v>
      </c>
    </row>
    <row r="19" spans="1:10" s="70" customFormat="1" ht="22.5" customHeight="1">
      <c r="A19" s="50" t="s">
        <v>29</v>
      </c>
      <c r="B19" s="71"/>
      <c r="C19" s="53"/>
      <c r="D19" s="76"/>
      <c r="E19" s="72"/>
      <c r="F19" s="76"/>
      <c r="G19" s="72"/>
      <c r="H19" s="76"/>
      <c r="I19" s="72"/>
      <c r="J19" s="76"/>
    </row>
    <row r="20" spans="1:10" s="70" customFormat="1" ht="22.5" customHeight="1">
      <c r="A20" s="58" t="s">
        <v>110</v>
      </c>
      <c r="B20" s="95">
        <v>12.2</v>
      </c>
      <c r="C20" s="53"/>
      <c r="D20" s="72">
        <v>3004</v>
      </c>
      <c r="E20" s="72"/>
      <c r="F20" s="72">
        <v>3004</v>
      </c>
      <c r="G20" s="72"/>
      <c r="H20" s="72">
        <v>3004</v>
      </c>
      <c r="I20" s="72"/>
      <c r="J20" s="72">
        <v>3004</v>
      </c>
    </row>
    <row r="21" spans="1:10" s="70" customFormat="1" ht="22.5" customHeight="1">
      <c r="A21" s="58" t="s">
        <v>125</v>
      </c>
      <c r="B21" s="71">
        <v>5</v>
      </c>
      <c r="C21" s="53"/>
      <c r="D21" s="72">
        <v>0</v>
      </c>
      <c r="E21" s="72"/>
      <c r="F21" s="72">
        <v>0</v>
      </c>
      <c r="G21" s="72"/>
      <c r="H21" s="72">
        <v>3750</v>
      </c>
      <c r="I21" s="72"/>
      <c r="J21" s="72">
        <v>2500</v>
      </c>
    </row>
    <row r="22" spans="1:10" s="70" customFormat="1" ht="22.5" customHeight="1">
      <c r="A22" s="58" t="s">
        <v>118</v>
      </c>
      <c r="B22" s="71">
        <v>6</v>
      </c>
      <c r="C22" s="53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</row>
    <row r="23" spans="1:10" s="70" customFormat="1" ht="22.5" customHeight="1">
      <c r="A23" s="58" t="s">
        <v>83</v>
      </c>
      <c r="B23" s="71"/>
      <c r="C23" s="53"/>
      <c r="D23" s="72">
        <v>225551</v>
      </c>
      <c r="E23" s="72"/>
      <c r="F23" s="72">
        <v>220270</v>
      </c>
      <c r="G23" s="72"/>
      <c r="H23" s="72">
        <v>224342</v>
      </c>
      <c r="I23" s="72"/>
      <c r="J23" s="72">
        <v>218997</v>
      </c>
    </row>
    <row r="24" spans="1:10" s="70" customFormat="1" ht="22.5" customHeight="1">
      <c r="A24" s="58" t="s">
        <v>105</v>
      </c>
      <c r="B24" s="71"/>
      <c r="C24" s="53"/>
      <c r="D24" s="72">
        <v>17226</v>
      </c>
      <c r="E24" s="72"/>
      <c r="F24" s="72">
        <v>17913</v>
      </c>
      <c r="G24" s="72"/>
      <c r="H24" s="72">
        <v>17226</v>
      </c>
      <c r="I24" s="72"/>
      <c r="J24" s="72">
        <v>17913</v>
      </c>
    </row>
    <row r="25" spans="1:10" s="70" customFormat="1" ht="22.5" customHeight="1">
      <c r="A25" s="58" t="s">
        <v>84</v>
      </c>
      <c r="B25" s="71">
        <v>7</v>
      </c>
      <c r="C25" s="53"/>
      <c r="D25" s="72">
        <v>238485</v>
      </c>
      <c r="E25" s="72"/>
      <c r="F25" s="72">
        <v>249150</v>
      </c>
      <c r="G25" s="72"/>
      <c r="H25" s="72">
        <v>238485</v>
      </c>
      <c r="I25" s="72"/>
      <c r="J25" s="72">
        <v>249150</v>
      </c>
    </row>
    <row r="26" spans="1:10" s="70" customFormat="1" ht="22.5" customHeight="1">
      <c r="A26" s="58" t="s">
        <v>86</v>
      </c>
      <c r="B26" s="71"/>
      <c r="C26" s="53"/>
      <c r="D26" s="72">
        <v>53356</v>
      </c>
      <c r="E26" s="72"/>
      <c r="F26" s="72">
        <v>51230</v>
      </c>
      <c r="G26" s="72"/>
      <c r="H26" s="72">
        <v>53356</v>
      </c>
      <c r="I26" s="72"/>
      <c r="J26" s="72">
        <v>51230</v>
      </c>
    </row>
    <row r="27" spans="1:10" s="70" customFormat="1" ht="22.5" customHeight="1">
      <c r="A27" s="21" t="s">
        <v>184</v>
      </c>
      <c r="B27" s="71"/>
      <c r="C27" s="53"/>
      <c r="D27" s="72">
        <v>27912</v>
      </c>
      <c r="E27" s="72"/>
      <c r="F27" s="72">
        <v>27912</v>
      </c>
      <c r="G27" s="72"/>
      <c r="H27" s="72">
        <v>27912</v>
      </c>
      <c r="I27" s="72"/>
      <c r="J27" s="72">
        <v>27912</v>
      </c>
    </row>
    <row r="28" spans="1:10" s="70" customFormat="1" ht="22.5" customHeight="1">
      <c r="A28" s="58" t="s">
        <v>78</v>
      </c>
      <c r="B28" s="71"/>
      <c r="C28" s="53"/>
      <c r="D28" s="72">
        <v>101919</v>
      </c>
      <c r="E28" s="72"/>
      <c r="F28" s="72">
        <v>99831</v>
      </c>
      <c r="G28" s="72"/>
      <c r="H28" s="72">
        <v>101919</v>
      </c>
      <c r="I28" s="72"/>
      <c r="J28" s="72">
        <v>99831</v>
      </c>
    </row>
    <row r="29" spans="1:10" s="70" customFormat="1" ht="22.5" customHeight="1">
      <c r="A29" s="74" t="s">
        <v>186</v>
      </c>
      <c r="B29" s="71"/>
      <c r="C29" s="53"/>
      <c r="D29" s="72">
        <v>60680</v>
      </c>
      <c r="E29" s="72"/>
      <c r="F29" s="72">
        <v>78707</v>
      </c>
      <c r="G29" s="72"/>
      <c r="H29" s="72">
        <v>60680</v>
      </c>
      <c r="I29" s="73"/>
      <c r="J29" s="72">
        <v>78707</v>
      </c>
    </row>
    <row r="30" spans="1:10" s="70" customFormat="1" ht="22.5" customHeight="1">
      <c r="A30" s="58" t="s">
        <v>17</v>
      </c>
      <c r="B30" s="71"/>
      <c r="C30" s="53"/>
      <c r="D30" s="72">
        <v>3526</v>
      </c>
      <c r="E30" s="72"/>
      <c r="F30" s="72">
        <v>3284</v>
      </c>
      <c r="G30" s="72"/>
      <c r="H30" s="72">
        <v>3425</v>
      </c>
      <c r="I30" s="73"/>
      <c r="J30" s="72">
        <v>3183</v>
      </c>
    </row>
    <row r="31" spans="1:10" s="70" customFormat="1" ht="22.5" customHeight="1">
      <c r="A31" s="50" t="s">
        <v>30</v>
      </c>
      <c r="B31" s="71"/>
      <c r="C31" s="53"/>
      <c r="D31" s="75">
        <f>SUM(D20:D30)</f>
        <v>731659</v>
      </c>
      <c r="E31" s="76"/>
      <c r="F31" s="75">
        <f>SUM(F20:F30)</f>
        <v>751301</v>
      </c>
      <c r="G31" s="76"/>
      <c r="H31" s="75">
        <f>SUM(H20:H30)</f>
        <v>734099</v>
      </c>
      <c r="I31" s="76"/>
      <c r="J31" s="75">
        <f>SUM(J20:J30)</f>
        <v>752427</v>
      </c>
    </row>
    <row r="32" spans="1:10" s="70" customFormat="1" ht="22.5" customHeight="1" thickBot="1">
      <c r="A32" s="50" t="s">
        <v>31</v>
      </c>
      <c r="B32" s="71"/>
      <c r="C32" s="53"/>
      <c r="D32" s="77">
        <f>SUM(D31,D18)</f>
        <v>6786720</v>
      </c>
      <c r="E32" s="76"/>
      <c r="F32" s="77">
        <f>SUM(F31,F18)</f>
        <v>6539733</v>
      </c>
      <c r="G32" s="76"/>
      <c r="H32" s="77">
        <f>SUM(H31,H18)</f>
        <v>6787167</v>
      </c>
      <c r="I32" s="76"/>
      <c r="J32" s="77">
        <f>SUM(J31,J18)</f>
        <v>6540549</v>
      </c>
    </row>
    <row r="33" spans="1:10" ht="22.5" customHeight="1" thickTop="1">
      <c r="A33" s="58"/>
      <c r="B33" s="71"/>
    </row>
    <row r="34" spans="1:10" ht="22.5" customHeight="1">
      <c r="A34" s="58" t="s">
        <v>1</v>
      </c>
      <c r="B34" s="71"/>
    </row>
    <row r="35" spans="1:10" s="55" customFormat="1" ht="22.5" customHeight="1">
      <c r="A35" s="50" t="s">
        <v>142</v>
      </c>
      <c r="B35" s="51"/>
      <c r="C35" s="52"/>
      <c r="D35" s="53"/>
      <c r="E35" s="53"/>
      <c r="F35" s="53"/>
      <c r="G35" s="54"/>
      <c r="H35" s="52"/>
      <c r="I35" s="52"/>
      <c r="J35" s="52"/>
    </row>
    <row r="36" spans="1:10" s="55" customFormat="1" ht="22.5" customHeight="1">
      <c r="A36" s="50" t="s">
        <v>73</v>
      </c>
      <c r="B36" s="51"/>
      <c r="C36" s="52"/>
      <c r="D36" s="56"/>
      <c r="E36" s="53"/>
      <c r="F36" s="56"/>
      <c r="G36" s="54"/>
      <c r="H36" s="57"/>
      <c r="I36" s="52"/>
      <c r="J36" s="57"/>
    </row>
    <row r="37" spans="1:10" s="55" customFormat="1" ht="22.5" customHeight="1">
      <c r="A37" s="50" t="s">
        <v>176</v>
      </c>
      <c r="B37" s="51"/>
      <c r="C37" s="52"/>
      <c r="D37" s="56"/>
      <c r="E37" s="53"/>
      <c r="F37" s="56"/>
      <c r="G37" s="54"/>
      <c r="H37" s="57"/>
      <c r="I37" s="52"/>
      <c r="J37" s="57"/>
    </row>
    <row r="38" spans="1:10" ht="22.5" customHeight="1">
      <c r="A38" s="58"/>
      <c r="B38" s="51"/>
      <c r="C38" s="52"/>
      <c r="D38" s="53"/>
      <c r="E38" s="53"/>
      <c r="F38" s="59"/>
      <c r="G38" s="60"/>
      <c r="H38" s="52"/>
      <c r="I38" s="52"/>
      <c r="J38" s="61" t="s">
        <v>7</v>
      </c>
    </row>
    <row r="39" spans="1:10" ht="22.5" customHeight="1">
      <c r="A39" s="58"/>
      <c r="B39" s="51"/>
      <c r="C39" s="52"/>
      <c r="D39" s="102" t="s">
        <v>131</v>
      </c>
      <c r="E39" s="102"/>
      <c r="F39" s="102"/>
      <c r="G39" s="62"/>
      <c r="H39" s="102" t="s">
        <v>43</v>
      </c>
      <c r="I39" s="102"/>
      <c r="J39" s="102"/>
    </row>
    <row r="40" spans="1:10" ht="22.5" customHeight="1">
      <c r="A40" s="58"/>
      <c r="B40" s="63" t="s">
        <v>0</v>
      </c>
      <c r="D40" s="64" t="s">
        <v>177</v>
      </c>
      <c r="E40" s="65"/>
      <c r="F40" s="66" t="s">
        <v>178</v>
      </c>
      <c r="G40" s="67"/>
      <c r="H40" s="64" t="s">
        <v>177</v>
      </c>
      <c r="I40" s="65"/>
      <c r="J40" s="66" t="s">
        <v>178</v>
      </c>
    </row>
    <row r="41" spans="1:10" ht="22.5" customHeight="1">
      <c r="A41" s="58"/>
      <c r="B41" s="63"/>
      <c r="D41" s="68" t="s">
        <v>8</v>
      </c>
      <c r="E41" s="69"/>
      <c r="F41" s="69" t="s">
        <v>9</v>
      </c>
      <c r="G41" s="60"/>
      <c r="H41" s="68" t="s">
        <v>8</v>
      </c>
      <c r="I41" s="69"/>
      <c r="J41" s="69" t="s">
        <v>9</v>
      </c>
    </row>
    <row r="42" spans="1:10" ht="22.5" customHeight="1">
      <c r="A42" s="58"/>
      <c r="B42" s="63"/>
      <c r="D42" s="68" t="s">
        <v>10</v>
      </c>
      <c r="E42" s="69"/>
      <c r="F42" s="69"/>
      <c r="G42" s="60"/>
      <c r="H42" s="68" t="s">
        <v>10</v>
      </c>
      <c r="I42" s="69"/>
      <c r="J42" s="69"/>
    </row>
    <row r="43" spans="1:10" s="70" customFormat="1" ht="22.5" customHeight="1">
      <c r="A43" s="50" t="s">
        <v>32</v>
      </c>
      <c r="B43" s="71"/>
      <c r="C43" s="60"/>
      <c r="D43" s="53"/>
      <c r="E43" s="53"/>
      <c r="F43" s="53"/>
      <c r="G43" s="53"/>
      <c r="H43" s="53"/>
      <c r="I43" s="53"/>
      <c r="J43" s="53"/>
    </row>
    <row r="44" spans="1:10" s="70" customFormat="1" ht="22.5" customHeight="1">
      <c r="A44" s="50" t="s">
        <v>33</v>
      </c>
      <c r="B44" s="71"/>
      <c r="C44" s="60"/>
      <c r="D44" s="53"/>
      <c r="E44" s="53"/>
      <c r="F44" s="53"/>
      <c r="G44" s="53"/>
      <c r="H44" s="53"/>
      <c r="I44" s="53"/>
      <c r="J44" s="53"/>
    </row>
    <row r="45" spans="1:10" s="70" customFormat="1" ht="22.5" customHeight="1">
      <c r="A45" s="58" t="s">
        <v>149</v>
      </c>
      <c r="B45" s="71"/>
      <c r="C45" s="53"/>
      <c r="D45" s="73">
        <v>1044118</v>
      </c>
      <c r="E45" s="73"/>
      <c r="F45" s="73">
        <v>892625</v>
      </c>
      <c r="G45" s="73"/>
      <c r="H45" s="73">
        <v>1043965</v>
      </c>
      <c r="I45" s="73"/>
      <c r="J45" s="73">
        <v>892374</v>
      </c>
    </row>
    <row r="46" spans="1:10" s="70" customFormat="1" ht="22.5" customHeight="1">
      <c r="A46" s="58" t="s">
        <v>82</v>
      </c>
      <c r="B46" s="71"/>
      <c r="C46" s="53"/>
      <c r="D46" s="73">
        <v>660854</v>
      </c>
      <c r="E46" s="73"/>
      <c r="F46" s="73">
        <v>661673</v>
      </c>
      <c r="G46" s="73"/>
      <c r="H46" s="73">
        <v>660854</v>
      </c>
      <c r="I46" s="73"/>
      <c r="J46" s="73">
        <v>661673</v>
      </c>
    </row>
    <row r="47" spans="1:10" s="70" customFormat="1" ht="22.5" customHeight="1">
      <c r="A47" s="58" t="s">
        <v>94</v>
      </c>
      <c r="B47" s="71"/>
      <c r="C47" s="53"/>
      <c r="D47" s="79"/>
      <c r="E47" s="73"/>
      <c r="F47" s="73"/>
      <c r="G47" s="73"/>
      <c r="H47" s="79"/>
      <c r="I47" s="73"/>
      <c r="J47" s="73"/>
    </row>
    <row r="48" spans="1:10" s="70" customFormat="1" ht="22.5" customHeight="1">
      <c r="A48" s="58" t="s">
        <v>95</v>
      </c>
      <c r="B48" s="71">
        <v>8</v>
      </c>
      <c r="C48" s="53"/>
      <c r="D48" s="73">
        <v>179316</v>
      </c>
      <c r="E48" s="73"/>
      <c r="F48" s="73">
        <v>199076</v>
      </c>
      <c r="G48" s="73"/>
      <c r="H48" s="73">
        <v>179316</v>
      </c>
      <c r="I48" s="72"/>
      <c r="J48" s="73">
        <v>199076</v>
      </c>
    </row>
    <row r="49" spans="1:10" s="70" customFormat="1" ht="22.5" customHeight="1">
      <c r="A49" s="58" t="s">
        <v>106</v>
      </c>
      <c r="B49" s="71"/>
      <c r="C49" s="53"/>
      <c r="D49" s="73">
        <v>7913</v>
      </c>
      <c r="E49" s="73"/>
      <c r="F49" s="73">
        <v>6979</v>
      </c>
      <c r="G49" s="73"/>
      <c r="H49" s="73">
        <v>7913</v>
      </c>
      <c r="I49" s="72"/>
      <c r="J49" s="73">
        <v>6979</v>
      </c>
    </row>
    <row r="50" spans="1:10" s="70" customFormat="1" ht="22.5" customHeight="1">
      <c r="A50" s="58" t="s">
        <v>63</v>
      </c>
      <c r="B50" s="71"/>
      <c r="C50" s="53"/>
      <c r="D50" s="73">
        <v>48129</v>
      </c>
      <c r="E50" s="73"/>
      <c r="F50" s="73">
        <v>28696</v>
      </c>
      <c r="G50" s="73"/>
      <c r="H50" s="73">
        <v>48129</v>
      </c>
      <c r="I50" s="73"/>
      <c r="J50" s="73">
        <v>28696</v>
      </c>
    </row>
    <row r="51" spans="1:10" s="70" customFormat="1" ht="22.5" customHeight="1">
      <c r="A51" s="58" t="s">
        <v>116</v>
      </c>
      <c r="B51" s="71">
        <v>4</v>
      </c>
      <c r="C51" s="53"/>
      <c r="D51" s="73">
        <v>319728</v>
      </c>
      <c r="E51" s="73"/>
      <c r="F51" s="73">
        <v>297173</v>
      </c>
      <c r="G51" s="73"/>
      <c r="H51" s="73">
        <v>319652</v>
      </c>
      <c r="I51" s="73"/>
      <c r="J51" s="73">
        <v>297044</v>
      </c>
    </row>
    <row r="52" spans="1:10" s="70" customFormat="1" ht="22.5" customHeight="1">
      <c r="A52" s="58" t="s">
        <v>155</v>
      </c>
      <c r="B52" s="71"/>
      <c r="C52" s="53"/>
      <c r="D52" s="73">
        <v>99991</v>
      </c>
      <c r="E52" s="73"/>
      <c r="F52" s="73">
        <v>85526</v>
      </c>
      <c r="G52" s="73"/>
      <c r="H52" s="73">
        <v>99991</v>
      </c>
      <c r="I52" s="73"/>
      <c r="J52" s="73">
        <v>85526</v>
      </c>
    </row>
    <row r="53" spans="1:10" s="70" customFormat="1" ht="22.5" customHeight="1">
      <c r="A53" s="58" t="s">
        <v>166</v>
      </c>
      <c r="B53" s="95"/>
      <c r="C53" s="53"/>
      <c r="D53" s="73">
        <v>0</v>
      </c>
      <c r="E53" s="73"/>
      <c r="F53" s="73">
        <v>1945</v>
      </c>
      <c r="G53" s="73"/>
      <c r="H53" s="73">
        <v>0</v>
      </c>
      <c r="I53" s="73"/>
      <c r="J53" s="73">
        <v>1945</v>
      </c>
    </row>
    <row r="54" spans="1:10" s="70" customFormat="1" ht="22.5" customHeight="1">
      <c r="A54" s="58" t="s">
        <v>18</v>
      </c>
      <c r="B54" s="71"/>
      <c r="C54" s="53"/>
      <c r="D54" s="80">
        <v>65339</v>
      </c>
      <c r="E54" s="73"/>
      <c r="F54" s="80">
        <v>106625</v>
      </c>
      <c r="G54" s="73"/>
      <c r="H54" s="80">
        <v>65313</v>
      </c>
      <c r="I54" s="72"/>
      <c r="J54" s="80">
        <v>106616</v>
      </c>
    </row>
    <row r="55" spans="1:10" s="70" customFormat="1" ht="22.5" customHeight="1">
      <c r="A55" s="50" t="s">
        <v>34</v>
      </c>
      <c r="B55" s="71"/>
      <c r="C55" s="53"/>
      <c r="D55" s="81">
        <f>SUM(D45:D54)</f>
        <v>2425388</v>
      </c>
      <c r="E55" s="76"/>
      <c r="F55" s="81">
        <f>SUM(F45:F54)</f>
        <v>2280318</v>
      </c>
      <c r="G55" s="76"/>
      <c r="H55" s="81">
        <f>SUM(H45:H54)</f>
        <v>2425133</v>
      </c>
      <c r="I55" s="76"/>
      <c r="J55" s="81">
        <f>SUM(J45:J54)</f>
        <v>2279929</v>
      </c>
    </row>
    <row r="56" spans="1:10" s="70" customFormat="1" ht="22.5" customHeight="1">
      <c r="A56" s="50" t="s">
        <v>59</v>
      </c>
      <c r="B56" s="71"/>
      <c r="C56" s="60"/>
      <c r="D56" s="72"/>
      <c r="E56" s="72"/>
      <c r="F56" s="72"/>
      <c r="G56" s="72"/>
      <c r="H56" s="72"/>
      <c r="I56" s="72"/>
      <c r="J56" s="72"/>
    </row>
    <row r="57" spans="1:10" s="70" customFormat="1" ht="22.5" customHeight="1">
      <c r="A57" s="58" t="s">
        <v>97</v>
      </c>
      <c r="D57" s="82"/>
      <c r="E57" s="82"/>
      <c r="F57" s="82"/>
      <c r="G57" s="82"/>
      <c r="H57" s="82"/>
      <c r="I57" s="82"/>
      <c r="J57" s="82"/>
    </row>
    <row r="58" spans="1:10" s="70" customFormat="1" ht="22.5" customHeight="1">
      <c r="A58" s="58" t="s">
        <v>98</v>
      </c>
      <c r="B58" s="71">
        <v>8</v>
      </c>
      <c r="C58" s="60"/>
      <c r="D58" s="73">
        <v>45857</v>
      </c>
      <c r="E58" s="73"/>
      <c r="F58" s="73">
        <v>90427</v>
      </c>
      <c r="G58" s="73"/>
      <c r="H58" s="73">
        <v>45857</v>
      </c>
      <c r="I58" s="73"/>
      <c r="J58" s="73">
        <v>90427</v>
      </c>
    </row>
    <row r="59" spans="1:10" s="70" customFormat="1" ht="22.5" customHeight="1">
      <c r="A59" s="58" t="s">
        <v>109</v>
      </c>
      <c r="B59" s="71"/>
      <c r="C59" s="60"/>
      <c r="D59" s="73">
        <v>10075</v>
      </c>
      <c r="E59" s="73"/>
      <c r="F59" s="73">
        <v>11698</v>
      </c>
      <c r="G59" s="73"/>
      <c r="H59" s="73">
        <v>10075</v>
      </c>
      <c r="I59" s="73"/>
      <c r="J59" s="73">
        <v>11698</v>
      </c>
    </row>
    <row r="60" spans="1:10" s="70" customFormat="1" ht="22.5" customHeight="1">
      <c r="A60" s="83" t="s">
        <v>150</v>
      </c>
      <c r="B60" s="71"/>
      <c r="C60" s="60"/>
      <c r="D60" s="80">
        <v>141363</v>
      </c>
      <c r="E60" s="73"/>
      <c r="F60" s="80">
        <v>137379</v>
      </c>
      <c r="G60" s="73"/>
      <c r="H60" s="80">
        <v>141363</v>
      </c>
      <c r="I60" s="72"/>
      <c r="J60" s="80">
        <v>137379</v>
      </c>
    </row>
    <row r="61" spans="1:10" s="70" customFormat="1" ht="22.5" customHeight="1">
      <c r="A61" s="50" t="s">
        <v>60</v>
      </c>
      <c r="B61" s="71"/>
      <c r="C61" s="60"/>
      <c r="D61" s="81">
        <f>SUM(D58:D60)</f>
        <v>197295</v>
      </c>
      <c r="E61" s="73"/>
      <c r="F61" s="81">
        <f>SUM(F58:F60)</f>
        <v>239504</v>
      </c>
      <c r="G61" s="73"/>
      <c r="H61" s="81">
        <f>SUM(H58:H60)</f>
        <v>197295</v>
      </c>
      <c r="I61" s="73"/>
      <c r="J61" s="81">
        <f>SUM(J58:J60)</f>
        <v>239504</v>
      </c>
    </row>
    <row r="62" spans="1:10" s="70" customFormat="1" ht="22.5" customHeight="1">
      <c r="A62" s="50" t="s">
        <v>61</v>
      </c>
      <c r="B62" s="71"/>
      <c r="C62" s="60"/>
      <c r="D62" s="81">
        <f>D61+D55</f>
        <v>2622683</v>
      </c>
      <c r="E62" s="76"/>
      <c r="F62" s="81">
        <f>F61+F55</f>
        <v>2519822</v>
      </c>
      <c r="G62" s="76"/>
      <c r="H62" s="81">
        <f>SUM(H55,H61)</f>
        <v>2622428</v>
      </c>
      <c r="I62" s="76"/>
      <c r="J62" s="81">
        <f>SUM(J55,J61)</f>
        <v>2519433</v>
      </c>
    </row>
    <row r="63" spans="1:10" s="70" customFormat="1" ht="22.5" customHeight="1">
      <c r="A63" s="50"/>
      <c r="B63" s="71"/>
      <c r="C63" s="60"/>
      <c r="D63" s="76"/>
      <c r="E63" s="76"/>
      <c r="F63" s="76"/>
      <c r="G63" s="76"/>
      <c r="H63" s="76"/>
      <c r="I63" s="76"/>
      <c r="J63" s="76"/>
    </row>
    <row r="64" spans="1:10" s="70" customFormat="1" ht="22.5" customHeight="1">
      <c r="A64" s="58" t="s">
        <v>1</v>
      </c>
      <c r="B64" s="71"/>
      <c r="C64" s="60"/>
      <c r="D64" s="76"/>
      <c r="E64" s="76"/>
      <c r="F64" s="76"/>
      <c r="G64" s="76"/>
      <c r="H64" s="76"/>
      <c r="I64" s="76"/>
      <c r="J64" s="76"/>
    </row>
    <row r="65" spans="1:10" s="55" customFormat="1" ht="22.5" customHeight="1">
      <c r="A65" s="50" t="s">
        <v>142</v>
      </c>
      <c r="B65" s="51"/>
      <c r="C65" s="52"/>
      <c r="D65" s="53"/>
      <c r="E65" s="53"/>
      <c r="F65" s="53"/>
      <c r="G65" s="54"/>
      <c r="H65" s="52"/>
      <c r="I65" s="52"/>
      <c r="J65" s="52"/>
    </row>
    <row r="66" spans="1:10" s="55" customFormat="1" ht="22.5" customHeight="1">
      <c r="A66" s="50" t="s">
        <v>73</v>
      </c>
      <c r="B66" s="51"/>
      <c r="C66" s="52"/>
      <c r="D66" s="56"/>
      <c r="E66" s="53"/>
      <c r="F66" s="56"/>
      <c r="G66" s="54"/>
      <c r="H66" s="57"/>
      <c r="I66" s="52"/>
      <c r="J66" s="57"/>
    </row>
    <row r="67" spans="1:10" s="55" customFormat="1" ht="22.5" customHeight="1">
      <c r="A67" s="50" t="s">
        <v>176</v>
      </c>
      <c r="B67" s="51"/>
      <c r="C67" s="52"/>
      <c r="D67" s="56"/>
      <c r="E67" s="53"/>
      <c r="F67" s="56"/>
      <c r="G67" s="54"/>
      <c r="H67" s="57"/>
      <c r="I67" s="52"/>
      <c r="J67" s="57"/>
    </row>
    <row r="68" spans="1:10" ht="22.5" customHeight="1">
      <c r="A68" s="58"/>
      <c r="B68" s="51"/>
      <c r="C68" s="52"/>
      <c r="D68" s="53"/>
      <c r="E68" s="53"/>
      <c r="F68" s="59"/>
      <c r="G68" s="60"/>
      <c r="H68" s="52"/>
      <c r="I68" s="52"/>
      <c r="J68" s="61" t="s">
        <v>7</v>
      </c>
    </row>
    <row r="69" spans="1:10" ht="22.5" customHeight="1">
      <c r="A69" s="58"/>
      <c r="B69" s="51"/>
      <c r="C69" s="52"/>
      <c r="D69" s="102" t="s">
        <v>131</v>
      </c>
      <c r="E69" s="102"/>
      <c r="F69" s="102"/>
      <c r="G69" s="62"/>
      <c r="H69" s="102" t="s">
        <v>43</v>
      </c>
      <c r="I69" s="102"/>
      <c r="J69" s="102"/>
    </row>
    <row r="70" spans="1:10" ht="22.5" customHeight="1">
      <c r="A70" s="58"/>
      <c r="B70" s="63" t="s">
        <v>0</v>
      </c>
      <c r="D70" s="64" t="s">
        <v>177</v>
      </c>
      <c r="E70" s="65"/>
      <c r="F70" s="66" t="s">
        <v>178</v>
      </c>
      <c r="G70" s="67"/>
      <c r="H70" s="64" t="s">
        <v>177</v>
      </c>
      <c r="I70" s="65"/>
      <c r="J70" s="66" t="s">
        <v>178</v>
      </c>
    </row>
    <row r="71" spans="1:10" ht="22.5" customHeight="1">
      <c r="A71" s="58"/>
      <c r="B71" s="63"/>
      <c r="D71" s="68" t="s">
        <v>8</v>
      </c>
      <c r="E71" s="69"/>
      <c r="F71" s="69" t="s">
        <v>9</v>
      </c>
      <c r="G71" s="60"/>
      <c r="H71" s="68" t="s">
        <v>8</v>
      </c>
      <c r="I71" s="69"/>
      <c r="J71" s="69" t="s">
        <v>9</v>
      </c>
    </row>
    <row r="72" spans="1:10" ht="22.5" customHeight="1">
      <c r="A72" s="58"/>
      <c r="B72" s="63"/>
      <c r="D72" s="68" t="s">
        <v>10</v>
      </c>
      <c r="E72" s="69"/>
      <c r="F72" s="69"/>
      <c r="G72" s="60"/>
      <c r="H72" s="68" t="s">
        <v>10</v>
      </c>
      <c r="I72" s="69"/>
      <c r="J72" s="69"/>
    </row>
    <row r="73" spans="1:10" s="70" customFormat="1" ht="22.5" customHeight="1">
      <c r="A73" s="50" t="s">
        <v>35</v>
      </c>
      <c r="B73" s="84"/>
      <c r="C73" s="52"/>
      <c r="D73" s="60"/>
      <c r="E73" s="53"/>
      <c r="F73" s="60"/>
      <c r="G73" s="53"/>
      <c r="H73" s="55"/>
      <c r="I73" s="53"/>
      <c r="J73" s="60"/>
    </row>
    <row r="74" spans="1:10" s="70" customFormat="1" ht="22.5" customHeight="1">
      <c r="A74" s="58" t="s">
        <v>19</v>
      </c>
      <c r="B74" s="71"/>
      <c r="C74" s="59"/>
      <c r="D74" s="59"/>
      <c r="E74" s="59"/>
      <c r="F74" s="59"/>
      <c r="G74" s="59"/>
      <c r="H74" s="59"/>
      <c r="I74" s="59"/>
      <c r="J74" s="59"/>
    </row>
    <row r="75" spans="1:10" s="70" customFormat="1" ht="22.5" customHeight="1">
      <c r="A75" s="58" t="s">
        <v>174</v>
      </c>
      <c r="B75" s="58"/>
      <c r="C75" s="59"/>
      <c r="D75" s="59"/>
      <c r="E75" s="59"/>
      <c r="F75" s="59"/>
      <c r="G75" s="59"/>
      <c r="H75" s="59"/>
      <c r="I75" s="59"/>
      <c r="J75" s="59"/>
    </row>
    <row r="76" spans="1:10" s="70" customFormat="1" ht="22.5" customHeight="1" thickBot="1">
      <c r="A76" s="58" t="s">
        <v>175</v>
      </c>
      <c r="B76" s="71"/>
      <c r="D76" s="85">
        <v>1536415</v>
      </c>
      <c r="E76" s="73"/>
      <c r="F76" s="85">
        <v>1536415</v>
      </c>
      <c r="G76" s="73"/>
      <c r="H76" s="85">
        <v>1536415</v>
      </c>
      <c r="I76" s="73"/>
      <c r="J76" s="85">
        <v>1536415</v>
      </c>
    </row>
    <row r="77" spans="1:10" s="70" customFormat="1" ht="22.5" customHeight="1" thickTop="1">
      <c r="A77" s="58" t="s">
        <v>58</v>
      </c>
      <c r="B77" s="59"/>
      <c r="D77" s="76"/>
      <c r="E77" s="73"/>
      <c r="F77" s="76"/>
      <c r="G77" s="73"/>
      <c r="H77" s="73"/>
      <c r="I77" s="73"/>
      <c r="J77" s="73"/>
    </row>
    <row r="78" spans="1:10" s="70" customFormat="1" ht="22.5" customHeight="1">
      <c r="A78" s="58" t="s">
        <v>135</v>
      </c>
      <c r="B78" s="59"/>
      <c r="D78" s="76">
        <f>SUM(ce!C27)</f>
        <v>1536415</v>
      </c>
      <c r="E78" s="73"/>
      <c r="F78" s="76">
        <f>ce!C21</f>
        <v>1536415</v>
      </c>
      <c r="G78" s="73"/>
      <c r="H78" s="76">
        <f>SUM(Separate!D20)</f>
        <v>1536415</v>
      </c>
      <c r="I78" s="73"/>
      <c r="J78" s="76">
        <f>Separate!D16</f>
        <v>1536415</v>
      </c>
    </row>
    <row r="79" spans="1:10" s="70" customFormat="1" ht="22.5" customHeight="1">
      <c r="A79" s="58" t="s">
        <v>20</v>
      </c>
      <c r="B79" s="59"/>
      <c r="D79" s="73">
        <f>SUM(ce!E27)</f>
        <v>808248</v>
      </c>
      <c r="E79" s="73"/>
      <c r="F79" s="73">
        <f>ce!E21</f>
        <v>808248</v>
      </c>
      <c r="G79" s="73"/>
      <c r="H79" s="73">
        <f>SUM(Separate!F20)</f>
        <v>808248</v>
      </c>
      <c r="I79" s="73"/>
      <c r="J79" s="73">
        <f>Separate!F16</f>
        <v>808248</v>
      </c>
    </row>
    <row r="80" spans="1:10" s="70" customFormat="1" ht="22.5" customHeight="1">
      <c r="A80" s="58" t="s">
        <v>5</v>
      </c>
      <c r="B80" s="59"/>
      <c r="D80" s="76"/>
      <c r="E80" s="73"/>
      <c r="F80" s="76"/>
      <c r="G80" s="73"/>
      <c r="H80" s="76"/>
      <c r="I80" s="73"/>
      <c r="J80" s="76"/>
    </row>
    <row r="81" spans="1:10" s="70" customFormat="1" ht="22.5" customHeight="1">
      <c r="A81" s="58" t="s">
        <v>104</v>
      </c>
      <c r="B81" s="59"/>
      <c r="D81" s="73">
        <f>SUM(ce!G27)</f>
        <v>154741</v>
      </c>
      <c r="E81" s="73"/>
      <c r="F81" s="73">
        <f>ce!G21</f>
        <v>154741</v>
      </c>
      <c r="G81" s="73"/>
      <c r="H81" s="73">
        <f>SUM(Separate!H20)</f>
        <v>154741</v>
      </c>
      <c r="I81" s="73"/>
      <c r="J81" s="73">
        <f>Separate!H16</f>
        <v>154741</v>
      </c>
    </row>
    <row r="82" spans="1:10" s="70" customFormat="1" ht="22.5" customHeight="1">
      <c r="A82" s="58" t="s">
        <v>21</v>
      </c>
      <c r="B82" s="94"/>
      <c r="D82" s="80">
        <f>SUM(ce!I27)</f>
        <v>1663109</v>
      </c>
      <c r="E82" s="73"/>
      <c r="F82" s="80">
        <f>ce!I21</f>
        <v>1519860</v>
      </c>
      <c r="G82" s="73"/>
      <c r="H82" s="80">
        <f>SUM(Separate!J20)</f>
        <v>1665335</v>
      </c>
      <c r="I82" s="73"/>
      <c r="J82" s="80">
        <f>Separate!J16</f>
        <v>1521712</v>
      </c>
    </row>
    <row r="83" spans="1:10" s="70" customFormat="1" ht="22.5" customHeight="1">
      <c r="A83" s="58" t="s">
        <v>132</v>
      </c>
      <c r="B83" s="58"/>
      <c r="C83" s="59"/>
      <c r="D83" s="73">
        <f>SUM(D78:D82)</f>
        <v>4162513</v>
      </c>
      <c r="E83" s="73"/>
      <c r="F83" s="73">
        <f>SUM(F78:F82)</f>
        <v>4019264</v>
      </c>
      <c r="G83" s="73">
        <f t="shared" ref="G83:I83" si="0">SUM(G78:G82)</f>
        <v>0</v>
      </c>
      <c r="H83" s="73">
        <f>SUM(H78:H82)</f>
        <v>4164739</v>
      </c>
      <c r="I83" s="73">
        <f t="shared" si="0"/>
        <v>0</v>
      </c>
      <c r="J83" s="73">
        <f>SUM(J78:J82)</f>
        <v>4021116</v>
      </c>
    </row>
    <row r="84" spans="1:10" s="70" customFormat="1" ht="22.5" customHeight="1">
      <c r="A84" s="58" t="s">
        <v>127</v>
      </c>
      <c r="B84" s="58"/>
      <c r="C84" s="59"/>
      <c r="D84" s="80">
        <f>ce!M27</f>
        <v>1524</v>
      </c>
      <c r="E84" s="73"/>
      <c r="F84" s="80">
        <f>SUM(ce!M21)</f>
        <v>647</v>
      </c>
      <c r="G84" s="73"/>
      <c r="H84" s="80">
        <v>0</v>
      </c>
      <c r="I84" s="73"/>
      <c r="J84" s="80">
        <v>0</v>
      </c>
    </row>
    <row r="85" spans="1:10" s="70" customFormat="1" ht="22.5" customHeight="1">
      <c r="A85" s="50" t="s">
        <v>36</v>
      </c>
      <c r="B85" s="58"/>
      <c r="C85" s="59"/>
      <c r="D85" s="86">
        <f>SUM(D83:D84)</f>
        <v>4164037</v>
      </c>
      <c r="E85" s="87"/>
      <c r="F85" s="86">
        <f>SUM(F83:F84)</f>
        <v>4019911</v>
      </c>
      <c r="G85" s="87"/>
      <c r="H85" s="86">
        <f>SUM(H83:H84)</f>
        <v>4164739</v>
      </c>
      <c r="I85" s="87"/>
      <c r="J85" s="86">
        <f>SUM(J83:J84)</f>
        <v>4021116</v>
      </c>
    </row>
    <row r="86" spans="1:10" s="70" customFormat="1" ht="22.5" customHeight="1" thickBot="1">
      <c r="A86" s="50" t="s">
        <v>37</v>
      </c>
      <c r="B86" s="58"/>
      <c r="C86" s="59"/>
      <c r="D86" s="88">
        <f>D85+D62</f>
        <v>6786720</v>
      </c>
      <c r="E86" s="73"/>
      <c r="F86" s="88">
        <f>F85+F62</f>
        <v>6539733</v>
      </c>
      <c r="G86" s="73"/>
      <c r="H86" s="88">
        <f>H85+H62</f>
        <v>6787167</v>
      </c>
      <c r="I86" s="73"/>
      <c r="J86" s="88">
        <f>J85+J62</f>
        <v>6540549</v>
      </c>
    </row>
    <row r="87" spans="1:10" ht="22.5" customHeight="1" thickTop="1">
      <c r="D87" s="79">
        <f>SUM(D86-D32)</f>
        <v>0</v>
      </c>
      <c r="E87" s="82"/>
      <c r="F87" s="79">
        <f>SUM(F86-F32)</f>
        <v>0</v>
      </c>
      <c r="G87" s="82"/>
      <c r="H87" s="79">
        <f>SUM(H86-H32)</f>
        <v>0</v>
      </c>
      <c r="I87" s="82"/>
      <c r="J87" s="79">
        <f>SUM(J86-J32)</f>
        <v>0</v>
      </c>
    </row>
    <row r="88" spans="1:10" ht="22.5" customHeight="1">
      <c r="B88" s="89"/>
    </row>
    <row r="89" spans="1:10" ht="22.5" customHeight="1">
      <c r="A89" s="58" t="s">
        <v>1</v>
      </c>
      <c r="B89" s="89"/>
      <c r="D89" s="82"/>
      <c r="E89" s="82"/>
      <c r="F89" s="82"/>
      <c r="G89" s="82"/>
      <c r="H89" s="82"/>
      <c r="I89" s="82"/>
      <c r="J89" s="82"/>
    </row>
    <row r="90" spans="1:10" ht="22.5" customHeight="1">
      <c r="A90" s="90"/>
      <c r="B90" s="89"/>
    </row>
    <row r="91" spans="1:10" ht="22.5" customHeight="1">
      <c r="A91" s="91"/>
      <c r="B91" s="91"/>
      <c r="C91" s="91"/>
      <c r="D91" s="91"/>
    </row>
    <row r="92" spans="1:10" ht="22.5" customHeight="1">
      <c r="B92" s="60"/>
    </row>
    <row r="93" spans="1:10" ht="22.5" customHeight="1">
      <c r="B93" s="60"/>
      <c r="F93" s="92" t="s">
        <v>13</v>
      </c>
    </row>
    <row r="94" spans="1:10" ht="22.5" customHeight="1">
      <c r="A94" s="91"/>
      <c r="B94" s="91"/>
      <c r="C94" s="91"/>
      <c r="D94" s="91"/>
    </row>
  </sheetData>
  <mergeCells count="6">
    <mergeCell ref="H69:J69"/>
    <mergeCell ref="H5:J5"/>
    <mergeCell ref="H39:J39"/>
    <mergeCell ref="D5:F5"/>
    <mergeCell ref="D39:F39"/>
    <mergeCell ref="D69:F69"/>
  </mergeCells>
  <phoneticPr fontId="0" type="noConversion"/>
  <printOptions gridLinesSet="0"/>
  <pageMargins left="0.6692913385826772" right="0.27559055118110237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showGridLines="0" view="pageBreakPreview" zoomScale="70" zoomScaleNormal="98" zoomScaleSheetLayoutView="70" workbookViewId="0"/>
  </sheetViews>
  <sheetFormatPr defaultColWidth="10.5546875" defaultRowHeight="24" customHeight="1"/>
  <cols>
    <col min="1" max="1" width="40.6640625" style="9" customWidth="1"/>
    <col min="2" max="2" width="4.5546875" style="7" customWidth="1"/>
    <col min="3" max="3" width="3.5546875" style="9" customWidth="1"/>
    <col min="4" max="4" width="19" style="9" customWidth="1"/>
    <col min="5" max="5" width="1.33203125" style="9" customWidth="1"/>
    <col min="6" max="6" width="19" style="9" customWidth="1"/>
    <col min="7" max="7" width="1.33203125" style="9" customWidth="1"/>
    <col min="8" max="8" width="19" style="9" customWidth="1"/>
    <col min="9" max="9" width="1.33203125" style="9" customWidth="1"/>
    <col min="10" max="10" width="19" style="9" customWidth="1"/>
    <col min="11" max="11" width="10.5546875" style="9"/>
    <col min="12" max="12" width="12" style="9" bestFit="1" customWidth="1"/>
    <col min="13" max="13" width="10.5546875" style="9"/>
    <col min="14" max="14" width="12" style="9" bestFit="1" customWidth="1"/>
    <col min="15" max="16384" width="10.5546875" style="9"/>
  </cols>
  <sheetData>
    <row r="1" spans="1:10" ht="24" customHeight="1">
      <c r="A1" s="3"/>
      <c r="B1" s="2"/>
      <c r="C1" s="3"/>
      <c r="D1" s="3"/>
      <c r="E1" s="3"/>
      <c r="F1" s="3"/>
      <c r="G1" s="3"/>
      <c r="H1" s="3"/>
      <c r="I1" s="3"/>
      <c r="J1" s="10" t="s">
        <v>14</v>
      </c>
    </row>
    <row r="2" spans="1:10" ht="24" customHeight="1">
      <c r="A2" s="1" t="s">
        <v>142</v>
      </c>
      <c r="B2" s="2"/>
      <c r="C2" s="3"/>
      <c r="D2" s="3"/>
      <c r="E2" s="3"/>
      <c r="F2" s="3"/>
      <c r="G2" s="3"/>
      <c r="H2" s="3"/>
      <c r="I2" s="3"/>
      <c r="J2" s="3"/>
    </row>
    <row r="3" spans="1:10" ht="24" customHeight="1">
      <c r="A3" s="1" t="s">
        <v>74</v>
      </c>
      <c r="B3" s="2"/>
      <c r="C3" s="3"/>
      <c r="D3" s="3"/>
      <c r="E3" s="3"/>
      <c r="F3" s="6"/>
      <c r="G3" s="3"/>
      <c r="H3" s="6"/>
      <c r="I3" s="3"/>
      <c r="J3" s="6"/>
    </row>
    <row r="4" spans="1:10" ht="24" customHeight="1">
      <c r="A4" s="1" t="s">
        <v>179</v>
      </c>
      <c r="B4" s="2"/>
      <c r="C4" s="3"/>
      <c r="D4" s="3"/>
      <c r="E4" s="3"/>
      <c r="F4" s="6"/>
      <c r="G4" s="3"/>
      <c r="H4" s="6"/>
      <c r="I4" s="3"/>
      <c r="J4" s="6"/>
    </row>
    <row r="5" spans="1:10" ht="24" customHeight="1">
      <c r="A5" s="7"/>
      <c r="B5" s="2"/>
      <c r="C5" s="3"/>
      <c r="D5" s="3"/>
      <c r="E5" s="3"/>
      <c r="F5" s="3"/>
      <c r="G5" s="3"/>
      <c r="H5" s="3"/>
      <c r="I5" s="3"/>
      <c r="J5" s="8" t="s">
        <v>52</v>
      </c>
    </row>
    <row r="6" spans="1:10" ht="24" customHeight="1">
      <c r="A6" s="7"/>
      <c r="B6" s="2"/>
      <c r="C6" s="3"/>
      <c r="D6" s="97" t="s">
        <v>131</v>
      </c>
      <c r="E6" s="97"/>
      <c r="F6" s="97"/>
      <c r="G6" s="42"/>
      <c r="H6" s="97" t="s">
        <v>43</v>
      </c>
      <c r="I6" s="97"/>
      <c r="J6" s="97"/>
    </row>
    <row r="7" spans="1:10" ht="24" customHeight="1">
      <c r="A7" s="7"/>
      <c r="B7" s="11" t="s">
        <v>0</v>
      </c>
      <c r="D7" s="11">
        <v>2026</v>
      </c>
      <c r="F7" s="11">
        <v>2025</v>
      </c>
      <c r="G7" s="37"/>
      <c r="H7" s="11">
        <v>2026</v>
      </c>
      <c r="J7" s="11">
        <v>2025</v>
      </c>
    </row>
    <row r="8" spans="1:10" ht="24" customHeight="1">
      <c r="A8" s="1" t="s">
        <v>38</v>
      </c>
      <c r="F8" s="12"/>
      <c r="J8" s="12"/>
    </row>
    <row r="9" spans="1:10" ht="24" customHeight="1">
      <c r="A9" s="7" t="s">
        <v>107</v>
      </c>
      <c r="D9" s="36">
        <v>1635760</v>
      </c>
      <c r="E9" s="36"/>
      <c r="F9" s="36">
        <v>1632126</v>
      </c>
      <c r="G9" s="36"/>
      <c r="H9" s="36">
        <v>1635544</v>
      </c>
      <c r="I9" s="36"/>
      <c r="J9" s="36">
        <v>1631691</v>
      </c>
    </row>
    <row r="10" spans="1:10" ht="24" customHeight="1">
      <c r="A10" s="7" t="s">
        <v>96</v>
      </c>
      <c r="D10" s="36">
        <v>81139</v>
      </c>
      <c r="E10" s="36"/>
      <c r="F10" s="36">
        <v>73442</v>
      </c>
      <c r="G10" s="36"/>
      <c r="H10" s="36">
        <v>81139</v>
      </c>
      <c r="I10" s="36"/>
      <c r="J10" s="36">
        <v>73442</v>
      </c>
    </row>
    <row r="11" spans="1:10" ht="24" customHeight="1">
      <c r="A11" s="7" t="s">
        <v>22</v>
      </c>
      <c r="D11" s="36">
        <v>49087</v>
      </c>
      <c r="E11" s="36"/>
      <c r="F11" s="36">
        <v>35319</v>
      </c>
      <c r="G11" s="36"/>
      <c r="H11" s="36">
        <v>49087</v>
      </c>
      <c r="I11" s="36"/>
      <c r="J11" s="36">
        <v>35229</v>
      </c>
    </row>
    <row r="12" spans="1:10" ht="24" customHeight="1">
      <c r="A12" s="1" t="s">
        <v>39</v>
      </c>
      <c r="D12" s="38">
        <f>SUM(D9:D11)</f>
        <v>1765986</v>
      </c>
      <c r="E12" s="36"/>
      <c r="F12" s="38">
        <f>SUM(F9:F11)</f>
        <v>1740887</v>
      </c>
      <c r="G12" s="36"/>
      <c r="H12" s="38">
        <f>SUM(H9:H11)</f>
        <v>1765770</v>
      </c>
      <c r="I12" s="36"/>
      <c r="J12" s="38">
        <f>SUM(J9:J11)</f>
        <v>1740362</v>
      </c>
    </row>
    <row r="13" spans="1:10" ht="24" customHeight="1">
      <c r="A13" s="1" t="s">
        <v>40</v>
      </c>
      <c r="D13" s="36"/>
      <c r="E13" s="36"/>
      <c r="F13" s="36"/>
      <c r="H13" s="16"/>
    </row>
    <row r="14" spans="1:10" ht="24" customHeight="1">
      <c r="A14" s="7" t="s">
        <v>108</v>
      </c>
      <c r="D14" s="15">
        <v>1307531</v>
      </c>
      <c r="E14" s="36"/>
      <c r="F14" s="15">
        <v>1324916</v>
      </c>
      <c r="G14" s="36"/>
      <c r="H14" s="15">
        <v>1307389</v>
      </c>
      <c r="I14" s="36"/>
      <c r="J14" s="15">
        <v>1324806</v>
      </c>
    </row>
    <row r="15" spans="1:10" ht="24" customHeight="1">
      <c r="A15" s="7" t="s">
        <v>47</v>
      </c>
      <c r="D15" s="15">
        <v>63708</v>
      </c>
      <c r="E15" s="36"/>
      <c r="F15" s="15">
        <v>51800</v>
      </c>
      <c r="G15" s="36"/>
      <c r="H15" s="15">
        <v>63708</v>
      </c>
      <c r="I15" s="36"/>
      <c r="J15" s="15">
        <v>51800</v>
      </c>
    </row>
    <row r="16" spans="1:10" ht="24" customHeight="1">
      <c r="A16" s="7" t="s">
        <v>103</v>
      </c>
      <c r="D16" s="15">
        <v>99734</v>
      </c>
      <c r="E16" s="36"/>
      <c r="F16" s="15">
        <v>85878</v>
      </c>
      <c r="G16" s="36"/>
      <c r="H16" s="15">
        <v>99734</v>
      </c>
      <c r="I16" s="36"/>
      <c r="J16" s="15">
        <v>85877</v>
      </c>
    </row>
    <row r="17" spans="1:11" ht="24" customHeight="1">
      <c r="A17" s="7" t="s">
        <v>56</v>
      </c>
      <c r="D17" s="15">
        <v>118530</v>
      </c>
      <c r="E17" s="36"/>
      <c r="F17" s="15">
        <v>103101</v>
      </c>
      <c r="G17" s="36"/>
      <c r="H17" s="15">
        <v>117709</v>
      </c>
      <c r="I17" s="36"/>
      <c r="J17" s="15">
        <v>102547</v>
      </c>
    </row>
    <row r="18" spans="1:11" ht="24" customHeight="1">
      <c r="A18" s="1" t="s">
        <v>41</v>
      </c>
      <c r="D18" s="38">
        <f>SUM(D14:D17)</f>
        <v>1589503</v>
      </c>
      <c r="E18" s="36"/>
      <c r="F18" s="38">
        <f>SUM(F14:F17)</f>
        <v>1565695</v>
      </c>
      <c r="G18" s="36"/>
      <c r="H18" s="38">
        <f>SUM(H14:H17)</f>
        <v>1588540</v>
      </c>
      <c r="I18" s="36"/>
      <c r="J18" s="38">
        <f>SUM(J14:J17)</f>
        <v>1565030</v>
      </c>
    </row>
    <row r="19" spans="1:11" ht="24" customHeight="1">
      <c r="A19" s="1" t="s">
        <v>117</v>
      </c>
      <c r="D19" s="16">
        <f>SUM(D12-D18)</f>
        <v>176483</v>
      </c>
      <c r="E19" s="36"/>
      <c r="F19" s="16">
        <f>SUM(F12-F18)</f>
        <v>175192</v>
      </c>
      <c r="G19" s="36"/>
      <c r="H19" s="16">
        <f>SUM(H12-H18)</f>
        <v>177230</v>
      </c>
      <c r="I19" s="36"/>
      <c r="J19" s="16">
        <f>SUM(J12-J18)</f>
        <v>175332</v>
      </c>
    </row>
    <row r="20" spans="1:11" ht="24" customHeight="1">
      <c r="A20" s="7" t="s">
        <v>111</v>
      </c>
      <c r="B20" s="13"/>
      <c r="D20" s="36">
        <v>7646</v>
      </c>
      <c r="E20" s="36"/>
      <c r="F20" s="36">
        <v>7261</v>
      </c>
      <c r="G20" s="36"/>
      <c r="H20" s="36">
        <v>7646</v>
      </c>
      <c r="I20" s="36"/>
      <c r="J20" s="36">
        <v>7261</v>
      </c>
    </row>
    <row r="21" spans="1:11" ht="24" customHeight="1">
      <c r="A21" s="7" t="s">
        <v>55</v>
      </c>
      <c r="D21" s="39">
        <v>-1050</v>
      </c>
      <c r="E21" s="36"/>
      <c r="F21" s="39">
        <v>-344</v>
      </c>
      <c r="G21" s="36"/>
      <c r="H21" s="39">
        <v>-1050</v>
      </c>
      <c r="I21" s="36"/>
      <c r="J21" s="39">
        <v>-344</v>
      </c>
    </row>
    <row r="22" spans="1:11" ht="24" customHeight="1">
      <c r="A22" s="1" t="s">
        <v>79</v>
      </c>
      <c r="D22" s="36">
        <f>SUM(D19:D21)</f>
        <v>183079</v>
      </c>
      <c r="E22" s="36"/>
      <c r="F22" s="36">
        <f>SUM(F19:F21)</f>
        <v>182109</v>
      </c>
      <c r="G22" s="36"/>
      <c r="H22" s="36">
        <f>SUM(H19:H21)</f>
        <v>183826</v>
      </c>
      <c r="I22" s="36"/>
      <c r="J22" s="36">
        <f>SUM(J19:J21)</f>
        <v>182249</v>
      </c>
    </row>
    <row r="23" spans="1:11" ht="24" customHeight="1">
      <c r="A23" s="7" t="s">
        <v>80</v>
      </c>
      <c r="B23" s="13">
        <v>9</v>
      </c>
      <c r="D23" s="39">
        <v>-40203</v>
      </c>
      <c r="E23" s="36"/>
      <c r="F23" s="39">
        <v>-39626</v>
      </c>
      <c r="G23" s="36"/>
      <c r="H23" s="39">
        <v>-40203</v>
      </c>
      <c r="I23" s="36"/>
      <c r="J23" s="39">
        <v>-39626</v>
      </c>
    </row>
    <row r="24" spans="1:11" ht="24" customHeight="1">
      <c r="A24" s="1" t="s">
        <v>64</v>
      </c>
      <c r="B24" s="13"/>
      <c r="D24" s="38">
        <f>SUM(D22:D23)</f>
        <v>142876</v>
      </c>
      <c r="E24" s="36"/>
      <c r="F24" s="38">
        <f>SUM(F22:F23)</f>
        <v>142483</v>
      </c>
      <c r="G24" s="36"/>
      <c r="H24" s="38">
        <f>SUM(H22:H23)</f>
        <v>143623</v>
      </c>
      <c r="I24" s="36"/>
      <c r="J24" s="38">
        <f>SUM(J22:J23)</f>
        <v>142623</v>
      </c>
    </row>
    <row r="25" spans="1:11" ht="24" customHeight="1">
      <c r="A25" s="1" t="s">
        <v>69</v>
      </c>
      <c r="D25" s="39">
        <v>0</v>
      </c>
      <c r="E25" s="36"/>
      <c r="F25" s="39">
        <v>0</v>
      </c>
      <c r="G25" s="36"/>
      <c r="H25" s="39">
        <v>0</v>
      </c>
      <c r="I25" s="36"/>
      <c r="J25" s="39">
        <v>0</v>
      </c>
    </row>
    <row r="26" spans="1:11" ht="24" customHeight="1" thickBot="1">
      <c r="A26" s="1" t="s">
        <v>62</v>
      </c>
      <c r="D26" s="40">
        <f>SUM(D24,D25)</f>
        <v>142876</v>
      </c>
      <c r="E26" s="36"/>
      <c r="F26" s="40">
        <f>SUM(F24,F25)</f>
        <v>142483</v>
      </c>
      <c r="G26" s="36"/>
      <c r="H26" s="40">
        <f>SUM(H24,H25)</f>
        <v>143623</v>
      </c>
      <c r="I26" s="36"/>
      <c r="J26" s="40">
        <f>SUM(J24,J25)</f>
        <v>142623</v>
      </c>
    </row>
    <row r="27" spans="1:11" ht="24" customHeight="1" thickTop="1">
      <c r="A27" s="1"/>
      <c r="D27" s="4"/>
      <c r="E27" s="4"/>
      <c r="F27" s="4"/>
      <c r="G27" s="4"/>
      <c r="H27" s="4"/>
      <c r="I27" s="4"/>
      <c r="J27" s="4"/>
    </row>
    <row r="28" spans="1:11" ht="24" customHeight="1">
      <c r="A28" s="43" t="s">
        <v>143</v>
      </c>
      <c r="B28" s="44"/>
      <c r="C28" s="45"/>
      <c r="D28" s="44"/>
      <c r="E28" s="46"/>
      <c r="F28" s="44"/>
      <c r="G28" s="46"/>
      <c r="H28" s="44"/>
      <c r="I28" s="46"/>
      <c r="J28" s="46"/>
      <c r="K28" s="46"/>
    </row>
    <row r="29" spans="1:11" ht="24" customHeight="1" thickBot="1">
      <c r="A29" s="47" t="s">
        <v>126</v>
      </c>
      <c r="B29" s="44"/>
      <c r="C29" s="45"/>
      <c r="D29" s="16">
        <f>D31-D30</f>
        <v>143249</v>
      </c>
      <c r="E29" s="16"/>
      <c r="F29" s="16">
        <f>F31-F30</f>
        <v>142553</v>
      </c>
      <c r="H29" s="40">
        <f>H26</f>
        <v>143623</v>
      </c>
      <c r="I29" s="36"/>
      <c r="J29" s="40">
        <f>J26</f>
        <v>142623</v>
      </c>
    </row>
    <row r="30" spans="1:11" ht="24" customHeight="1" thickTop="1">
      <c r="A30" s="47" t="s">
        <v>127</v>
      </c>
      <c r="B30" s="44"/>
      <c r="C30" s="45"/>
      <c r="D30" s="16">
        <v>-373</v>
      </c>
      <c r="E30" s="16"/>
      <c r="F30" s="16">
        <v>-70</v>
      </c>
    </row>
    <row r="31" spans="1:11" ht="24" customHeight="1" thickBot="1">
      <c r="A31" s="47"/>
      <c r="B31" s="44"/>
      <c r="C31" s="45"/>
      <c r="D31" s="48">
        <f>D26</f>
        <v>142876</v>
      </c>
      <c r="E31" s="49"/>
      <c r="F31" s="48">
        <f>F26</f>
        <v>142483</v>
      </c>
    </row>
    <row r="32" spans="1:11" ht="24" customHeight="1" thickTop="1">
      <c r="A32" s="1" t="s">
        <v>119</v>
      </c>
      <c r="B32" s="13"/>
      <c r="D32" s="4"/>
      <c r="E32" s="4"/>
      <c r="F32" s="4"/>
      <c r="G32" s="4"/>
      <c r="H32" s="4"/>
      <c r="I32" s="4"/>
      <c r="J32" s="4"/>
    </row>
    <row r="33" spans="1:10" ht="24" customHeight="1">
      <c r="A33" s="7" t="s">
        <v>42</v>
      </c>
      <c r="B33" s="9"/>
    </row>
    <row r="34" spans="1:10" ht="24" customHeight="1" thickBot="1">
      <c r="A34" s="7" t="s">
        <v>120</v>
      </c>
      <c r="B34" s="13"/>
      <c r="D34" s="96">
        <f>D29/1529230</f>
        <v>9.3673940479849338E-2</v>
      </c>
      <c r="E34" s="16"/>
      <c r="F34" s="96">
        <f>F29/1529230</f>
        <v>9.3218809466201938E-2</v>
      </c>
      <c r="G34" s="93"/>
      <c r="H34" s="96">
        <f>H29/1529230</f>
        <v>9.3918508007297785E-2</v>
      </c>
      <c r="I34" s="16"/>
      <c r="J34" s="96">
        <f>J29/1529230</f>
        <v>9.3264584137114762E-2</v>
      </c>
    </row>
    <row r="35" spans="1:10" ht="24" customHeight="1" thickTop="1">
      <c r="A35" s="41"/>
    </row>
    <row r="36" spans="1:10" ht="24" customHeight="1">
      <c r="A36" s="19" t="s">
        <v>1</v>
      </c>
      <c r="B36" s="3"/>
      <c r="C36" s="3"/>
      <c r="D36" s="3"/>
      <c r="E36" s="3"/>
      <c r="F36" s="3"/>
      <c r="G36" s="8"/>
      <c r="H36" s="3"/>
      <c r="I36" s="8"/>
      <c r="J36" s="5"/>
    </row>
    <row r="40" spans="1:10" ht="24" customHeight="1">
      <c r="A40" s="7"/>
    </row>
    <row r="41" spans="1:10" ht="24" customHeight="1">
      <c r="A41" s="7"/>
    </row>
  </sheetData>
  <mergeCells count="2">
    <mergeCell ref="H6:J6"/>
    <mergeCell ref="D6:F6"/>
  </mergeCells>
  <phoneticPr fontId="0" type="noConversion"/>
  <printOptions gridLinesSet="0"/>
  <pageMargins left="0.6692913385826772" right="0.27559055118110237" top="0.70866141732283472" bottom="0.19685039370078741" header="0.19685039370078741" footer="0.19685039370078741"/>
  <pageSetup paperSize="9" scale="74" fitToHeight="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showGridLines="0" view="pageBreakPreview" zoomScale="80" zoomScaleNormal="91" zoomScaleSheetLayoutView="80" workbookViewId="0"/>
  </sheetViews>
  <sheetFormatPr defaultColWidth="9.33203125" defaultRowHeight="24" customHeight="1"/>
  <cols>
    <col min="1" max="1" width="41.44140625" style="33" customWidth="1"/>
    <col min="2" max="2" width="2.33203125" style="33" customWidth="1"/>
    <col min="3" max="3" width="18.33203125" style="33" customWidth="1"/>
    <col min="4" max="4" width="1.6640625" style="33" customWidth="1"/>
    <col min="5" max="5" width="18.33203125" style="33" customWidth="1"/>
    <col min="6" max="6" width="1.6640625" style="33" customWidth="1"/>
    <col min="7" max="7" width="18.33203125" style="33" customWidth="1"/>
    <col min="8" max="8" width="1.6640625" style="33" customWidth="1"/>
    <col min="9" max="9" width="18.33203125" style="33" customWidth="1"/>
    <col min="10" max="10" width="1.6640625" style="33" customWidth="1"/>
    <col min="11" max="11" width="18.33203125" style="33" customWidth="1"/>
    <col min="12" max="12" width="1.5546875" style="33" customWidth="1"/>
    <col min="13" max="13" width="19.5546875" style="33" customWidth="1"/>
    <col min="14" max="14" width="1.6640625" style="33" customWidth="1"/>
    <col min="15" max="15" width="19.5546875" style="33" customWidth="1"/>
    <col min="16" max="16" width="1.6640625" style="33" customWidth="1"/>
    <col min="17" max="16384" width="9.33203125" style="33"/>
  </cols>
  <sheetData>
    <row r="1" spans="1:16" s="21" customFormat="1" ht="24" customHeight="1">
      <c r="I1" s="22"/>
      <c r="J1" s="22"/>
      <c r="K1" s="22"/>
      <c r="L1" s="22"/>
      <c r="M1" s="22"/>
      <c r="N1" s="22"/>
      <c r="O1" s="22" t="s">
        <v>14</v>
      </c>
    </row>
    <row r="2" spans="1:16" s="21" customFormat="1" ht="24" customHeight="1">
      <c r="A2" s="1" t="s">
        <v>142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1" customFormat="1" ht="24" customHeight="1">
      <c r="A3" s="23" t="s">
        <v>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s="21" customFormat="1" ht="24" customHeight="1">
      <c r="A4" s="23" t="s">
        <v>179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s="21" customFormat="1" ht="24" customHeight="1">
      <c r="A5" s="2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 t="s">
        <v>7</v>
      </c>
    </row>
    <row r="6" spans="1:16" s="21" customFormat="1" ht="24" customHeight="1">
      <c r="A6" s="23"/>
      <c r="B6" s="23"/>
      <c r="C6" s="105" t="s">
        <v>131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26"/>
    </row>
    <row r="7" spans="1:16" s="21" customFormat="1" ht="24" customHeight="1">
      <c r="A7" s="23"/>
      <c r="B7" s="23"/>
      <c r="C7" s="104" t="s">
        <v>132</v>
      </c>
      <c r="D7" s="104"/>
      <c r="E7" s="104"/>
      <c r="F7" s="104"/>
      <c r="G7" s="104"/>
      <c r="H7" s="104"/>
      <c r="I7" s="104"/>
      <c r="J7" s="104"/>
      <c r="K7" s="104"/>
      <c r="L7" s="26"/>
      <c r="M7" s="26"/>
      <c r="N7" s="26"/>
      <c r="O7" s="26"/>
    </row>
    <row r="8" spans="1:16" s="21" customFormat="1" ht="24" customHeight="1">
      <c r="A8" s="23"/>
      <c r="B8" s="23"/>
      <c r="C8" s="26"/>
      <c r="D8" s="26"/>
      <c r="E8" s="26"/>
      <c r="F8" s="26"/>
      <c r="G8" s="26"/>
      <c r="H8" s="26"/>
      <c r="I8" s="26"/>
      <c r="J8" s="26"/>
      <c r="K8" s="26" t="s">
        <v>161</v>
      </c>
      <c r="L8" s="26"/>
      <c r="M8" s="26"/>
      <c r="N8" s="26"/>
      <c r="O8" s="26"/>
    </row>
    <row r="9" spans="1:16" s="27" customFormat="1" ht="24" customHeight="1">
      <c r="C9" s="27" t="s">
        <v>2</v>
      </c>
      <c r="K9" s="27" t="s">
        <v>160</v>
      </c>
      <c r="M9" s="27" t="s">
        <v>128</v>
      </c>
      <c r="O9" s="27" t="s">
        <v>3</v>
      </c>
    </row>
    <row r="10" spans="1:16" s="27" customFormat="1" ht="24" customHeight="1">
      <c r="C10" s="27" t="s">
        <v>48</v>
      </c>
      <c r="E10" s="27" t="s">
        <v>49</v>
      </c>
      <c r="G10" s="103" t="s">
        <v>5</v>
      </c>
      <c r="H10" s="103"/>
      <c r="I10" s="103"/>
      <c r="K10" s="27" t="s">
        <v>133</v>
      </c>
      <c r="M10" s="27" t="s">
        <v>129</v>
      </c>
      <c r="O10" s="27" t="s">
        <v>66</v>
      </c>
    </row>
    <row r="11" spans="1:16" s="27" customFormat="1" ht="24" customHeight="1">
      <c r="C11" s="28" t="s">
        <v>4</v>
      </c>
      <c r="D11" s="29"/>
      <c r="E11" s="28" t="s">
        <v>53</v>
      </c>
      <c r="G11" s="28" t="s">
        <v>54</v>
      </c>
      <c r="I11" s="28" t="s">
        <v>6</v>
      </c>
      <c r="K11" s="28" t="s">
        <v>134</v>
      </c>
      <c r="M11" s="28" t="s">
        <v>130</v>
      </c>
      <c r="O11" s="28" t="s">
        <v>67</v>
      </c>
    </row>
    <row r="12" spans="1:16" s="27" customFormat="1" ht="24" customHeight="1">
      <c r="A12" s="23" t="s">
        <v>146</v>
      </c>
      <c r="B12" s="21"/>
      <c r="C12" s="30">
        <v>1536415</v>
      </c>
      <c r="D12" s="21"/>
      <c r="E12" s="30">
        <v>808248</v>
      </c>
      <c r="F12" s="31"/>
      <c r="G12" s="30">
        <v>154741</v>
      </c>
      <c r="H12" s="30"/>
      <c r="I12" s="30">
        <v>1783767</v>
      </c>
      <c r="J12" s="30"/>
      <c r="K12" s="30">
        <f>SUM(C12:J12)</f>
        <v>4283171</v>
      </c>
      <c r="L12" s="30"/>
      <c r="M12" s="30">
        <v>616</v>
      </c>
      <c r="N12" s="30"/>
      <c r="O12" s="30">
        <f>SUM(K12:N12)</f>
        <v>4283787</v>
      </c>
    </row>
    <row r="13" spans="1:16" s="27" customFormat="1" ht="24" customHeight="1">
      <c r="A13" s="21" t="s">
        <v>64</v>
      </c>
      <c r="B13" s="21"/>
      <c r="C13" s="34">
        <v>0</v>
      </c>
      <c r="D13" s="21"/>
      <c r="E13" s="34">
        <v>0</v>
      </c>
      <c r="F13" s="31"/>
      <c r="G13" s="34">
        <v>0</v>
      </c>
      <c r="H13" s="30"/>
      <c r="I13" s="34">
        <f>PL!F29</f>
        <v>142553</v>
      </c>
      <c r="J13" s="30"/>
      <c r="K13" s="34">
        <f>SUM(C13:J13)</f>
        <v>142553</v>
      </c>
      <c r="L13" s="30"/>
      <c r="M13" s="34">
        <f>PL!F30</f>
        <v>-70</v>
      </c>
      <c r="N13" s="30"/>
      <c r="O13" s="34">
        <f>SUM(K13:N13)</f>
        <v>142483</v>
      </c>
    </row>
    <row r="14" spans="1:16" s="27" customFormat="1" ht="24" customHeight="1">
      <c r="A14" s="21" t="s">
        <v>69</v>
      </c>
      <c r="B14" s="21"/>
      <c r="C14" s="35">
        <v>0</v>
      </c>
      <c r="D14" s="21"/>
      <c r="E14" s="35">
        <v>0</v>
      </c>
      <c r="F14" s="31"/>
      <c r="G14" s="35">
        <v>0</v>
      </c>
      <c r="H14" s="30"/>
      <c r="I14" s="35">
        <v>0</v>
      </c>
      <c r="J14" s="30"/>
      <c r="K14" s="35">
        <f>SUM(C14:I14)</f>
        <v>0</v>
      </c>
      <c r="L14" s="30"/>
      <c r="M14" s="35">
        <f>PL!F25</f>
        <v>0</v>
      </c>
      <c r="N14" s="30"/>
      <c r="O14" s="35">
        <f>SUM(K14:M14)</f>
        <v>0</v>
      </c>
    </row>
    <row r="15" spans="1:16" s="27" customFormat="1" ht="24" customHeight="1">
      <c r="A15" s="21" t="s">
        <v>62</v>
      </c>
      <c r="B15" s="21"/>
      <c r="C15" s="30">
        <f>SUM(C13:C14)</f>
        <v>0</v>
      </c>
      <c r="D15" s="21"/>
      <c r="E15" s="30">
        <f>SUM(E13:E14)</f>
        <v>0</v>
      </c>
      <c r="F15" s="31"/>
      <c r="G15" s="30">
        <f>SUM(G13:G14)</f>
        <v>0</v>
      </c>
      <c r="H15" s="30"/>
      <c r="I15" s="30">
        <f>SUM(I13:I14)</f>
        <v>142553</v>
      </c>
      <c r="J15" s="30"/>
      <c r="K15" s="30">
        <f>SUM(K13:K14)</f>
        <v>142553</v>
      </c>
      <c r="L15" s="30"/>
      <c r="M15" s="30">
        <f>SUM(M13:M14)</f>
        <v>-70</v>
      </c>
      <c r="N15" s="30"/>
      <c r="O15" s="30">
        <f>SUM(O13:O14)</f>
        <v>142483</v>
      </c>
    </row>
    <row r="16" spans="1:16" s="27" customFormat="1" ht="24" customHeight="1">
      <c r="A16" s="21" t="s">
        <v>162</v>
      </c>
      <c r="B16" s="21"/>
      <c r="C16" s="30"/>
      <c r="D16" s="21"/>
      <c r="E16" s="30"/>
      <c r="F16" s="31"/>
      <c r="G16" s="30"/>
      <c r="H16" s="30"/>
      <c r="I16" s="30"/>
      <c r="J16" s="30"/>
      <c r="K16" s="30"/>
      <c r="L16" s="30"/>
      <c r="N16" s="30"/>
      <c r="O16" s="30"/>
    </row>
    <row r="17" spans="1:15" s="27" customFormat="1" ht="24" customHeight="1">
      <c r="A17" s="21" t="s">
        <v>163</v>
      </c>
      <c r="B17" s="21"/>
      <c r="C17" s="30"/>
      <c r="D17" s="21"/>
      <c r="E17" s="30"/>
      <c r="F17" s="31"/>
      <c r="G17" s="30"/>
      <c r="H17" s="30"/>
      <c r="I17" s="30"/>
      <c r="J17" s="30"/>
      <c r="K17" s="30"/>
      <c r="L17" s="30"/>
      <c r="M17" s="30"/>
      <c r="N17" s="30"/>
      <c r="O17" s="30"/>
    </row>
    <row r="18" spans="1:15" s="27" customFormat="1" ht="24" customHeight="1">
      <c r="A18" s="21" t="s">
        <v>164</v>
      </c>
      <c r="B18" s="21"/>
      <c r="C18" s="30">
        <v>0</v>
      </c>
      <c r="D18" s="21"/>
      <c r="E18" s="30">
        <v>0</v>
      </c>
      <c r="F18" s="31"/>
      <c r="G18" s="30">
        <v>0</v>
      </c>
      <c r="H18" s="30"/>
      <c r="I18" s="30">
        <v>0</v>
      </c>
      <c r="J18" s="30"/>
      <c r="K18" s="30">
        <f>SUM(C18:J18)</f>
        <v>0</v>
      </c>
      <c r="L18" s="30"/>
      <c r="M18" s="30">
        <v>1250</v>
      </c>
      <c r="N18" s="30"/>
      <c r="O18" s="30">
        <f>SUM(E18:N18)</f>
        <v>1250</v>
      </c>
    </row>
    <row r="19" spans="1:15" s="27" customFormat="1" ht="24" customHeight="1" thickBot="1">
      <c r="A19" s="23" t="s">
        <v>180</v>
      </c>
      <c r="B19" s="23"/>
      <c r="C19" s="32">
        <f>SUM(C12,C15:C18)</f>
        <v>1536415</v>
      </c>
      <c r="D19" s="23"/>
      <c r="E19" s="32">
        <f>SUM(E12,E15:E18)</f>
        <v>808248</v>
      </c>
      <c r="F19" s="31"/>
      <c r="G19" s="32">
        <f>SUM(G12,G15:G18)</f>
        <v>154741</v>
      </c>
      <c r="H19" s="30"/>
      <c r="I19" s="32">
        <f>SUM(I12,I15:I18)</f>
        <v>1926320</v>
      </c>
      <c r="J19" s="30"/>
      <c r="K19" s="32">
        <f>SUM(K12,K15:K18)</f>
        <v>4425724</v>
      </c>
      <c r="L19" s="30"/>
      <c r="M19" s="32">
        <f>SUM(M12,M15:M18)</f>
        <v>1796</v>
      </c>
      <c r="N19" s="30"/>
      <c r="O19" s="32">
        <f>SUM(O12,O15:O18)</f>
        <v>4427520</v>
      </c>
    </row>
    <row r="20" spans="1:15" s="27" customFormat="1" ht="24" customHeight="1" thickTop="1">
      <c r="A20" s="23"/>
      <c r="B20" s="23"/>
      <c r="C20" s="30"/>
      <c r="D20" s="31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s="27" customFormat="1" ht="24" customHeight="1">
      <c r="A21" s="23" t="s">
        <v>181</v>
      </c>
      <c r="B21" s="21"/>
      <c r="C21" s="30">
        <v>1536415</v>
      </c>
      <c r="D21" s="31"/>
      <c r="E21" s="30">
        <v>808248</v>
      </c>
      <c r="F21" s="30"/>
      <c r="G21" s="30">
        <v>154741</v>
      </c>
      <c r="H21" s="30"/>
      <c r="I21" s="30">
        <v>1519860</v>
      </c>
      <c r="J21" s="30"/>
      <c r="K21" s="30">
        <f>SUM(C21:I21)</f>
        <v>4019264</v>
      </c>
      <c r="L21" s="30"/>
      <c r="M21" s="30">
        <v>647</v>
      </c>
      <c r="N21" s="30"/>
      <c r="O21" s="30">
        <f>SUM(K21:M21)</f>
        <v>4019911</v>
      </c>
    </row>
    <row r="22" spans="1:15" s="27" customFormat="1" ht="24" customHeight="1">
      <c r="A22" s="21" t="s">
        <v>64</v>
      </c>
      <c r="B22" s="23"/>
      <c r="C22" s="34">
        <v>0</v>
      </c>
      <c r="D22" s="31"/>
      <c r="E22" s="34">
        <v>0</v>
      </c>
      <c r="F22" s="30"/>
      <c r="G22" s="34">
        <v>0</v>
      </c>
      <c r="H22" s="30"/>
      <c r="I22" s="34">
        <f>PL!D29</f>
        <v>143249</v>
      </c>
      <c r="J22" s="30"/>
      <c r="K22" s="34">
        <f>SUM(C22:I22)</f>
        <v>143249</v>
      </c>
      <c r="L22" s="30"/>
      <c r="M22" s="34">
        <f>PL!D30</f>
        <v>-373</v>
      </c>
      <c r="N22" s="30"/>
      <c r="O22" s="34">
        <f>SUM(K22:M22)</f>
        <v>142876</v>
      </c>
    </row>
    <row r="23" spans="1:15" s="27" customFormat="1" ht="24" customHeight="1">
      <c r="A23" s="21" t="s">
        <v>69</v>
      </c>
      <c r="B23" s="23"/>
      <c r="C23" s="35">
        <v>0</v>
      </c>
      <c r="D23" s="31"/>
      <c r="E23" s="35">
        <v>0</v>
      </c>
      <c r="F23" s="30"/>
      <c r="G23" s="35">
        <v>0</v>
      </c>
      <c r="H23" s="30"/>
      <c r="I23" s="35">
        <f>PL!D25</f>
        <v>0</v>
      </c>
      <c r="J23" s="30"/>
      <c r="K23" s="35">
        <f>SUM(C23:I23)</f>
        <v>0</v>
      </c>
      <c r="L23" s="30"/>
      <c r="M23" s="35">
        <v>0</v>
      </c>
      <c r="N23" s="30"/>
      <c r="O23" s="35">
        <f>SUM(K23:M23)</f>
        <v>0</v>
      </c>
    </row>
    <row r="24" spans="1:15" s="27" customFormat="1" ht="24" customHeight="1">
      <c r="A24" s="21" t="s">
        <v>62</v>
      </c>
      <c r="B24" s="23"/>
      <c r="C24" s="30">
        <f>SUM(C22:C23)</f>
        <v>0</v>
      </c>
      <c r="D24" s="31"/>
      <c r="E24" s="30">
        <f>SUM(E22:E23)</f>
        <v>0</v>
      </c>
      <c r="F24" s="30"/>
      <c r="G24" s="30">
        <f>SUM(G22:G23)</f>
        <v>0</v>
      </c>
      <c r="H24" s="30"/>
      <c r="I24" s="30">
        <f>SUM(I22:I23)</f>
        <v>143249</v>
      </c>
      <c r="J24" s="30"/>
      <c r="K24" s="30">
        <f>SUM(K22:K23)</f>
        <v>143249</v>
      </c>
      <c r="L24" s="30"/>
      <c r="M24" s="30">
        <f>SUM(M22:M23)</f>
        <v>-373</v>
      </c>
      <c r="N24" s="30"/>
      <c r="O24" s="30">
        <f>SUM(O22:O23)</f>
        <v>142876</v>
      </c>
    </row>
    <row r="25" spans="1:15" s="27" customFormat="1" ht="24" customHeight="1">
      <c r="A25" s="21" t="s">
        <v>144</v>
      </c>
      <c r="B25" s="23"/>
      <c r="C25" s="30"/>
      <c r="D25" s="31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s="27" customFormat="1" ht="24" customHeight="1">
      <c r="A26" s="21" t="s">
        <v>145</v>
      </c>
      <c r="B26" s="23"/>
      <c r="C26" s="30">
        <v>0</v>
      </c>
      <c r="D26" s="31"/>
      <c r="E26" s="30">
        <v>0</v>
      </c>
      <c r="F26" s="30"/>
      <c r="G26" s="30">
        <v>0</v>
      </c>
      <c r="H26" s="30"/>
      <c r="I26" s="30">
        <v>0</v>
      </c>
      <c r="J26" s="30"/>
      <c r="K26" s="30">
        <f>SUM(C26:I26)</f>
        <v>0</v>
      </c>
      <c r="L26" s="30"/>
      <c r="M26" s="30">
        <v>1250</v>
      </c>
      <c r="N26" s="30"/>
      <c r="O26" s="30">
        <f>SUM(K26:M26)</f>
        <v>1250</v>
      </c>
    </row>
    <row r="27" spans="1:15" s="27" customFormat="1" ht="24" customHeight="1" thickBot="1">
      <c r="A27" s="23" t="s">
        <v>182</v>
      </c>
      <c r="B27" s="23"/>
      <c r="C27" s="32">
        <f>SUM(C21,C24:C26)</f>
        <v>1536415</v>
      </c>
      <c r="D27" s="31"/>
      <c r="E27" s="32">
        <f>SUM(E21,E24:E26)</f>
        <v>808248</v>
      </c>
      <c r="F27" s="30"/>
      <c r="G27" s="32">
        <f>SUM(G21,G24:G26)</f>
        <v>154741</v>
      </c>
      <c r="H27" s="30"/>
      <c r="I27" s="32">
        <f>SUM(I21,I24:I26)</f>
        <v>1663109</v>
      </c>
      <c r="J27" s="30"/>
      <c r="K27" s="32">
        <f>SUM(K21,K24:K26)</f>
        <v>4162513</v>
      </c>
      <c r="L27" s="30"/>
      <c r="M27" s="32">
        <f>SUM(M21,M24:M26)</f>
        <v>1524</v>
      </c>
      <c r="N27" s="30"/>
      <c r="O27" s="32">
        <f>SUM(O21,O24:O26)</f>
        <v>4164037</v>
      </c>
    </row>
    <row r="28" spans="1:15" s="27" customFormat="1" ht="16.2" customHeight="1" thickTop="1">
      <c r="A28" s="23"/>
      <c r="B28" s="23"/>
      <c r="C28" s="30"/>
      <c r="D28" s="31"/>
      <c r="E28" s="30"/>
      <c r="F28" s="30"/>
      <c r="G28" s="30"/>
      <c r="H28" s="33"/>
      <c r="I28" s="30"/>
      <c r="J28" s="30"/>
      <c r="K28" s="30"/>
      <c r="L28" s="30"/>
      <c r="M28" s="30"/>
      <c r="N28" s="30"/>
      <c r="O28" s="30">
        <f>O27-BS!D85</f>
        <v>0</v>
      </c>
    </row>
    <row r="29" spans="1:15" s="21" customFormat="1" ht="24" customHeight="1">
      <c r="A29" s="21" t="s">
        <v>1</v>
      </c>
      <c r="H29" s="33"/>
    </row>
  </sheetData>
  <mergeCells count="3">
    <mergeCell ref="G10:I10"/>
    <mergeCell ref="C7:K7"/>
    <mergeCell ref="C6:O6"/>
  </mergeCells>
  <printOptions horizontalCentered="1"/>
  <pageMargins left="0.43307086614173229" right="0.27559055118110237" top="0.51181102362204722" bottom="0.11811023622047245" header="0.15748031496062992" footer="0.15748031496062992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="70" zoomScaleNormal="91" zoomScaleSheetLayoutView="70" workbookViewId="0"/>
  </sheetViews>
  <sheetFormatPr defaultColWidth="9.33203125" defaultRowHeight="24" customHeight="1"/>
  <cols>
    <col min="1" max="1" width="31.44140625" style="33" customWidth="1"/>
    <col min="2" max="2" width="13.33203125" style="33" customWidth="1"/>
    <col min="3" max="3" width="1.44140625" style="33" customWidth="1"/>
    <col min="4" max="4" width="19.5546875" style="33" customWidth="1"/>
    <col min="5" max="5" width="1.6640625" style="33" customWidth="1"/>
    <col min="6" max="6" width="19.5546875" style="33" customWidth="1"/>
    <col min="7" max="7" width="1.6640625" style="33" customWidth="1"/>
    <col min="8" max="8" width="19.5546875" style="33" customWidth="1"/>
    <col min="9" max="9" width="1.6640625" style="33" customWidth="1"/>
    <col min="10" max="10" width="19.5546875" style="33" customWidth="1"/>
    <col min="11" max="11" width="1.6640625" style="33" customWidth="1"/>
    <col min="12" max="12" width="19.5546875" style="33" customWidth="1"/>
    <col min="13" max="13" width="1.6640625" style="33" customWidth="1"/>
    <col min="14" max="16384" width="9.33203125" style="33"/>
  </cols>
  <sheetData>
    <row r="1" spans="1:13" s="21" customFormat="1" ht="24" customHeight="1">
      <c r="H1" s="22"/>
      <c r="I1" s="22"/>
      <c r="J1" s="22"/>
      <c r="K1" s="22"/>
      <c r="L1" s="22" t="s">
        <v>14</v>
      </c>
    </row>
    <row r="2" spans="1:13" s="21" customFormat="1" ht="24" customHeight="1">
      <c r="A2" s="1" t="s">
        <v>142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s="21" customFormat="1" ht="24" customHeight="1">
      <c r="A3" s="23" t="s">
        <v>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s="21" customFormat="1" ht="24" customHeight="1">
      <c r="A4" s="23" t="s">
        <v>179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3" s="21" customFormat="1" ht="24" customHeight="1">
      <c r="A5" s="23"/>
      <c r="B5" s="25"/>
      <c r="C5" s="25"/>
      <c r="D5" s="25"/>
      <c r="E5" s="25"/>
      <c r="F5" s="25"/>
      <c r="G5" s="25"/>
      <c r="H5" s="25"/>
      <c r="I5" s="25"/>
      <c r="J5" s="25"/>
      <c r="K5" s="25"/>
      <c r="L5" s="22" t="s">
        <v>7</v>
      </c>
    </row>
    <row r="6" spans="1:13" s="21" customFormat="1" ht="24" customHeight="1">
      <c r="A6" s="23"/>
      <c r="B6" s="23"/>
      <c r="C6" s="23"/>
      <c r="D6" s="105" t="s">
        <v>43</v>
      </c>
      <c r="E6" s="105"/>
      <c r="F6" s="105"/>
      <c r="G6" s="105"/>
      <c r="H6" s="105"/>
      <c r="I6" s="105"/>
      <c r="J6" s="105"/>
      <c r="K6" s="105"/>
      <c r="L6" s="105"/>
      <c r="M6" s="26"/>
    </row>
    <row r="7" spans="1:13" s="27" customFormat="1" ht="24" customHeight="1">
      <c r="D7" s="27" t="s">
        <v>2</v>
      </c>
      <c r="L7" s="27" t="s">
        <v>3</v>
      </c>
    </row>
    <row r="8" spans="1:13" s="27" customFormat="1" ht="24" customHeight="1">
      <c r="D8" s="27" t="s">
        <v>48</v>
      </c>
      <c r="F8" s="27" t="s">
        <v>49</v>
      </c>
      <c r="H8" s="103" t="s">
        <v>5</v>
      </c>
      <c r="I8" s="103"/>
      <c r="J8" s="103"/>
      <c r="L8" s="27" t="s">
        <v>66</v>
      </c>
    </row>
    <row r="9" spans="1:13" s="27" customFormat="1" ht="24" customHeight="1">
      <c r="D9" s="28" t="s">
        <v>4</v>
      </c>
      <c r="E9" s="29"/>
      <c r="F9" s="28" t="s">
        <v>53</v>
      </c>
      <c r="H9" s="28" t="s">
        <v>54</v>
      </c>
      <c r="J9" s="28" t="s">
        <v>6</v>
      </c>
      <c r="L9" s="28" t="s">
        <v>67</v>
      </c>
    </row>
    <row r="10" spans="1:13" s="27" customFormat="1" ht="24" customHeight="1">
      <c r="A10" s="23" t="s">
        <v>146</v>
      </c>
      <c r="B10" s="21"/>
      <c r="C10" s="21"/>
      <c r="D10" s="30">
        <v>1536415</v>
      </c>
      <c r="E10" s="31"/>
      <c r="F10" s="30">
        <v>808248</v>
      </c>
      <c r="G10" s="30"/>
      <c r="H10" s="30">
        <v>154741</v>
      </c>
      <c r="I10" s="30"/>
      <c r="J10" s="30">
        <v>1784400</v>
      </c>
      <c r="K10" s="30"/>
      <c r="L10" s="30">
        <f>SUM(D10:K10)</f>
        <v>4283804</v>
      </c>
    </row>
    <row r="11" spans="1:13" s="27" customFormat="1" ht="24" customHeight="1">
      <c r="A11" s="21" t="s">
        <v>64</v>
      </c>
      <c r="B11" s="21"/>
      <c r="C11" s="21"/>
      <c r="D11" s="34">
        <v>0</v>
      </c>
      <c r="E11" s="31"/>
      <c r="F11" s="34">
        <v>0</v>
      </c>
      <c r="G11" s="30"/>
      <c r="H11" s="34">
        <v>0</v>
      </c>
      <c r="I11" s="30"/>
      <c r="J11" s="34">
        <f>PL!J24</f>
        <v>142623</v>
      </c>
      <c r="K11" s="30"/>
      <c r="L11" s="34">
        <f>SUM(D11:J11)</f>
        <v>142623</v>
      </c>
    </row>
    <row r="12" spans="1:13" s="27" customFormat="1" ht="24" customHeight="1">
      <c r="A12" s="21" t="s">
        <v>69</v>
      </c>
      <c r="B12" s="21"/>
      <c r="C12" s="21"/>
      <c r="D12" s="35">
        <v>0</v>
      </c>
      <c r="E12" s="31"/>
      <c r="F12" s="35">
        <v>0</v>
      </c>
      <c r="G12" s="30"/>
      <c r="H12" s="35">
        <v>0</v>
      </c>
      <c r="I12" s="30"/>
      <c r="J12" s="35">
        <f>PL!J25</f>
        <v>0</v>
      </c>
      <c r="K12" s="30"/>
      <c r="L12" s="35">
        <f>SUM(D12:J12)</f>
        <v>0</v>
      </c>
    </row>
    <row r="13" spans="1:13" s="27" customFormat="1" ht="24" customHeight="1">
      <c r="A13" s="21" t="s">
        <v>62</v>
      </c>
      <c r="B13" s="21"/>
      <c r="C13" s="21"/>
      <c r="D13" s="30">
        <f>SUM(D11:D12)</f>
        <v>0</v>
      </c>
      <c r="E13" s="31"/>
      <c r="F13" s="30">
        <f>SUM(F11:F12)</f>
        <v>0</v>
      </c>
      <c r="G13" s="30"/>
      <c r="H13" s="30">
        <f>SUM(H11:H12)</f>
        <v>0</v>
      </c>
      <c r="I13" s="30"/>
      <c r="J13" s="30">
        <f>SUM(J11:J12)</f>
        <v>142623</v>
      </c>
      <c r="K13" s="30"/>
      <c r="L13" s="30">
        <f>SUM(D13:J13)</f>
        <v>142623</v>
      </c>
    </row>
    <row r="14" spans="1:13" s="27" customFormat="1" ht="24" customHeight="1" thickBot="1">
      <c r="A14" s="23" t="s">
        <v>180</v>
      </c>
      <c r="B14" s="23"/>
      <c r="C14" s="23"/>
      <c r="D14" s="32">
        <f>SUM(D10,D13:D13)</f>
        <v>1536415</v>
      </c>
      <c r="E14" s="31"/>
      <c r="F14" s="32">
        <f>SUM(F10,F13:F13)</f>
        <v>808248</v>
      </c>
      <c r="G14" s="30"/>
      <c r="H14" s="32">
        <f>SUM(H10,H13:H13)</f>
        <v>154741</v>
      </c>
      <c r="I14" s="30"/>
      <c r="J14" s="32">
        <f>SUM(J10,J13:J13)</f>
        <v>1927023</v>
      </c>
      <c r="K14" s="30"/>
      <c r="L14" s="32">
        <f>SUM(L10,L13:L13)</f>
        <v>4426427</v>
      </c>
    </row>
    <row r="15" spans="1:13" s="27" customFormat="1" ht="24" customHeight="1" thickTop="1">
      <c r="A15" s="23"/>
      <c r="B15" s="23"/>
      <c r="C15" s="23"/>
      <c r="D15" s="30"/>
      <c r="E15" s="31"/>
      <c r="F15" s="30"/>
      <c r="G15" s="30"/>
      <c r="H15" s="30"/>
      <c r="I15" s="30"/>
      <c r="J15" s="30"/>
      <c r="K15" s="30"/>
      <c r="L15" s="30"/>
    </row>
    <row r="16" spans="1:13" s="27" customFormat="1" ht="24" customHeight="1">
      <c r="A16" s="23" t="s">
        <v>181</v>
      </c>
      <c r="B16" s="21"/>
      <c r="C16" s="21"/>
      <c r="D16" s="30">
        <v>1536415</v>
      </c>
      <c r="E16" s="31"/>
      <c r="F16" s="30">
        <v>808248</v>
      </c>
      <c r="G16" s="30"/>
      <c r="H16" s="30">
        <v>154741</v>
      </c>
      <c r="I16" s="30"/>
      <c r="J16" s="30">
        <v>1521712</v>
      </c>
      <c r="K16" s="30"/>
      <c r="L16" s="30">
        <f>SUM(D16:J16)</f>
        <v>4021116</v>
      </c>
    </row>
    <row r="17" spans="1:12" s="27" customFormat="1" ht="24" customHeight="1">
      <c r="A17" s="21" t="s">
        <v>64</v>
      </c>
      <c r="B17" s="21"/>
      <c r="C17" s="21"/>
      <c r="D17" s="34">
        <v>0</v>
      </c>
      <c r="E17" s="31"/>
      <c r="F17" s="34">
        <v>0</v>
      </c>
      <c r="G17" s="30"/>
      <c r="H17" s="34">
        <v>0</v>
      </c>
      <c r="I17" s="30"/>
      <c r="J17" s="34">
        <f>PL!H29</f>
        <v>143623</v>
      </c>
      <c r="K17" s="30"/>
      <c r="L17" s="34">
        <f>SUM(D17:J17)</f>
        <v>143623</v>
      </c>
    </row>
    <row r="18" spans="1:12" s="27" customFormat="1" ht="24" customHeight="1">
      <c r="A18" s="21" t="s">
        <v>69</v>
      </c>
      <c r="B18" s="21"/>
      <c r="C18" s="21"/>
      <c r="D18" s="35">
        <v>0</v>
      </c>
      <c r="E18" s="31"/>
      <c r="F18" s="35">
        <v>0</v>
      </c>
      <c r="G18" s="30"/>
      <c r="H18" s="35">
        <v>0</v>
      </c>
      <c r="I18" s="30"/>
      <c r="J18" s="35">
        <f>PL!H25</f>
        <v>0</v>
      </c>
      <c r="K18" s="30"/>
      <c r="L18" s="35">
        <f>SUM(D18:J18)</f>
        <v>0</v>
      </c>
    </row>
    <row r="19" spans="1:12" s="27" customFormat="1" ht="24" customHeight="1">
      <c r="A19" s="21" t="s">
        <v>62</v>
      </c>
      <c r="B19" s="23"/>
      <c r="C19" s="23"/>
      <c r="D19" s="30">
        <f>SUM(D17:D18)</f>
        <v>0</v>
      </c>
      <c r="E19" s="31"/>
      <c r="F19" s="30">
        <f>SUM(F17:F18)</f>
        <v>0</v>
      </c>
      <c r="G19" s="30"/>
      <c r="H19" s="30">
        <f>SUM(H17:H18)</f>
        <v>0</v>
      </c>
      <c r="I19" s="30"/>
      <c r="J19" s="30">
        <f>SUM(J17:J18)</f>
        <v>143623</v>
      </c>
      <c r="K19" s="30"/>
      <c r="L19" s="30">
        <f t="shared" ref="L19" si="0">SUM(D19:J19)</f>
        <v>143623</v>
      </c>
    </row>
    <row r="20" spans="1:12" s="27" customFormat="1" ht="24" customHeight="1" thickBot="1">
      <c r="A20" s="23" t="s">
        <v>182</v>
      </c>
      <c r="B20" s="23"/>
      <c r="C20" s="23"/>
      <c r="D20" s="32">
        <f>SUM(D16,D19:D19)</f>
        <v>1536415</v>
      </c>
      <c r="E20" s="31"/>
      <c r="F20" s="32">
        <f>SUM(F16,F19:F19)</f>
        <v>808248</v>
      </c>
      <c r="G20" s="30"/>
      <c r="H20" s="32">
        <f>SUM(H16,H19:H19)</f>
        <v>154741</v>
      </c>
      <c r="I20" s="30"/>
      <c r="J20" s="32">
        <f>SUM(J16,J19:J19)</f>
        <v>1665335</v>
      </c>
      <c r="K20" s="30"/>
      <c r="L20" s="32">
        <f>SUM(L16,L19:L19)</f>
        <v>4164739</v>
      </c>
    </row>
    <row r="21" spans="1:12" s="27" customFormat="1" ht="24" customHeight="1" thickTop="1">
      <c r="A21" s="23"/>
      <c r="B21" s="23"/>
      <c r="C21" s="23"/>
      <c r="D21" s="30"/>
      <c r="E21" s="31"/>
      <c r="F21" s="30"/>
      <c r="G21" s="30"/>
      <c r="H21" s="30"/>
      <c r="I21" s="30"/>
      <c r="J21" s="30"/>
      <c r="K21" s="30"/>
      <c r="L21" s="30">
        <f>SUM(L20-BS!H85)</f>
        <v>0</v>
      </c>
    </row>
    <row r="22" spans="1:12" s="21" customFormat="1" ht="24" customHeight="1">
      <c r="A22" s="21" t="s">
        <v>1</v>
      </c>
    </row>
  </sheetData>
  <mergeCells count="2">
    <mergeCell ref="H8:J8"/>
    <mergeCell ref="D6:L6"/>
  </mergeCells>
  <printOptions horizontalCentered="1"/>
  <pageMargins left="0.47244094488188981" right="0.31496062992125984" top="0.59055118110236227" bottom="0.19685039370078741" header="0.15748031496062992" footer="0.15748031496062992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0"/>
  <sheetViews>
    <sheetView showGridLines="0" view="pageBreakPreview" zoomScale="85" zoomScaleNormal="100" zoomScaleSheetLayoutView="85" workbookViewId="0">
      <selection sqref="A1:I1"/>
    </sheetView>
  </sheetViews>
  <sheetFormatPr defaultColWidth="10.5546875" defaultRowHeight="23.1" customHeight="1"/>
  <cols>
    <col min="1" max="1" width="48.5546875" style="9" customWidth="1"/>
    <col min="2" max="2" width="2.109375" style="9" customWidth="1"/>
    <col min="3" max="3" width="16.88671875" style="9" customWidth="1"/>
    <col min="4" max="4" width="1.33203125" style="9" customWidth="1"/>
    <col min="5" max="5" width="16.88671875" style="9" customWidth="1"/>
    <col min="6" max="6" width="1.33203125" style="9" customWidth="1"/>
    <col min="7" max="7" width="16.88671875" style="9" customWidth="1"/>
    <col min="8" max="8" width="1.5546875" style="9" customWidth="1"/>
    <col min="9" max="9" width="16.88671875" style="9" customWidth="1"/>
    <col min="10" max="16384" width="10.5546875" style="9"/>
  </cols>
  <sheetData>
    <row r="1" spans="1:9" s="5" customFormat="1" ht="22.5" customHeight="1">
      <c r="A1" s="98" t="s">
        <v>14</v>
      </c>
      <c r="B1" s="98"/>
      <c r="C1" s="98"/>
      <c r="D1" s="98"/>
      <c r="E1" s="98"/>
      <c r="F1" s="98"/>
      <c r="G1" s="98"/>
      <c r="H1" s="98"/>
      <c r="I1" s="98"/>
    </row>
    <row r="2" spans="1:9" s="5" customFormat="1" ht="22.5" customHeight="1">
      <c r="A2" s="1" t="s">
        <v>142</v>
      </c>
      <c r="B2" s="14"/>
      <c r="C2" s="14"/>
    </row>
    <row r="3" spans="1:9" s="5" customFormat="1" ht="22.5" customHeight="1">
      <c r="A3" s="100" t="s">
        <v>76</v>
      </c>
      <c r="B3" s="100"/>
      <c r="C3" s="100"/>
    </row>
    <row r="4" spans="1:9" s="5" customFormat="1" ht="22.5" customHeight="1">
      <c r="A4" s="100" t="s">
        <v>179</v>
      </c>
      <c r="B4" s="101"/>
      <c r="C4" s="101"/>
    </row>
    <row r="5" spans="1:9" s="5" customFormat="1" ht="22.5" customHeight="1">
      <c r="A5" s="99" t="s">
        <v>7</v>
      </c>
      <c r="B5" s="99"/>
      <c r="C5" s="99"/>
      <c r="D5" s="99"/>
      <c r="E5" s="99"/>
      <c r="F5" s="99"/>
      <c r="G5" s="99"/>
      <c r="H5" s="99"/>
      <c r="I5" s="99"/>
    </row>
    <row r="6" spans="1:9" ht="22.5" customHeight="1">
      <c r="A6" s="7"/>
      <c r="B6" s="2"/>
      <c r="C6" s="97" t="s">
        <v>131</v>
      </c>
      <c r="D6" s="97"/>
      <c r="E6" s="97"/>
      <c r="F6" s="42"/>
      <c r="G6" s="97" t="s">
        <v>43</v>
      </c>
      <c r="H6" s="97"/>
      <c r="I6" s="97"/>
    </row>
    <row r="7" spans="1:9" ht="22.5" customHeight="1">
      <c r="C7" s="11">
        <v>2026</v>
      </c>
      <c r="E7" s="11">
        <v>2025</v>
      </c>
      <c r="G7" s="11">
        <v>2026</v>
      </c>
      <c r="I7" s="11">
        <v>2025</v>
      </c>
    </row>
    <row r="8" spans="1:9" ht="22.5" customHeight="1">
      <c r="A8" s="1" t="s">
        <v>50</v>
      </c>
      <c r="C8" s="16"/>
      <c r="D8" s="16"/>
      <c r="E8" s="16"/>
      <c r="F8" s="16"/>
      <c r="G8" s="16"/>
      <c r="H8" s="16"/>
      <c r="I8" s="16"/>
    </row>
    <row r="9" spans="1:9" ht="22.5" customHeight="1">
      <c r="A9" s="7" t="s">
        <v>65</v>
      </c>
      <c r="B9" s="8"/>
      <c r="C9" s="15">
        <f>PL!D22</f>
        <v>183079</v>
      </c>
      <c r="D9" s="15"/>
      <c r="E9" s="15">
        <f>PL!F22</f>
        <v>182109</v>
      </c>
      <c r="F9" s="15"/>
      <c r="G9" s="15">
        <f>PL!H22</f>
        <v>183826</v>
      </c>
      <c r="H9" s="15"/>
      <c r="I9" s="15">
        <f>PL!J22</f>
        <v>182249</v>
      </c>
    </row>
    <row r="10" spans="1:9" ht="22.5" customHeight="1">
      <c r="A10" s="7" t="s">
        <v>99</v>
      </c>
      <c r="B10" s="8"/>
      <c r="C10" s="15"/>
      <c r="D10" s="15"/>
      <c r="E10" s="15"/>
      <c r="F10" s="15"/>
      <c r="G10" s="15"/>
      <c r="H10" s="15"/>
      <c r="I10" s="15"/>
    </row>
    <row r="11" spans="1:9" ht="22.5" customHeight="1">
      <c r="A11" s="7" t="s">
        <v>100</v>
      </c>
      <c r="B11" s="8">
        <v>180</v>
      </c>
      <c r="C11" s="15"/>
      <c r="D11" s="15"/>
      <c r="E11" s="15"/>
      <c r="F11" s="16"/>
      <c r="G11" s="16"/>
      <c r="H11" s="16"/>
      <c r="I11" s="16"/>
    </row>
    <row r="12" spans="1:9" ht="22.5" customHeight="1">
      <c r="A12" s="7" t="s">
        <v>44</v>
      </c>
      <c r="B12" s="8"/>
      <c r="C12" s="15">
        <v>47581</v>
      </c>
      <c r="D12" s="15"/>
      <c r="E12" s="15">
        <v>42200</v>
      </c>
      <c r="F12" s="16"/>
      <c r="G12" s="15">
        <v>47506</v>
      </c>
      <c r="H12" s="16"/>
      <c r="I12" s="15">
        <v>42182</v>
      </c>
    </row>
    <row r="13" spans="1:9" ht="22.5" customHeight="1">
      <c r="A13" s="7" t="s">
        <v>187</v>
      </c>
      <c r="B13" s="8"/>
      <c r="C13" s="15">
        <v>-96</v>
      </c>
      <c r="D13" s="15"/>
      <c r="E13" s="15">
        <v>-4764</v>
      </c>
      <c r="F13" s="15"/>
      <c r="G13" s="15">
        <v>-96</v>
      </c>
      <c r="H13" s="15"/>
      <c r="I13" s="15">
        <v>-4764</v>
      </c>
    </row>
    <row r="14" spans="1:9" ht="22.5" customHeight="1">
      <c r="A14" s="7" t="s">
        <v>195</v>
      </c>
      <c r="B14" s="8"/>
      <c r="C14" s="15">
        <v>637</v>
      </c>
      <c r="D14" s="15"/>
      <c r="E14" s="15">
        <v>0</v>
      </c>
      <c r="F14" s="15"/>
      <c r="G14" s="15">
        <v>637</v>
      </c>
      <c r="H14" s="15"/>
      <c r="I14" s="15">
        <v>0</v>
      </c>
    </row>
    <row r="15" spans="1:9" ht="22.5" customHeight="1">
      <c r="A15" s="7" t="s">
        <v>121</v>
      </c>
      <c r="C15" s="15">
        <v>14499</v>
      </c>
      <c r="D15" s="15"/>
      <c r="E15" s="15">
        <v>821</v>
      </c>
      <c r="F15" s="15"/>
      <c r="G15" s="15">
        <v>14499</v>
      </c>
      <c r="H15" s="15"/>
      <c r="I15" s="15">
        <v>821</v>
      </c>
    </row>
    <row r="16" spans="1:9" ht="22.5" customHeight="1">
      <c r="A16" s="7" t="s">
        <v>151</v>
      </c>
      <c r="C16" s="15">
        <v>-20</v>
      </c>
      <c r="D16" s="15"/>
      <c r="E16" s="15">
        <v>-4</v>
      </c>
      <c r="F16" s="15"/>
      <c r="G16" s="15">
        <v>-20</v>
      </c>
      <c r="H16" s="15"/>
      <c r="I16" s="15">
        <v>-4</v>
      </c>
    </row>
    <row r="17" spans="1:9" ht="22.5" customHeight="1">
      <c r="A17" s="7" t="s">
        <v>156</v>
      </c>
      <c r="C17" s="15">
        <v>3984</v>
      </c>
      <c r="D17" s="15"/>
      <c r="E17" s="15">
        <v>4104</v>
      </c>
      <c r="F17" s="15"/>
      <c r="G17" s="15">
        <v>3984</v>
      </c>
      <c r="H17" s="15"/>
      <c r="I17" s="15">
        <v>4104</v>
      </c>
    </row>
    <row r="18" spans="1:9" ht="22.5" customHeight="1">
      <c r="A18" s="7" t="s">
        <v>165</v>
      </c>
      <c r="C18" s="15">
        <v>-4733</v>
      </c>
      <c r="D18" s="15"/>
      <c r="E18" s="15">
        <v>1021</v>
      </c>
      <c r="F18" s="15"/>
      <c r="G18" s="15">
        <v>-4733</v>
      </c>
      <c r="H18" s="15"/>
      <c r="I18" s="15">
        <v>1021</v>
      </c>
    </row>
    <row r="19" spans="1:9" ht="22.5" customHeight="1">
      <c r="A19" s="7" t="s">
        <v>188</v>
      </c>
      <c r="C19" s="16"/>
      <c r="D19" s="16"/>
      <c r="E19" s="16"/>
      <c r="F19" s="16"/>
      <c r="G19" s="16"/>
      <c r="H19" s="16"/>
      <c r="I19" s="16"/>
    </row>
    <row r="20" spans="1:9" ht="22.5" customHeight="1">
      <c r="A20" s="7" t="s">
        <v>157</v>
      </c>
      <c r="C20" s="15">
        <v>-7911</v>
      </c>
      <c r="D20" s="15"/>
      <c r="E20" s="15">
        <v>-733</v>
      </c>
      <c r="F20" s="15"/>
      <c r="G20" s="15">
        <v>-7911</v>
      </c>
      <c r="H20" s="15"/>
      <c r="I20" s="15">
        <v>-733</v>
      </c>
    </row>
    <row r="21" spans="1:9" ht="22.5" customHeight="1">
      <c r="A21" s="7" t="s">
        <v>189</v>
      </c>
      <c r="C21" s="15">
        <v>-7646</v>
      </c>
      <c r="D21" s="15"/>
      <c r="E21" s="15">
        <v>-7261</v>
      </c>
      <c r="F21" s="15"/>
      <c r="G21" s="15">
        <v>-7646</v>
      </c>
      <c r="H21" s="15"/>
      <c r="I21" s="15">
        <v>-7261</v>
      </c>
    </row>
    <row r="22" spans="1:9" ht="22.5" customHeight="1">
      <c r="A22" s="7" t="s">
        <v>113</v>
      </c>
      <c r="C22" s="17">
        <v>1050</v>
      </c>
      <c r="D22" s="15"/>
      <c r="E22" s="17">
        <v>344</v>
      </c>
      <c r="F22" s="15"/>
      <c r="G22" s="17">
        <v>1050</v>
      </c>
      <c r="H22" s="15"/>
      <c r="I22" s="17">
        <v>344</v>
      </c>
    </row>
    <row r="23" spans="1:9" ht="22.5" customHeight="1">
      <c r="A23" s="7" t="s">
        <v>70</v>
      </c>
      <c r="C23" s="15"/>
      <c r="D23" s="15"/>
      <c r="E23" s="15"/>
      <c r="F23" s="15"/>
      <c r="G23" s="15"/>
      <c r="H23" s="15"/>
      <c r="I23" s="15"/>
    </row>
    <row r="24" spans="1:9" ht="22.5" customHeight="1">
      <c r="A24" s="7" t="s">
        <v>81</v>
      </c>
      <c r="C24" s="15">
        <f>SUM(C9:C22)</f>
        <v>230424</v>
      </c>
      <c r="D24" s="15"/>
      <c r="E24" s="15">
        <f>SUM(E9:E22)</f>
        <v>217837</v>
      </c>
      <c r="F24" s="15"/>
      <c r="G24" s="15">
        <f>SUM(G9:G22)</f>
        <v>231096</v>
      </c>
      <c r="H24" s="15"/>
      <c r="I24" s="15">
        <f>SUM(I9:I22)</f>
        <v>217959</v>
      </c>
    </row>
    <row r="25" spans="1:9" ht="22.5" customHeight="1">
      <c r="A25" s="7" t="s">
        <v>51</v>
      </c>
      <c r="C25" s="15"/>
      <c r="D25" s="15"/>
      <c r="E25" s="15"/>
      <c r="F25" s="15"/>
      <c r="G25" s="15"/>
      <c r="H25" s="15"/>
      <c r="I25" s="15"/>
    </row>
    <row r="26" spans="1:9" ht="22.5" customHeight="1">
      <c r="A26" s="7" t="s">
        <v>154</v>
      </c>
      <c r="B26" s="8"/>
      <c r="C26" s="15">
        <v>-234226</v>
      </c>
      <c r="D26" s="15"/>
      <c r="E26" s="15">
        <v>46676</v>
      </c>
      <c r="F26" s="15"/>
      <c r="G26" s="15">
        <v>-234226</v>
      </c>
      <c r="H26" s="15"/>
      <c r="I26" s="15">
        <v>46504</v>
      </c>
    </row>
    <row r="27" spans="1:9" ht="22.5" customHeight="1">
      <c r="A27" s="7" t="s">
        <v>114</v>
      </c>
      <c r="B27" s="8"/>
      <c r="C27" s="15">
        <v>40111</v>
      </c>
      <c r="D27" s="15"/>
      <c r="E27" s="15">
        <v>149741</v>
      </c>
      <c r="F27" s="15"/>
      <c r="G27" s="15">
        <v>40111</v>
      </c>
      <c r="H27" s="15"/>
      <c r="I27" s="15">
        <v>149741</v>
      </c>
    </row>
    <row r="28" spans="1:9" ht="22.5" customHeight="1">
      <c r="A28" s="7" t="s">
        <v>190</v>
      </c>
      <c r="B28" s="8"/>
      <c r="C28" s="15">
        <v>-61028</v>
      </c>
      <c r="D28" s="15"/>
      <c r="E28" s="15">
        <v>-215535</v>
      </c>
      <c r="F28" s="15"/>
      <c r="G28" s="15">
        <v>-61028</v>
      </c>
      <c r="H28" s="15"/>
      <c r="I28" s="15">
        <v>-215535</v>
      </c>
    </row>
    <row r="29" spans="1:9" ht="22.5" customHeight="1">
      <c r="A29" s="7" t="s">
        <v>191</v>
      </c>
      <c r="B29" s="8"/>
      <c r="C29" s="15">
        <v>-128260</v>
      </c>
      <c r="D29" s="15"/>
      <c r="E29" s="15">
        <v>-108334</v>
      </c>
      <c r="F29" s="15"/>
      <c r="G29" s="15">
        <v>-128260</v>
      </c>
      <c r="H29" s="15"/>
      <c r="I29" s="15">
        <v>-108334</v>
      </c>
    </row>
    <row r="30" spans="1:9" ht="22.5" customHeight="1">
      <c r="A30" s="7" t="s">
        <v>23</v>
      </c>
      <c r="B30" s="8"/>
      <c r="C30" s="15">
        <v>-16415</v>
      </c>
      <c r="D30" s="15"/>
      <c r="E30" s="15">
        <v>-9144</v>
      </c>
      <c r="F30" s="15"/>
      <c r="G30" s="15">
        <v>-16413</v>
      </c>
      <c r="H30" s="15"/>
      <c r="I30" s="15">
        <v>-9091</v>
      </c>
    </row>
    <row r="31" spans="1:9" ht="22.5" customHeight="1">
      <c r="A31" s="7" t="s">
        <v>192</v>
      </c>
      <c r="B31" s="8"/>
      <c r="C31" s="15">
        <v>18027</v>
      </c>
      <c r="D31" s="15"/>
      <c r="E31" s="15">
        <v>-2774</v>
      </c>
      <c r="F31" s="15"/>
      <c r="G31" s="15">
        <v>18027</v>
      </c>
      <c r="H31" s="15"/>
      <c r="I31" s="15">
        <v>-2774</v>
      </c>
    </row>
    <row r="32" spans="1:9" ht="22.5" customHeight="1">
      <c r="A32" s="7" t="s">
        <v>24</v>
      </c>
      <c r="B32" s="8"/>
      <c r="C32" s="15">
        <v>-242</v>
      </c>
      <c r="D32" s="15"/>
      <c r="E32" s="15">
        <v>-1337</v>
      </c>
      <c r="F32" s="15"/>
      <c r="G32" s="15">
        <v>-242</v>
      </c>
      <c r="H32" s="15"/>
      <c r="I32" s="15">
        <v>-1337</v>
      </c>
    </row>
    <row r="33" spans="1:9" ht="22.5" customHeight="1">
      <c r="A33" s="7" t="s">
        <v>71</v>
      </c>
      <c r="B33" s="8">
        <v>59734</v>
      </c>
      <c r="C33" s="15"/>
      <c r="D33" s="15"/>
      <c r="E33" s="15"/>
      <c r="F33" s="15"/>
      <c r="G33" s="15"/>
      <c r="H33" s="15"/>
      <c r="I33" s="15"/>
    </row>
    <row r="34" spans="1:9" ht="22.5" customHeight="1">
      <c r="A34" s="7" t="s">
        <v>152</v>
      </c>
      <c r="B34" s="9">
        <v>267</v>
      </c>
      <c r="C34" s="15">
        <v>142607</v>
      </c>
      <c r="D34" s="15"/>
      <c r="E34" s="15">
        <v>203507</v>
      </c>
      <c r="F34" s="15"/>
      <c r="G34" s="15">
        <v>142705</v>
      </c>
      <c r="H34" s="15"/>
      <c r="I34" s="15">
        <v>203751</v>
      </c>
    </row>
    <row r="35" spans="1:9" ht="22.5" customHeight="1">
      <c r="A35" s="7" t="s">
        <v>85</v>
      </c>
      <c r="C35" s="15">
        <v>-819</v>
      </c>
      <c r="D35" s="15"/>
      <c r="E35" s="15">
        <v>-9027</v>
      </c>
      <c r="F35" s="15"/>
      <c r="G35" s="15">
        <v>-819</v>
      </c>
      <c r="H35" s="15"/>
      <c r="I35" s="15">
        <v>-9027</v>
      </c>
    </row>
    <row r="36" spans="1:9" ht="22.5" customHeight="1">
      <c r="A36" s="7" t="s">
        <v>115</v>
      </c>
      <c r="C36" s="15">
        <v>22555</v>
      </c>
      <c r="D36" s="15"/>
      <c r="E36" s="15">
        <v>2728</v>
      </c>
      <c r="F36" s="15"/>
      <c r="G36" s="15">
        <v>22608</v>
      </c>
      <c r="H36" s="15"/>
      <c r="I36" s="15">
        <v>2728</v>
      </c>
    </row>
    <row r="37" spans="1:9" ht="22.5" customHeight="1">
      <c r="A37" s="7" t="s">
        <v>158</v>
      </c>
      <c r="C37" s="15">
        <v>-34</v>
      </c>
      <c r="D37" s="15"/>
      <c r="E37" s="15">
        <v>0</v>
      </c>
      <c r="F37" s="15"/>
      <c r="G37" s="15">
        <v>-34</v>
      </c>
      <c r="H37" s="15"/>
      <c r="I37" s="15">
        <v>0</v>
      </c>
    </row>
    <row r="38" spans="1:9" ht="22.5" customHeight="1">
      <c r="A38" s="7" t="s">
        <v>25</v>
      </c>
      <c r="C38" s="17">
        <v>-41280</v>
      </c>
      <c r="D38" s="15"/>
      <c r="E38" s="17">
        <v>-24992</v>
      </c>
      <c r="F38" s="15"/>
      <c r="G38" s="17">
        <v>-41297</v>
      </c>
      <c r="H38" s="15"/>
      <c r="I38" s="17">
        <v>-25004</v>
      </c>
    </row>
    <row r="39" spans="1:9" ht="22.5" customHeight="1">
      <c r="A39" s="7" t="s">
        <v>168</v>
      </c>
      <c r="C39" s="15">
        <f>SUM(C24:C38)</f>
        <v>-28580</v>
      </c>
      <c r="D39" s="15"/>
      <c r="E39" s="15">
        <f>SUM(E24:E38)</f>
        <v>249346</v>
      </c>
      <c r="F39" s="15"/>
      <c r="G39" s="15">
        <f>SUM(G24:G38)</f>
        <v>-27772</v>
      </c>
      <c r="H39" s="15"/>
      <c r="I39" s="15">
        <f>SUM(I24:I38)</f>
        <v>249581</v>
      </c>
    </row>
    <row r="40" spans="1:9" ht="22.5" customHeight="1">
      <c r="A40" s="7" t="s">
        <v>193</v>
      </c>
      <c r="C40" s="15">
        <v>8087</v>
      </c>
      <c r="D40" s="15"/>
      <c r="E40" s="15">
        <v>1205</v>
      </c>
      <c r="F40" s="15"/>
      <c r="G40" s="15">
        <v>8087</v>
      </c>
      <c r="H40" s="15"/>
      <c r="I40" s="15">
        <v>1205</v>
      </c>
    </row>
    <row r="41" spans="1:9" ht="22.5" customHeight="1">
      <c r="A41" s="7" t="s">
        <v>57</v>
      </c>
      <c r="C41" s="15">
        <v>-1050</v>
      </c>
      <c r="D41" s="15"/>
      <c r="E41" s="15">
        <v>-344</v>
      </c>
      <c r="F41" s="15"/>
      <c r="G41" s="15">
        <v>-1050</v>
      </c>
      <c r="H41" s="15"/>
      <c r="I41" s="15">
        <v>-344</v>
      </c>
    </row>
    <row r="42" spans="1:9" ht="22.5" customHeight="1">
      <c r="A42" s="7" t="s">
        <v>68</v>
      </c>
      <c r="C42" s="15">
        <v>-22858</v>
      </c>
      <c r="D42" s="15"/>
      <c r="E42" s="15">
        <v>-24955</v>
      </c>
      <c r="F42" s="15"/>
      <c r="G42" s="15">
        <v>-22858</v>
      </c>
      <c r="H42" s="15"/>
      <c r="I42" s="15">
        <v>-24955</v>
      </c>
    </row>
    <row r="43" spans="1:9" ht="22.5" customHeight="1">
      <c r="A43" s="1" t="s">
        <v>194</v>
      </c>
      <c r="C43" s="18">
        <f>SUM(C39:C42)</f>
        <v>-44401</v>
      </c>
      <c r="D43" s="15"/>
      <c r="E43" s="18">
        <f>SUM(E39:E42)</f>
        <v>225252</v>
      </c>
      <c r="F43" s="15"/>
      <c r="G43" s="18">
        <f>SUM(G39:G42)</f>
        <v>-43593</v>
      </c>
      <c r="H43" s="15"/>
      <c r="I43" s="18">
        <f>SUM(I39:I42)</f>
        <v>225487</v>
      </c>
    </row>
    <row r="44" spans="1:9" ht="22.5" customHeight="1">
      <c r="A44" s="7"/>
      <c r="C44" s="8"/>
      <c r="E44" s="8"/>
      <c r="H44" s="8"/>
      <c r="I44" s="8"/>
    </row>
    <row r="45" spans="1:9" ht="22.5" customHeight="1">
      <c r="A45" s="19" t="s">
        <v>1</v>
      </c>
      <c r="B45" s="3"/>
      <c r="C45" s="5"/>
      <c r="E45" s="5"/>
      <c r="G45" s="3"/>
      <c r="H45" s="3"/>
      <c r="I45" s="5"/>
    </row>
    <row r="46" spans="1:9" s="5" customFormat="1" ht="23.1" customHeight="1">
      <c r="A46" s="98" t="s">
        <v>14</v>
      </c>
      <c r="B46" s="98"/>
      <c r="C46" s="98"/>
      <c r="D46" s="98"/>
      <c r="E46" s="98"/>
      <c r="F46" s="98"/>
      <c r="G46" s="98"/>
      <c r="H46" s="98"/>
      <c r="I46" s="98"/>
    </row>
    <row r="47" spans="1:9" ht="23.1" customHeight="1">
      <c r="A47" s="1" t="s">
        <v>142</v>
      </c>
      <c r="B47" s="14"/>
      <c r="C47" s="14"/>
    </row>
    <row r="48" spans="1:9" ht="23.1" customHeight="1">
      <c r="A48" s="100" t="s">
        <v>77</v>
      </c>
      <c r="B48" s="100"/>
      <c r="C48" s="100"/>
    </row>
    <row r="49" spans="1:9" ht="23.1" customHeight="1">
      <c r="A49" s="100" t="s">
        <v>179</v>
      </c>
      <c r="B49" s="101"/>
      <c r="C49" s="101"/>
    </row>
    <row r="50" spans="1:9" ht="23.1" customHeight="1">
      <c r="A50" s="99" t="s">
        <v>7</v>
      </c>
      <c r="B50" s="99"/>
      <c r="C50" s="99"/>
      <c r="D50" s="99"/>
      <c r="E50" s="99"/>
      <c r="F50" s="99"/>
      <c r="G50" s="99"/>
      <c r="H50" s="99"/>
      <c r="I50" s="99"/>
    </row>
    <row r="51" spans="1:9" ht="23.1" customHeight="1">
      <c r="A51" s="7"/>
      <c r="B51" s="2"/>
      <c r="C51" s="97" t="s">
        <v>131</v>
      </c>
      <c r="D51" s="97"/>
      <c r="E51" s="97"/>
      <c r="F51" s="42"/>
      <c r="G51" s="97" t="s">
        <v>43</v>
      </c>
      <c r="H51" s="97"/>
      <c r="I51" s="97"/>
    </row>
    <row r="52" spans="1:9" ht="23.1" customHeight="1">
      <c r="C52" s="11">
        <v>2026</v>
      </c>
      <c r="E52" s="11">
        <v>2025</v>
      </c>
      <c r="G52" s="11">
        <v>2026</v>
      </c>
      <c r="I52" s="11">
        <v>2025</v>
      </c>
    </row>
    <row r="53" spans="1:9" ht="23.1" customHeight="1">
      <c r="A53" s="1" t="s">
        <v>45</v>
      </c>
      <c r="C53" s="8"/>
      <c r="E53" s="8"/>
      <c r="G53" s="8"/>
      <c r="H53" s="8"/>
      <c r="I53" s="8"/>
    </row>
    <row r="54" spans="1:9" ht="23.1" customHeight="1">
      <c r="A54" s="7" t="s">
        <v>136</v>
      </c>
      <c r="C54" s="16"/>
      <c r="D54" s="16"/>
    </row>
    <row r="55" spans="1:9" ht="23.1" customHeight="1">
      <c r="A55" s="7" t="s">
        <v>137</v>
      </c>
      <c r="C55" s="16">
        <v>0</v>
      </c>
      <c r="D55" s="16"/>
      <c r="E55" s="16">
        <v>0</v>
      </c>
      <c r="F55" s="16"/>
      <c r="G55" s="16">
        <v>-1250</v>
      </c>
      <c r="H55" s="16"/>
      <c r="I55" s="16">
        <v>-1250</v>
      </c>
    </row>
    <row r="56" spans="1:9" ht="23.1" customHeight="1">
      <c r="A56" s="7" t="s">
        <v>153</v>
      </c>
      <c r="C56" s="16">
        <v>0</v>
      </c>
      <c r="D56" s="16"/>
      <c r="E56" s="16">
        <v>-4</v>
      </c>
      <c r="F56" s="16"/>
      <c r="G56" s="16">
        <v>0</v>
      </c>
      <c r="H56" s="16"/>
      <c r="I56" s="16">
        <v>-4</v>
      </c>
    </row>
    <row r="57" spans="1:9" ht="23.1" customHeight="1">
      <c r="A57" s="7" t="s">
        <v>124</v>
      </c>
      <c r="C57" s="16">
        <v>20</v>
      </c>
      <c r="D57" s="16"/>
      <c r="E57" s="16">
        <v>4</v>
      </c>
      <c r="F57" s="16"/>
      <c r="G57" s="16">
        <v>20</v>
      </c>
      <c r="H57" s="16"/>
      <c r="I57" s="16">
        <v>4</v>
      </c>
    </row>
    <row r="58" spans="1:9" ht="23.1" customHeight="1">
      <c r="A58" s="7" t="s">
        <v>138</v>
      </c>
      <c r="C58" s="16"/>
      <c r="D58" s="16"/>
      <c r="E58" s="16"/>
      <c r="F58" s="16"/>
      <c r="G58" s="16"/>
      <c r="H58" s="16"/>
      <c r="I58" s="16"/>
    </row>
    <row r="59" spans="1:9" ht="23.1" customHeight="1">
      <c r="A59" s="9" t="s">
        <v>93</v>
      </c>
      <c r="C59" s="16">
        <v>-2520</v>
      </c>
      <c r="D59" s="16"/>
      <c r="E59" s="16">
        <v>-6390</v>
      </c>
      <c r="F59" s="16"/>
      <c r="G59" s="16">
        <v>-2509</v>
      </c>
      <c r="H59" s="16"/>
      <c r="I59" s="16">
        <v>-5884</v>
      </c>
    </row>
    <row r="60" spans="1:9" ht="23.1" customHeight="1">
      <c r="A60" s="7" t="s">
        <v>123</v>
      </c>
      <c r="C60" s="16">
        <v>-23498</v>
      </c>
      <c r="D60" s="16"/>
      <c r="E60" s="16">
        <v>-32681</v>
      </c>
      <c r="F60" s="16"/>
      <c r="G60" s="16">
        <v>-23498</v>
      </c>
      <c r="H60" s="16"/>
      <c r="I60" s="16">
        <v>-32681</v>
      </c>
    </row>
    <row r="61" spans="1:9" ht="23.1" customHeight="1">
      <c r="A61" s="7" t="s">
        <v>101</v>
      </c>
      <c r="C61" s="16">
        <v>-2728</v>
      </c>
      <c r="D61" s="16"/>
      <c r="E61" s="16">
        <v>-1787</v>
      </c>
      <c r="F61" s="16"/>
      <c r="G61" s="16">
        <v>-2728</v>
      </c>
      <c r="H61" s="16"/>
      <c r="I61" s="16">
        <v>-1787</v>
      </c>
    </row>
    <row r="62" spans="1:9" ht="23.1" customHeight="1">
      <c r="A62" s="1" t="s">
        <v>139</v>
      </c>
      <c r="C62" s="18">
        <f>SUM(C54:C61)</f>
        <v>-28726</v>
      </c>
      <c r="D62" s="15"/>
      <c r="E62" s="18">
        <f>SUM(E55:E61)</f>
        <v>-40858</v>
      </c>
      <c r="F62" s="15"/>
      <c r="G62" s="18">
        <f>SUM(G55:G61)</f>
        <v>-29965</v>
      </c>
      <c r="H62" s="15"/>
      <c r="I62" s="18">
        <f>SUM(I55:I61)</f>
        <v>-41602</v>
      </c>
    </row>
    <row r="63" spans="1:9" ht="23.1" customHeight="1">
      <c r="A63" s="1" t="s">
        <v>46</v>
      </c>
      <c r="C63" s="15"/>
      <c r="D63" s="15"/>
      <c r="E63" s="15"/>
      <c r="F63" s="15"/>
      <c r="G63" s="15"/>
      <c r="H63" s="15"/>
      <c r="I63" s="15"/>
    </row>
    <row r="64" spans="1:9" ht="23.1" customHeight="1">
      <c r="A64" s="7" t="s">
        <v>169</v>
      </c>
      <c r="B64" s="8"/>
      <c r="C64" s="16"/>
      <c r="D64" s="15"/>
      <c r="E64" s="16"/>
      <c r="F64" s="16"/>
      <c r="G64" s="16"/>
      <c r="H64" s="16"/>
      <c r="I64" s="16"/>
    </row>
    <row r="65" spans="1:9" ht="23.1" customHeight="1">
      <c r="A65" s="7" t="s">
        <v>95</v>
      </c>
      <c r="B65" s="8"/>
      <c r="C65" s="16">
        <v>-64330</v>
      </c>
      <c r="D65" s="15"/>
      <c r="E65" s="16">
        <v>-29168</v>
      </c>
      <c r="F65" s="16"/>
      <c r="G65" s="16">
        <v>-64330</v>
      </c>
      <c r="H65" s="16"/>
      <c r="I65" s="16">
        <v>-29168</v>
      </c>
    </row>
    <row r="66" spans="1:9" ht="23.1" customHeight="1">
      <c r="A66" s="7" t="s">
        <v>173</v>
      </c>
      <c r="B66" s="8"/>
      <c r="C66" s="15">
        <v>-1996</v>
      </c>
      <c r="D66" s="15"/>
      <c r="E66" s="15">
        <v>-2365</v>
      </c>
      <c r="F66" s="15"/>
      <c r="G66" s="15">
        <v>-1996</v>
      </c>
      <c r="H66" s="16"/>
      <c r="I66" s="15">
        <v>-2365</v>
      </c>
    </row>
    <row r="67" spans="1:9" ht="23.1" customHeight="1">
      <c r="A67" s="7" t="s">
        <v>140</v>
      </c>
      <c r="B67" s="8"/>
      <c r="C67" s="15"/>
      <c r="D67" s="15"/>
      <c r="E67" s="15"/>
      <c r="F67" s="15"/>
      <c r="G67" s="15"/>
      <c r="H67" s="16"/>
      <c r="I67" s="15"/>
    </row>
    <row r="68" spans="1:9" ht="23.1" customHeight="1">
      <c r="A68" s="7" t="s">
        <v>141</v>
      </c>
      <c r="B68" s="8"/>
      <c r="C68" s="15">
        <v>1250</v>
      </c>
      <c r="D68" s="15"/>
      <c r="E68" s="15">
        <v>1250</v>
      </c>
      <c r="F68" s="15"/>
      <c r="G68" s="15">
        <v>0</v>
      </c>
      <c r="H68" s="16"/>
      <c r="I68" s="15">
        <v>0</v>
      </c>
    </row>
    <row r="69" spans="1:9" ht="23.1" customHeight="1">
      <c r="A69" s="7" t="s">
        <v>92</v>
      </c>
      <c r="B69" s="8"/>
      <c r="C69" s="15">
        <v>-6</v>
      </c>
      <c r="D69" s="15"/>
      <c r="E69" s="15">
        <v>-6</v>
      </c>
      <c r="F69" s="15"/>
      <c r="G69" s="15">
        <v>-6</v>
      </c>
      <c r="H69" s="16"/>
      <c r="I69" s="15">
        <v>-6</v>
      </c>
    </row>
    <row r="70" spans="1:9" ht="23.1" customHeight="1">
      <c r="A70" s="1" t="s">
        <v>167</v>
      </c>
      <c r="C70" s="18">
        <f>SUM(C64:C69)</f>
        <v>-65082</v>
      </c>
      <c r="D70" s="15"/>
      <c r="E70" s="18">
        <f>SUM(E64:E69)</f>
        <v>-30289</v>
      </c>
      <c r="F70" s="15"/>
      <c r="G70" s="18">
        <f>SUM(G64:G69)</f>
        <v>-66332</v>
      </c>
      <c r="H70" s="15"/>
      <c r="I70" s="18">
        <f>SUM(I64:I69)</f>
        <v>-31539</v>
      </c>
    </row>
    <row r="71" spans="1:9" ht="23.1" customHeight="1">
      <c r="A71" s="1" t="s">
        <v>170</v>
      </c>
      <c r="C71" s="15">
        <f>SUM(C43,C62,C70)</f>
        <v>-138209</v>
      </c>
      <c r="D71" s="15"/>
      <c r="E71" s="15">
        <f>SUM(E43,E62,E70)</f>
        <v>154105</v>
      </c>
      <c r="F71" s="15"/>
      <c r="G71" s="15">
        <f>SUM(G43,G62,G70)</f>
        <v>-139890</v>
      </c>
      <c r="H71" s="15"/>
      <c r="I71" s="15">
        <f>SUM(I43,I62,I70)</f>
        <v>152346</v>
      </c>
    </row>
    <row r="72" spans="1:9" ht="23.1" customHeight="1">
      <c r="A72" s="7" t="s">
        <v>11</v>
      </c>
      <c r="C72" s="15">
        <f>BS!F11</f>
        <v>2524584</v>
      </c>
      <c r="D72" s="15"/>
      <c r="E72" s="15">
        <v>1901112</v>
      </c>
      <c r="F72" s="15"/>
      <c r="G72" s="15">
        <f>BS!J11</f>
        <v>2524342</v>
      </c>
      <c r="H72" s="15"/>
      <c r="I72" s="15">
        <v>1900923</v>
      </c>
    </row>
    <row r="73" spans="1:9" ht="23.1" customHeight="1" thickBot="1">
      <c r="A73" s="1" t="s">
        <v>12</v>
      </c>
      <c r="C73" s="20">
        <f>SUM(C71:C72)</f>
        <v>2386375</v>
      </c>
      <c r="D73" s="15"/>
      <c r="E73" s="20">
        <f>SUM(E71:E72)</f>
        <v>2055217</v>
      </c>
      <c r="F73" s="15"/>
      <c r="G73" s="20">
        <f>SUM(G71:G72)</f>
        <v>2384452</v>
      </c>
      <c r="H73" s="15"/>
      <c r="I73" s="20">
        <f>SUM(I71:I72)</f>
        <v>2053269</v>
      </c>
    </row>
    <row r="74" spans="1:9" ht="11.4" customHeight="1" thickTop="1">
      <c r="C74" s="16">
        <f>SUM(C73-BS!D11)</f>
        <v>0</v>
      </c>
      <c r="D74" s="16"/>
      <c r="E74" s="16"/>
      <c r="F74" s="16"/>
      <c r="G74" s="16">
        <f>SUM(G73-BS!H11)</f>
        <v>0</v>
      </c>
      <c r="H74" s="16"/>
      <c r="I74" s="16"/>
    </row>
    <row r="75" spans="1:9" ht="23.1" customHeight="1">
      <c r="A75" s="1" t="s">
        <v>87</v>
      </c>
      <c r="C75" s="16"/>
      <c r="D75" s="16"/>
      <c r="E75" s="16"/>
      <c r="F75" s="16"/>
      <c r="G75" s="16"/>
      <c r="H75" s="16"/>
      <c r="I75" s="16"/>
    </row>
    <row r="76" spans="1:9" ht="23.1" customHeight="1">
      <c r="A76" s="7" t="s">
        <v>88</v>
      </c>
      <c r="C76" s="16"/>
      <c r="D76" s="16"/>
      <c r="E76" s="16"/>
      <c r="F76" s="16"/>
      <c r="G76" s="16"/>
      <c r="H76" s="16"/>
      <c r="I76" s="16"/>
    </row>
    <row r="77" spans="1:9" ht="24" customHeight="1">
      <c r="A77" s="9" t="s">
        <v>89</v>
      </c>
      <c r="C77" s="16"/>
      <c r="D77" s="16"/>
      <c r="E77" s="16"/>
      <c r="F77" s="16"/>
      <c r="G77" s="16"/>
      <c r="H77" s="16"/>
      <c r="I77" s="16"/>
    </row>
    <row r="78" spans="1:9" ht="24" customHeight="1">
      <c r="A78" s="9" t="s">
        <v>90</v>
      </c>
      <c r="C78" s="16">
        <v>10718</v>
      </c>
      <c r="D78" s="16"/>
      <c r="E78" s="16">
        <v>1984</v>
      </c>
      <c r="F78" s="16"/>
      <c r="G78" s="16">
        <v>10718</v>
      </c>
      <c r="H78" s="16"/>
      <c r="I78" s="16">
        <v>1984</v>
      </c>
    </row>
    <row r="79" spans="1:9" ht="24" customHeight="1">
      <c r="A79" s="9" t="s">
        <v>159</v>
      </c>
    </row>
    <row r="80" spans="1:9" ht="24" customHeight="1">
      <c r="A80" s="9" t="s">
        <v>102</v>
      </c>
      <c r="C80" s="16">
        <v>524</v>
      </c>
      <c r="D80" s="16"/>
      <c r="E80" s="16">
        <v>524</v>
      </c>
      <c r="F80" s="16"/>
      <c r="G80" s="16">
        <v>524</v>
      </c>
      <c r="H80" s="16"/>
      <c r="I80" s="16">
        <v>524</v>
      </c>
    </row>
    <row r="81" spans="1:9" ht="24" customHeight="1">
      <c r="A81" s="9" t="s">
        <v>172</v>
      </c>
      <c r="C81" s="16"/>
      <c r="D81" s="16"/>
      <c r="E81" s="16"/>
      <c r="F81" s="16"/>
      <c r="G81" s="16"/>
      <c r="H81" s="16"/>
      <c r="I81" s="16"/>
    </row>
    <row r="82" spans="1:9" ht="24" customHeight="1">
      <c r="A82" s="9" t="s">
        <v>171</v>
      </c>
      <c r="C82" s="16">
        <v>2341</v>
      </c>
      <c r="D82" s="16"/>
      <c r="E82" s="16">
        <v>2380</v>
      </c>
      <c r="F82" s="16"/>
      <c r="G82" s="16">
        <v>2341</v>
      </c>
      <c r="H82" s="16"/>
      <c r="I82" s="16">
        <v>2380</v>
      </c>
    </row>
    <row r="83" spans="1:9" ht="24" customHeight="1">
      <c r="A83" s="9" t="s">
        <v>122</v>
      </c>
      <c r="C83" s="9">
        <v>1307</v>
      </c>
      <c r="D83" s="16"/>
      <c r="E83" s="9">
        <v>4394</v>
      </c>
      <c r="G83" s="9">
        <v>1307</v>
      </c>
      <c r="I83" s="9">
        <v>4394</v>
      </c>
    </row>
    <row r="84" spans="1:9" ht="11.4" customHeight="1">
      <c r="C84" s="16"/>
      <c r="D84" s="16"/>
      <c r="E84" s="16"/>
      <c r="F84" s="16"/>
      <c r="G84" s="16"/>
      <c r="H84" s="16"/>
      <c r="I84" s="16"/>
    </row>
    <row r="85" spans="1:9" ht="23.1" customHeight="1">
      <c r="A85" s="19" t="s">
        <v>1</v>
      </c>
    </row>
    <row r="89" spans="1:9" ht="23.1" customHeight="1">
      <c r="A89" s="7"/>
    </row>
    <row r="90" spans="1:9" ht="23.1" customHeight="1">
      <c r="A90" s="7"/>
    </row>
  </sheetData>
  <mergeCells count="12">
    <mergeCell ref="G51:I51"/>
    <mergeCell ref="A1:I1"/>
    <mergeCell ref="A5:I5"/>
    <mergeCell ref="A50:I50"/>
    <mergeCell ref="A3:C3"/>
    <mergeCell ref="A4:C4"/>
    <mergeCell ref="A46:I46"/>
    <mergeCell ref="A48:C48"/>
    <mergeCell ref="A49:C49"/>
    <mergeCell ref="G6:I6"/>
    <mergeCell ref="C6:E6"/>
    <mergeCell ref="C51:E51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ce</vt:lpstr>
      <vt:lpstr>Separate</vt:lpstr>
      <vt:lpstr>Cash flow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Laddawan Kwankaew</cp:lastModifiedBy>
  <cp:lastPrinted>2026-04-30T02:51:32Z</cp:lastPrinted>
  <dcterms:created xsi:type="dcterms:W3CDTF">1998-02-16T11:39:19Z</dcterms:created>
  <dcterms:modified xsi:type="dcterms:W3CDTF">2026-05-07T06:56:41Z</dcterms:modified>
</cp:coreProperties>
</file>