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dvanced Information Technology\Advanced Information Technology\2026\Q1'2026\SET\"/>
    </mc:Choice>
  </mc:AlternateContent>
  <xr:revisionPtr revIDLastSave="0" documentId="13_ncr:1_{13237284-047D-47BA-9A54-7FB10E949D72}" xr6:coauthVersionLast="47" xr6:coauthVersionMax="47" xr10:uidLastSave="{00000000-0000-0000-0000-000000000000}"/>
  <bookViews>
    <workbookView xWindow="-108" yWindow="-108" windowWidth="23256" windowHeight="12456" tabRatio="640" xr2:uid="{399B03DB-CD4C-4858-84A1-4E890A4B63CD}"/>
  </bookViews>
  <sheets>
    <sheet name="BS" sheetId="1" r:id="rId1"/>
    <sheet name="PL" sheetId="2" r:id="rId2"/>
    <sheet name="CE" sheetId="6" r:id="rId3"/>
    <sheet name="Separate" sheetId="5" r:id="rId4"/>
    <sheet name="CF" sheetId="3" r:id="rId5"/>
  </sheets>
  <definedNames>
    <definedName name="_xlnm.Print_Area" localSheetId="0">BS!$A$1:$K$95</definedName>
    <definedName name="_xlnm.Print_Area" localSheetId="4">CF!$A$1:$K$79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1" l="1"/>
  <c r="G31" i="1"/>
  <c r="I18" i="1"/>
  <c r="G18" i="1"/>
  <c r="L16" i="5"/>
  <c r="J67" i="3"/>
  <c r="H67" i="3"/>
  <c r="D67" i="3"/>
  <c r="F67" i="3"/>
  <c r="K31" i="1" l="1"/>
  <c r="K18" i="1"/>
  <c r="H69" i="3" l="1"/>
  <c r="D69" i="3"/>
  <c r="J18" i="2" l="1"/>
  <c r="H18" i="2"/>
  <c r="F18" i="2"/>
  <c r="D18" i="2"/>
  <c r="H12" i="2" l="1"/>
  <c r="H19" i="2" s="1"/>
  <c r="D12" i="2"/>
  <c r="D19" i="2" l="1"/>
  <c r="H22" i="2"/>
  <c r="D22" i="2" l="1"/>
  <c r="H24" i="2"/>
  <c r="H26" i="2" s="1"/>
  <c r="H29" i="2" s="1"/>
  <c r="H34" i="2" s="1"/>
  <c r="D24" i="2" l="1"/>
  <c r="D26" i="2" l="1"/>
  <c r="M24" i="6"/>
  <c r="Q24" i="6" s="1"/>
  <c r="I22" i="6"/>
  <c r="I25" i="6" s="1"/>
  <c r="G22" i="6"/>
  <c r="E22" i="6"/>
  <c r="E25" i="6" s="1"/>
  <c r="M21" i="6"/>
  <c r="Q21" i="6" s="1"/>
  <c r="D31" i="2" l="1"/>
  <c r="G25" i="6"/>
  <c r="E80" i="1" s="1"/>
  <c r="G62" i="1"/>
  <c r="I14" i="6"/>
  <c r="I17" i="6" s="1"/>
  <c r="G14" i="6"/>
  <c r="G17" i="6" s="1"/>
  <c r="E14" i="6"/>
  <c r="E17" i="6" s="1"/>
  <c r="E82" i="1"/>
  <c r="M16" i="6"/>
  <c r="M13" i="6"/>
  <c r="O12" i="6"/>
  <c r="M11" i="6"/>
  <c r="D29" i="2" l="1"/>
  <c r="Q11" i="6"/>
  <c r="E79" i="1"/>
  <c r="M19" i="6"/>
  <c r="D34" i="2" l="1"/>
  <c r="Q19" i="6"/>
  <c r="H19" i="5" l="1"/>
  <c r="H20" i="5" s="1"/>
  <c r="F19" i="5"/>
  <c r="F20" i="5" s="1"/>
  <c r="D19" i="5"/>
  <c r="D20" i="5" s="1"/>
  <c r="H60" i="3"/>
  <c r="G85" i="1"/>
  <c r="D60" i="3" l="1"/>
  <c r="Q16" i="6"/>
  <c r="O20" i="6"/>
  <c r="O22" i="6" l="1"/>
  <c r="O25" i="6" s="1"/>
  <c r="G80" i="1"/>
  <c r="L18" i="5"/>
  <c r="J60" i="3" l="1"/>
  <c r="F60" i="3"/>
  <c r="J12" i="2"/>
  <c r="F12" i="2"/>
  <c r="J19" i="2" l="1"/>
  <c r="J22" i="2" s="1"/>
  <c r="F19" i="2"/>
  <c r="F22" i="2" l="1"/>
  <c r="J24" i="2"/>
  <c r="J9" i="3"/>
  <c r="J24" i="3" s="1"/>
  <c r="J39" i="3" s="1"/>
  <c r="J43" i="3" s="1"/>
  <c r="J68" i="3" s="1"/>
  <c r="J70" i="3" s="1"/>
  <c r="F9" i="3" l="1"/>
  <c r="F24" i="3" s="1"/>
  <c r="F39" i="3" s="1"/>
  <c r="F43" i="3" s="1"/>
  <c r="F68" i="3" s="1"/>
  <c r="F70" i="3" s="1"/>
  <c r="J26" i="2"/>
  <c r="J29" i="2" s="1"/>
  <c r="J34" i="2" s="1"/>
  <c r="F24" i="2"/>
  <c r="F26" i="2" l="1"/>
  <c r="E18" i="1"/>
  <c r="F31" i="2" l="1"/>
  <c r="F29" i="2" l="1"/>
  <c r="K12" i="6"/>
  <c r="F34" i="2" l="1"/>
  <c r="M12" i="6"/>
  <c r="K14" i="6"/>
  <c r="K17" i="6" s="1"/>
  <c r="K62" i="1"/>
  <c r="K55" i="1"/>
  <c r="G55" i="1"/>
  <c r="K32" i="1"/>
  <c r="G32" i="1"/>
  <c r="G63" i="1" l="1"/>
  <c r="Q12" i="6"/>
  <c r="M14" i="6"/>
  <c r="M17" i="6" s="1"/>
  <c r="K63" i="1"/>
  <c r="E31" i="1" l="1"/>
  <c r="I55" i="1"/>
  <c r="E32" i="1" l="1"/>
  <c r="D13" i="5"/>
  <c r="D14" i="5" s="1"/>
  <c r="L10" i="5" l="1"/>
  <c r="I32" i="1" l="1"/>
  <c r="E55" i="1"/>
  <c r="H13" i="5" l="1"/>
  <c r="H14" i="5" s="1"/>
  <c r="F13" i="5"/>
  <c r="F14" i="5" s="1"/>
  <c r="K83" i="1" l="1"/>
  <c r="K82" i="1"/>
  <c r="K80" i="1"/>
  <c r="K79" i="1"/>
  <c r="K84" i="1" l="1"/>
  <c r="K86" i="1" s="1"/>
  <c r="G83" i="1"/>
  <c r="G82" i="1"/>
  <c r="G79" i="1"/>
  <c r="G84" i="1" l="1"/>
  <c r="G86" i="1" s="1"/>
  <c r="G87" i="1" s="1"/>
  <c r="E62" i="1" l="1"/>
  <c r="E63" i="1" l="1"/>
  <c r="I79" i="1" l="1"/>
  <c r="I80" i="1"/>
  <c r="I82" i="1"/>
  <c r="O13" i="6" l="1"/>
  <c r="Q13" i="6" s="1"/>
  <c r="J12" i="5"/>
  <c r="L12" i="5" s="1"/>
  <c r="Q14" i="6" l="1"/>
  <c r="Q17" i="6" s="1"/>
  <c r="D9" i="3"/>
  <c r="D24" i="3" s="1"/>
  <c r="D39" i="3" s="1"/>
  <c r="D43" i="3" s="1"/>
  <c r="O14" i="6"/>
  <c r="O17" i="6" s="1"/>
  <c r="J11" i="5" l="1"/>
  <c r="J13" i="5" s="1"/>
  <c r="J14" i="5" s="1"/>
  <c r="K20" i="6" l="1"/>
  <c r="L11" i="5"/>
  <c r="L13" i="5" s="1"/>
  <c r="L14" i="5" s="1"/>
  <c r="M20" i="6" l="1"/>
  <c r="K22" i="6"/>
  <c r="K25" i="6" l="1"/>
  <c r="E83" i="1" s="1"/>
  <c r="Q20" i="6"/>
  <c r="Q22" i="6" s="1"/>
  <c r="Q25" i="6" s="1"/>
  <c r="M22" i="6"/>
  <c r="M25" i="6" s="1"/>
  <c r="H9" i="3"/>
  <c r="H24" i="3" s="1"/>
  <c r="H39" i="3" s="1"/>
  <c r="J17" i="5"/>
  <c r="L17" i="5" l="1"/>
  <c r="J19" i="5"/>
  <c r="J20" i="5" s="1"/>
  <c r="I62" i="1"/>
  <c r="L19" i="5" l="1"/>
  <c r="L20" i="5" s="1"/>
  <c r="G88" i="1"/>
  <c r="I63" i="1"/>
  <c r="K87" i="1" l="1"/>
  <c r="K88" i="1" s="1"/>
  <c r="E84" i="1" l="1"/>
  <c r="I83" i="1"/>
  <c r="E86" i="1" l="1"/>
  <c r="I84" i="1"/>
  <c r="Q26" i="6" l="1"/>
  <c r="E87" i="1"/>
  <c r="I86" i="1"/>
  <c r="L21" i="5" s="1"/>
  <c r="H43" i="3"/>
  <c r="E88" i="1" l="1"/>
  <c r="I87" i="1"/>
  <c r="H68" i="3"/>
  <c r="I88" i="1" l="1"/>
  <c r="H70" i="3"/>
  <c r="H71" i="3" s="1"/>
  <c r="D68" i="3" l="1"/>
  <c r="D70" i="3" l="1"/>
  <c r="D71" i="3" s="1"/>
</calcChain>
</file>

<file path=xl/sharedStrings.xml><?xml version="1.0" encoding="utf-8"?>
<sst xmlns="http://schemas.openxmlformats.org/spreadsheetml/2006/main" count="287" uniqueCount="185">
  <si>
    <t>(หน่วย: พันบาท)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</si>
  <si>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</si>
  <si>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</si>
  <si>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</si>
  <si>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</si>
  <si>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</si>
  <si>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</si>
  <si>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</si>
  <si>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</si>
  <si>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</si>
  <si>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</si>
  <si>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</si>
  <si>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</si>
  <si>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</si>
  <si>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</si>
  <si>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</si>
  <si>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</si>
  <si>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ต้นทุนที่ยังไม่เรียกชำระ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</si>
  <si>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</si>
  <si>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</si>
  <si>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</si>
  <si>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</si>
  <si>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</si>
  <si>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</si>
  <si>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</si>
  <si>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</si>
  <si>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</si>
  <si>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</si>
  <si>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กรรมการ</t>
  </si>
  <si>
    <t>(ยังไม่ได้ตรวจสอบ แต่สอบทานแล้ว)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</si>
  <si>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</si>
  <si>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</si>
  <si>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</si>
  <si>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</si>
  <si>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</si>
  <si>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</si>
  <si>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</si>
  <si>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</si>
  <si>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</si>
  <si>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</si>
  <si>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</si>
  <si>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</si>
  <si>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ต้นทุนที่ยังไม่เรียกชำระ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</si>
  <si>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</si>
  <si>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</si>
  <si>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</si>
  <si>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</si>
  <si>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</si>
  <si>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</si>
  <si>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</si>
  <si>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</si>
  <si>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</si>
  <si>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</si>
  <si>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</si>
  <si>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รวม</t>
  </si>
  <si>
    <t>กำไรขาดทุนเบ็ดเสร็จรวมสำหรับงวด</t>
  </si>
  <si>
    <t>จัดสรรแล้ว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</si>
  <si>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</si>
  <si>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</si>
  <si>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</si>
  <si>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</si>
  <si>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</si>
  <si>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ต้นทุนอุปกรณ์สำหรับให้เช่า</t>
  </si>
  <si>
    <t>ค่าใช้จ่ายในการบริหาร</t>
  </si>
  <si>
    <t>รวมค่าใช้จ่าย</t>
  </si>
  <si>
    <t>กำไรสำหรับงวด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</si>
  <si>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</si>
  <si>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</si>
  <si>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</si>
  <si>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 xml:space="preserve">   จ่ายภาษีเงินได้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</si>
  <si>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</si>
  <si>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</si>
  <si>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</si>
  <si>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</si>
  <si>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>กำไรขาดทุนเบ็ดเสร็จอื่นสำหรับงวด</t>
  </si>
  <si>
    <t>อุปกรณ์สำหรับให้เช่า</t>
  </si>
  <si>
    <t>เงินสดจ่ายซื้อคอมพิวเตอร์ซอฟต์แวร์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</si>
  <si>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</si>
  <si>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</si>
  <si>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</si>
  <si>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ซื้อส่วนปรับปรุงอาคารและอุปกรณ์โดยยังไม่ได้จ่ายชำระ</t>
  </si>
  <si>
    <t>จ่ายเงินปันผล</t>
  </si>
  <si>
    <t xml:space="preserve">ที่ดิน อาคารและอุปกรณ์ </t>
  </si>
  <si>
    <t xml:space="preserve">   ที่ถึงกำหนดชำระภายในหนึ่งปี</t>
  </si>
  <si>
    <t>ส่วนของหนี้สินภายใต้สัญญาการจัดการทางการเงิน</t>
  </si>
  <si>
    <t>รายได้ค่าเช่าจากอุปกรณ์สำหรับให้เช่า</t>
  </si>
  <si>
    <t>เงินลงทุนในการร่วมค้า</t>
  </si>
  <si>
    <t>หนี้สินภายใต้สัญญาการจัดการทางการเงิน - สุทธิ</t>
  </si>
  <si>
    <t xml:space="preserve">   จากส่วนที่ถึงกำหนดชำระภายในหนึ่งปี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</si>
  <si>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</si>
  <si>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</si>
  <si>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</si>
  <si>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</si>
  <si>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</si>
  <si>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เงินสดจ่ายหนี้สินตามสัญญาเช่า</t>
  </si>
  <si>
    <t>รายได้จากการขายและบริการ</t>
  </si>
  <si>
    <t>ต้นทุนขายและบริการ</t>
  </si>
  <si>
    <t>สินทรัพย์ทางการเงินไม่หมุนเวียนอื่น</t>
  </si>
  <si>
    <t>กำไรจากกิจกรรมดำเนินงาน</t>
  </si>
  <si>
    <t>ต้นทุนทางการเงิน</t>
  </si>
  <si>
    <t>รายได้ทางการเงิน</t>
  </si>
  <si>
    <t xml:space="preserve">   ต้นทุนทางการเงิน</t>
  </si>
  <si>
    <t xml:space="preserve">   สินทรัพย์ที่เกิดจากสัญญา </t>
  </si>
  <si>
    <t>สินทรัพย์ที่เกิดจากสัญญา</t>
  </si>
  <si>
    <t xml:space="preserve">   หนี้สินที่เกิดจากสัญญา </t>
  </si>
  <si>
    <t>กำไรต่อหุ้น</t>
  </si>
  <si>
    <t xml:space="preserve">   กำไรส่วนที่เป็นของผู้ถือหุ้นของบริษัทฯ</t>
  </si>
  <si>
    <t xml:space="preserve">   การเพิ่มขึ้นของสินทรัพย์สิทธิการใช้และหนี้สินตามสัญญาเช่า</t>
  </si>
  <si>
    <t>เงินสดจ่ายซื้ออุปกรณ์สำหรับให้เช่า</t>
  </si>
  <si>
    <t xml:space="preserve">   ซื้ออุปกรณ์ให้เช่าโดยยังไม่ได้จ่ายชำระ</t>
  </si>
  <si>
    <t>เงินสดรับจากการจำหน่ายอุปกรณ์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</si>
  <si>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</si>
  <si>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</si>
  <si>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</si>
  <si>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</si>
  <si>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เงินลงทุนในบริษัทย่อย</t>
  </si>
  <si>
    <t>ส่วนของผู้มีส่วน</t>
  </si>
  <si>
    <t>ได้เสียที่ไม่มีอำนาจ</t>
  </si>
  <si>
    <t>ควบคุมของบริษัทย่อย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</si>
  <si>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</si>
  <si>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</si>
  <si>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</si>
  <si>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</si>
  <si>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</si>
  <si>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</si>
  <si>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</si>
  <si>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</si>
  <si>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</si>
  <si>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   หุ้นสามัญ 1,536,415,572 หุ้น มูลค่าหุ้นละ 1 บาท</t>
  </si>
  <si>
    <t>งบการเงินรวม</t>
  </si>
  <si>
    <t>ของบริษัทฯ</t>
  </si>
  <si>
    <t>ส่วนของผู้มีส่วนได้เสียที่ไม่มีอำนาจ</t>
  </si>
  <si>
    <t xml:space="preserve">   ควบคุมเพิ่มขึ้นจากการลงทุนในบริษัทย่อย </t>
  </si>
  <si>
    <t>เงินสดจ่ายซื้อเงินลงทุนในบริษัทย่อย</t>
  </si>
  <si>
    <t>เงินสดจ่ายซื้อส่วนปรับปรุงอาคารและอุปกรณ์</t>
  </si>
  <si>
    <t>เงินสดสุทธิใช้ไปในกิจกรรมลงทุน</t>
  </si>
  <si>
    <t>เงินสดรับค่าหุ้นจากผู้มีส่วนได้เสียที่ไม่มีอำนาจควบคุม</t>
  </si>
  <si>
    <t xml:space="preserve">   ของบริษัทย่อย</t>
  </si>
  <si>
    <t>บริษัท แอ็ดวานซ์อินฟอร์เมชั่นเทคโนโลยี จำกัด (มหาชน) และบริษัทย่อย</t>
  </si>
  <si>
    <t>การแบ่งปันกำไร (ขาดทุน)</t>
  </si>
  <si>
    <t>ยอดคงเหลือ ณ วันที่ 1 มกราคม 2568</t>
  </si>
  <si>
    <t>สินทรัพย์ทางการเงินหมุนเวียนอื่น</t>
  </si>
  <si>
    <t xml:space="preserve"> 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</si>
  <si>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</si>
  <si>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</si>
  <si>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</si>
  <si>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หนี้สินที่เกิดจากสัญญา</t>
  </si>
  <si>
    <t>ซื้อเครื่องมือทางการเงิน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</si>
  <si>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</si>
  <si>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</si>
  <si>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</si>
  <si>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ประมาณการหนี้สินสำหรับค่าปรับงานล่าช้า</t>
  </si>
  <si>
    <t xml:space="preserve">   ประมาณการหนี้สินสำหรับผลประโยชน์พนักงาน</t>
  </si>
  <si>
    <t xml:space="preserve">      สินทรัพย์ทางการเงินหมุนเวียนอื่น</t>
  </si>
  <si>
    <t xml:space="preserve">  ควบคุมเพิ่มขึ้นจากการลงทุนในบริษัทย่อย</t>
  </si>
  <si>
    <t>หนิ้สินทางการเงินหมุนเวียนอื่น</t>
  </si>
  <si>
    <t xml:space="preserve">   ขาดทุน (กำไร) จากอัตราแลกเปลี่ยนที่ยังไม่เกิดขึ้นจริง</t>
  </si>
  <si>
    <t xml:space="preserve">   จ่ายค่าปรับงานล่าช้า</t>
  </si>
  <si>
    <t>เงินสดสุทธิใช้ไปในกิจกรรมจัดหาเงิน</t>
  </si>
  <si>
    <t xml:space="preserve">   ประมาณการหนี้สินสำหรับค่าปรับงานล่าช้า</t>
  </si>
  <si>
    <t xml:space="preserve">   ซื้อคอมพิวเตอร์ซอฟต์แวร์โดยยังไม่ได้จ่ายชำระ</t>
  </si>
  <si>
    <t xml:space="preserve">   กำไรจากการจำหน่าย/ตัดจำหน่ายอุปกรณ์</t>
  </si>
  <si>
    <t>เงินสดจากกิจกรรมดำเนินงาน</t>
  </si>
  <si>
    <t>เงินสดและรายการเทียบเท่าเงินสดเพิ่มขึ้น (ลดลง) สุทธิ</t>
  </si>
  <si>
    <t>เงินสดจ่ายหนี้สินภายใต้สัญญาการจัดการทางการเงิน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</si>
  <si>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</si>
  <si>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</si>
  <si>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</si>
  <si>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</si>
  <si>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</si>
  <si>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</si>
  <si>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</si>
  <si>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สินค้าและงานระหว่างทำ</t>
  </si>
  <si>
    <t>สินทรัพย์ชีวภาพ</t>
  </si>
  <si>
    <t>ต้นทุนบริการจ่ายล่วงหน้าหมุนเวียนอื่น</t>
  </si>
  <si>
    <t>ต้นทุนบริการจ่ายล่วงหน้าไม่หมุนเวียนอื่น</t>
  </si>
  <si>
    <t xml:space="preserve">   สินค้าและงานระหว่างทำ</t>
  </si>
  <si>
    <t xml:space="preserve">   ต้นทุนบริการจ่ายล่วงหน้าหมุนเวียนอื่น</t>
  </si>
  <si>
    <t xml:space="preserve">   ขาดทุนจากการด้อยค่าของภาษีหัก ณ ที่จ่ายรอขอคืน</t>
  </si>
  <si>
    <t xml:space="preserve">   รายได้ทางการเงิน</t>
  </si>
  <si>
    <t xml:space="preserve">   ต้นทุนบริการจ่ายล่วงหน้าไม่หมุนเวียนอื่น</t>
  </si>
  <si>
    <t xml:space="preserve">   รับดอกเบี้ย</t>
  </si>
  <si>
    <t xml:space="preserve">   โอนกลับผลขาดทุนจากการด้อยค่าของสินทรัพย์ทางการเงิน</t>
  </si>
  <si>
    <t xml:space="preserve">   กำไรจากการปรับมูลค่ายุติธรรมของ</t>
  </si>
  <si>
    <t>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</si>
</sst>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_);_(@_)"/>
    <numFmt numFmtId="168" formatCode="_(* #,##0.00_);_(* \(#,##0.00\);_(* &quot;-&quot;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8.0500000000000007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5" fillId="0" borderId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1" fillId="0" borderId="0"/>
    <xf numFmtId="0" fontId="9" fillId="0" borderId="0"/>
    <xf numFmtId="43" fontId="16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1" fontId="4" fillId="0" borderId="0" xfId="1" applyNumberFormat="1" applyFont="1" applyAlignment="1">
      <alignment horizontal="center" vertical="top"/>
    </xf>
    <xf numFmtId="165" fontId="4" fillId="0" borderId="0" xfId="0" applyNumberFormat="1" applyFont="1" applyAlignment="1">
      <alignment vertical="top"/>
    </xf>
    <xf numFmtId="0" fontId="4" fillId="0" borderId="0" xfId="1" applyFont="1" applyAlignment="1">
      <alignment vertical="top"/>
    </xf>
    <xf numFmtId="165" fontId="4" fillId="0" borderId="0" xfId="1" applyNumberFormat="1" applyFont="1" applyAlignment="1">
      <alignment horizontal="left" vertical="top"/>
    </xf>
    <xf numFmtId="165" fontId="4" fillId="0" borderId="0" xfId="1" applyNumberFormat="1" applyFont="1" applyAlignment="1">
      <alignment vertical="top"/>
    </xf>
    <xf numFmtId="0" fontId="4" fillId="0" borderId="0" xfId="1" applyFont="1" applyAlignment="1">
      <alignment horizontal="centerContinuous" vertical="top"/>
    </xf>
    <xf numFmtId="165" fontId="4" fillId="0" borderId="0" xfId="1" applyNumberFormat="1" applyFont="1" applyAlignment="1">
      <alignment horizontal="centerContinuous" vertical="top"/>
    </xf>
    <xf numFmtId="1" fontId="4" fillId="0" borderId="0" xfId="1" applyNumberFormat="1" applyFont="1" applyAlignment="1">
      <alignment vertical="top"/>
    </xf>
    <xf numFmtId="1" fontId="6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1" fontId="4" fillId="0" borderId="0" xfId="1" applyNumberFormat="1" applyFont="1" applyAlignment="1">
      <alignment horizontal="center" vertical="top"/>
    </xf>
    <xf numFmtId="165" fontId="4" fillId="0" borderId="0" xfId="1" applyNumberFormat="1" applyFont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41" fontId="4" fillId="0" borderId="0" xfId="2" applyNumberFormat="1" applyFont="1" applyFill="1" applyAlignment="1">
      <alignment vertical="top"/>
    </xf>
    <xf numFmtId="0" fontId="6" fillId="0" borderId="0" xfId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0" fontId="4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41" fontId="4" fillId="0" borderId="4" xfId="1" applyNumberFormat="1" applyFont="1" applyBorder="1" applyAlignment="1">
      <alignment horizontal="right" vertical="center"/>
    </xf>
    <xf numFmtId="43" fontId="4" fillId="0" borderId="0" xfId="2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4" fillId="2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4" fillId="0" borderId="6" xfId="8" applyNumberFormat="1" applyFont="1" applyBorder="1" applyAlignment="1">
      <alignment horizontal="right"/>
    </xf>
    <xf numFmtId="41" fontId="4" fillId="0" borderId="7" xfId="8" applyNumberFormat="1" applyFont="1" applyBorder="1" applyAlignment="1">
      <alignment horizontal="right"/>
    </xf>
    <xf numFmtId="0" fontId="4" fillId="0" borderId="0" xfId="1" quotePrefix="1" applyFont="1" applyAlignment="1">
      <alignment horizontal="center" vertical="top"/>
    </xf>
    <xf numFmtId="0" fontId="3" fillId="0" borderId="0" xfId="1" quotePrefix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165" fontId="4" fillId="0" borderId="0" xfId="1" quotePrefix="1" applyNumberFormat="1" applyFont="1" applyAlignment="1">
      <alignment horizontal="right" vertical="top"/>
    </xf>
    <xf numFmtId="41" fontId="4" fillId="0" borderId="2" xfId="1" applyNumberFormat="1" applyFont="1" applyBorder="1" applyAlignment="1">
      <alignment horizontal="center" vertical="top"/>
    </xf>
    <xf numFmtId="0" fontId="4" fillId="0" borderId="0" xfId="1" applyFont="1"/>
    <xf numFmtId="0" fontId="7" fillId="0" borderId="0" xfId="1" applyFont="1" applyAlignment="1">
      <alignment horizontal="center" vertical="top"/>
    </xf>
    <xf numFmtId="41" fontId="4" fillId="0" borderId="1" xfId="1" applyNumberFormat="1" applyFont="1" applyBorder="1" applyAlignment="1">
      <alignment horizontal="center" vertical="top"/>
    </xf>
    <xf numFmtId="41" fontId="4" fillId="0" borderId="4" xfId="1" applyNumberFormat="1" applyFont="1" applyBorder="1" applyAlignment="1">
      <alignment horizontal="center" vertical="top"/>
    </xf>
    <xf numFmtId="43" fontId="4" fillId="0" borderId="0" xfId="1" applyNumberFormat="1" applyFont="1" applyAlignment="1">
      <alignment horizontal="center" vertical="top"/>
    </xf>
    <xf numFmtId="43" fontId="4" fillId="0" borderId="0" xfId="1" applyNumberFormat="1" applyFont="1" applyAlignment="1">
      <alignment vertical="top"/>
    </xf>
    <xf numFmtId="43" fontId="11" fillId="0" borderId="0" xfId="0" applyNumberFormat="1" applyFont="1" applyAlignment="1">
      <alignment vertical="center"/>
    </xf>
    <xf numFmtId="41" fontId="4" fillId="0" borderId="0" xfId="2" applyNumberFormat="1" applyFont="1" applyAlignment="1">
      <alignment vertical="center"/>
    </xf>
    <xf numFmtId="166" fontId="12" fillId="0" borderId="0" xfId="0" applyNumberFormat="1" applyFont="1"/>
    <xf numFmtId="41" fontId="4" fillId="0" borderId="0" xfId="6" applyNumberFormat="1" applyFont="1" applyAlignment="1">
      <alignment horizontal="right" vertical="center"/>
    </xf>
    <xf numFmtId="41" fontId="4" fillId="0" borderId="8" xfId="6" applyNumberFormat="1" applyFont="1" applyBorder="1" applyAlignment="1">
      <alignment horizontal="right" vertical="center"/>
    </xf>
    <xf numFmtId="41" fontId="4" fillId="0" borderId="1" xfId="6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center" vertical="top"/>
    </xf>
    <xf numFmtId="37" fontId="4" fillId="0" borderId="0" xfId="2" applyNumberFormat="1" applyFont="1" applyFill="1" applyBorder="1" applyAlignment="1">
      <alignment horizontal="right" vertical="top"/>
    </xf>
    <xf numFmtId="41" fontId="4" fillId="0" borderId="0" xfId="8" applyNumberFormat="1" applyFont="1" applyAlignment="1">
      <alignment horizontal="right"/>
    </xf>
    <xf numFmtId="165" fontId="4" fillId="0" borderId="0" xfId="1" applyNumberFormat="1" applyFont="1" applyAlignment="1">
      <alignment vertical="center"/>
    </xf>
    <xf numFmtId="41" fontId="4" fillId="2" borderId="6" xfId="1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center" vertical="top"/>
    </xf>
    <xf numFmtId="41" fontId="4" fillId="0" borderId="1" xfId="1" applyNumberFormat="1" applyFont="1" applyBorder="1" applyAlignment="1">
      <alignment horizontal="right" vertical="center"/>
    </xf>
    <xf numFmtId="0" fontId="13" fillId="0" borderId="0" xfId="0" applyFont="1" applyAlignment="1">
      <alignment vertical="top"/>
    </xf>
    <xf numFmtId="165" fontId="11" fillId="0" borderId="0" xfId="0" applyNumberFormat="1" applyFont="1" applyAlignment="1">
      <alignment horizontal="left" vertical="top"/>
    </xf>
    <xf numFmtId="165" fontId="11" fillId="0" borderId="0" xfId="1" applyNumberFormat="1" applyFont="1" applyAlignment="1">
      <alignment horizontal="center" vertical="top"/>
    </xf>
    <xf numFmtId="0" fontId="11" fillId="0" borderId="0" xfId="1" applyFont="1" applyAlignment="1">
      <alignment vertical="top"/>
    </xf>
    <xf numFmtId="0" fontId="11" fillId="0" borderId="0" xfId="1" applyFont="1" applyAlignment="1">
      <alignment horizontal="center" vertical="top"/>
    </xf>
    <xf numFmtId="165" fontId="11" fillId="0" borderId="0" xfId="1" applyNumberFormat="1" applyFont="1" applyAlignment="1">
      <alignment vertical="top"/>
    </xf>
    <xf numFmtId="0" fontId="14" fillId="0" borderId="0" xfId="1" applyFont="1" applyAlignment="1">
      <alignment horizontal="center" vertical="top"/>
    </xf>
    <xf numFmtId="1" fontId="11" fillId="0" borderId="0" xfId="1" applyNumberFormat="1" applyFont="1" applyAlignment="1">
      <alignment vertical="top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41" fontId="11" fillId="0" borderId="0" xfId="1" applyNumberFormat="1" applyFont="1" applyAlignment="1">
      <alignment horizontal="center" vertical="top"/>
    </xf>
    <xf numFmtId="0" fontId="11" fillId="0" borderId="0" xfId="0" quotePrefix="1" applyFont="1" applyAlignment="1">
      <alignment horizontal="left" vertical="top"/>
    </xf>
    <xf numFmtId="43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41" fontId="15" fillId="0" borderId="0" xfId="0" applyNumberFormat="1" applyFont="1" applyAlignment="1">
      <alignment vertical="top"/>
    </xf>
    <xf numFmtId="0" fontId="11" fillId="0" borderId="0" xfId="0" quotePrefix="1" applyFont="1" applyAlignment="1">
      <alignment horizontal="center" vertical="top"/>
    </xf>
    <xf numFmtId="165" fontId="11" fillId="0" borderId="5" xfId="0" applyNumberFormat="1" applyFont="1" applyBorder="1" applyAlignment="1">
      <alignment vertical="top"/>
    </xf>
    <xf numFmtId="0" fontId="13" fillId="0" borderId="0" xfId="1" applyFont="1" applyAlignment="1">
      <alignment vertical="top"/>
    </xf>
    <xf numFmtId="41" fontId="11" fillId="0" borderId="1" xfId="1" applyNumberFormat="1" applyFont="1" applyBorder="1" applyAlignment="1">
      <alignment horizontal="center" vertical="top"/>
    </xf>
    <xf numFmtId="0" fontId="4" fillId="0" borderId="0" xfId="6" applyFont="1" applyAlignment="1">
      <alignment vertical="center" wrapText="1"/>
    </xf>
    <xf numFmtId="168" fontId="4" fillId="0" borderId="4" xfId="1" applyNumberFormat="1" applyFont="1" applyBorder="1" applyAlignment="1">
      <alignment horizontal="center" vertical="top"/>
    </xf>
    <xf numFmtId="9" fontId="11" fillId="0" borderId="0" xfId="5" applyFont="1" applyAlignment="1">
      <alignment horizontal="left" vertical="top"/>
    </xf>
    <xf numFmtId="9" fontId="11" fillId="0" borderId="0" xfId="5" applyFont="1" applyAlignment="1">
      <alignment vertical="top"/>
    </xf>
    <xf numFmtId="165" fontId="11" fillId="0" borderId="0" xfId="1" applyNumberFormat="1" applyFont="1" applyAlignment="1">
      <alignment horizontal="right" vertical="top"/>
    </xf>
    <xf numFmtId="166" fontId="13" fillId="0" borderId="0" xfId="0" applyNumberFormat="1" applyFont="1"/>
    <xf numFmtId="1" fontId="14" fillId="0" borderId="0" xfId="1" applyNumberFormat="1" applyFont="1" applyAlignment="1">
      <alignment horizontal="center" vertical="top"/>
    </xf>
    <xf numFmtId="1" fontId="11" fillId="0" borderId="0" xfId="1" applyNumberFormat="1" applyFont="1" applyAlignment="1">
      <alignment horizontal="center" vertical="top"/>
    </xf>
    <xf numFmtId="165" fontId="11" fillId="0" borderId="0" xfId="0" applyNumberFormat="1" applyFont="1" applyAlignment="1">
      <alignment horizontal="right" vertical="top"/>
    </xf>
    <xf numFmtId="41" fontId="11" fillId="0" borderId="0" xfId="0" applyNumberFormat="1" applyFont="1" applyAlignment="1">
      <alignment vertical="top"/>
    </xf>
    <xf numFmtId="41" fontId="11" fillId="0" borderId="0" xfId="1" applyNumberFormat="1" applyFont="1" applyAlignment="1">
      <alignment horizontal="right" vertical="top"/>
    </xf>
    <xf numFmtId="41" fontId="11" fillId="0" borderId="1" xfId="0" applyNumberFormat="1" applyFont="1" applyBorder="1" applyAlignment="1">
      <alignment horizontal="center" vertical="top"/>
    </xf>
    <xf numFmtId="41" fontId="11" fillId="0" borderId="0" xfId="0" applyNumberFormat="1" applyFont="1" applyAlignment="1">
      <alignment horizontal="center" vertical="top"/>
    </xf>
    <xf numFmtId="41" fontId="11" fillId="0" borderId="1" xfId="1" applyNumberFormat="1" applyFont="1" applyBorder="1" applyAlignment="1">
      <alignment horizontal="right" vertical="top"/>
    </xf>
    <xf numFmtId="41" fontId="11" fillId="0" borderId="4" xfId="1" applyNumberFormat="1" applyFont="1" applyBorder="1" applyAlignment="1">
      <alignment horizontal="right" vertical="top"/>
    </xf>
    <xf numFmtId="41" fontId="11" fillId="0" borderId="2" xfId="0" applyNumberFormat="1" applyFont="1" applyBorder="1" applyAlignment="1">
      <alignment horizontal="center" vertical="top"/>
    </xf>
    <xf numFmtId="41" fontId="14" fillId="0" borderId="0" xfId="0" applyNumberFormat="1" applyFont="1" applyAlignment="1">
      <alignment horizontal="center" vertical="top"/>
    </xf>
    <xf numFmtId="41" fontId="11" fillId="0" borderId="3" xfId="0" applyNumberFormat="1" applyFont="1" applyBorder="1" applyAlignment="1">
      <alignment horizontal="center" vertical="top"/>
    </xf>
    <xf numFmtId="37" fontId="4" fillId="0" borderId="0" xfId="1" applyNumberFormat="1" applyFont="1" applyAlignment="1">
      <alignment vertical="top"/>
    </xf>
    <xf numFmtId="41" fontId="4" fillId="0" borderId="0" xfId="1" applyNumberFormat="1" applyFont="1" applyAlignment="1">
      <alignment horizontal="right" vertical="top"/>
    </xf>
    <xf numFmtId="37" fontId="4" fillId="0" borderId="0" xfId="1" applyNumberFormat="1" applyFont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41" fontId="4" fillId="0" borderId="0" xfId="1" applyNumberFormat="1" applyFont="1" applyAlignment="1">
      <alignment vertical="top"/>
    </xf>
    <xf numFmtId="41" fontId="4" fillId="0" borderId="1" xfId="1" applyNumberFormat="1" applyFont="1" applyBorder="1" applyAlignment="1">
      <alignment horizontal="right" vertical="top"/>
    </xf>
    <xf numFmtId="41" fontId="4" fillId="0" borderId="2" xfId="1" applyNumberFormat="1" applyFont="1" applyBorder="1" applyAlignment="1">
      <alignment horizontal="right" vertical="top"/>
    </xf>
    <xf numFmtId="37" fontId="4" fillId="0" borderId="0" xfId="1" applyNumberFormat="1" applyFont="1"/>
    <xf numFmtId="41" fontId="4" fillId="0" borderId="3" xfId="1" applyNumberFormat="1" applyFont="1" applyBorder="1" applyAlignment="1">
      <alignment horizontal="right" vertical="top"/>
    </xf>
    <xf numFmtId="41" fontId="8" fillId="0" borderId="0" xfId="1" applyNumberFormat="1" applyFont="1" applyAlignment="1">
      <alignment vertical="top"/>
    </xf>
    <xf numFmtId="41" fontId="4" fillId="0" borderId="2" xfId="6" applyNumberFormat="1" applyFont="1" applyBorder="1" applyAlignment="1">
      <alignment horizontal="right" vertical="center"/>
    </xf>
    <xf numFmtId="43" fontId="4" fillId="0" borderId="0" xfId="2" applyFont="1" applyAlignment="1">
      <alignment horizontal="right" vertical="top"/>
    </xf>
    <xf numFmtId="165" fontId="4" fillId="0" borderId="0" xfId="2" applyNumberFormat="1" applyFont="1" applyFill="1" applyBorder="1" applyAlignment="1">
      <alignment horizontal="right" vertical="top"/>
    </xf>
    <xf numFmtId="41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 vertical="top"/>
    </xf>
    <xf numFmtId="0" fontId="3" fillId="0" borderId="0" xfId="1" applyFont="1" applyAlignment="1">
      <alignment horizontal="left" vertical="top"/>
    </xf>
    <xf numFmtId="165" fontId="3" fillId="0" borderId="1" xfId="1" applyNumberFormat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</cellXfs>
  <cellStyles count="12">
    <cellStyle name="0,0_x000d__x000a_NA_x000d__x000a_" xfId="1" xr:uid="{00000000-0005-0000-0000-000000000000}"/>
    <cellStyle name="0,0_x000d__x000a_NA_x000d__x000a_ 2" xfId="6" xr:uid="{00000000-0005-0000-0000-000001000000}"/>
    <cellStyle name="Comma" xfId="2" builtinId="3"/>
    <cellStyle name="Comma 2" xfId="11" xr:uid="{691D38DC-EC76-476E-B184-839CCCE0FE59}"/>
    <cellStyle name="Comma 24" xfId="3" xr:uid="{00000000-0005-0000-0000-000003000000}"/>
    <cellStyle name="Normal" xfId="0" builtinId="0"/>
    <cellStyle name="Normal 2" xfId="7" xr:uid="{10BC7A1D-174E-44CC-BBE7-71D47191D5EF}"/>
    <cellStyle name="Normal 2 2" xfId="9" xr:uid="{9703C4F9-9AED-42EE-A85A-77FE08546051}"/>
    <cellStyle name="Normal 4" xfId="8" xr:uid="{7D1C7AFE-A926-4EAF-AAAC-A44BE768B6DF}"/>
    <cellStyle name="Normal 70" xfId="4" xr:uid="{00000000-0005-0000-0000-000005000000}"/>
    <cellStyle name="Normal 75" xfId="10" xr:uid="{971AAE27-F9CA-43F2-A4E6-D6934C0B8CAB}"/>
    <cellStyle name="Percent" xfId="5" builtinId="5"/>
  </cellStyles>
  <dxfs count="0"/>
  <tableStyles count="0" defaultTableStyle="TableStyleMedium9" defaultPivotStyle="PivotStyleLight16"/>
  <colors>
    <mruColors>
      <color rgb="FFCCFFCC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showGridLines="0" tabSelected="1" view="pageBreakPreview" zoomScaleNormal="80" zoomScaleSheetLayoutView="100" workbookViewId="0">
      <selection activeCell="A3" sqref="A3"/>
    </sheetView>
  </sheetViews>
  <sheetFormatPr defaultColWidth="10.6640625" defaultRowHeight="24" customHeight="1"/>
  <cols>
    <col min="1" max="1" width="40.109375" style="78" customWidth="1"/>
    <col min="2" max="2" width="5.6640625" style="78" customWidth="1"/>
    <col min="3" max="3" width="5.5546875" style="77" customWidth="1"/>
    <col min="4" max="4" width="1.6640625" style="78" customWidth="1"/>
    <col min="5" max="5" width="13.6640625" style="78" customWidth="1"/>
    <col min="6" max="6" width="1.33203125" style="78" customWidth="1"/>
    <col min="7" max="7" width="13.6640625" style="78" customWidth="1"/>
    <col min="8" max="8" width="1.33203125" style="78" customWidth="1"/>
    <col min="9" max="9" width="13.6640625" style="78" customWidth="1"/>
    <col min="10" max="10" width="1.33203125" style="78" customWidth="1"/>
    <col min="11" max="11" width="13.6640625" style="78" customWidth="1"/>
    <col min="12" max="14" width="10.6640625" style="78"/>
    <col min="15" max="15" width="10.6640625" style="93"/>
    <col min="16" max="16384" width="10.6640625" style="78"/>
  </cols>
  <sheetData>
    <row r="1" spans="1:15" s="70" customFormat="1" ht="24" customHeight="1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94"/>
      <c r="O1" s="92"/>
    </row>
    <row r="2" spans="1:15" s="70" customFormat="1" ht="24" customHeight="1">
      <c r="A2" s="69" t="s">
        <v>111</v>
      </c>
      <c r="B2" s="69"/>
      <c r="C2" s="69"/>
      <c r="D2" s="69"/>
      <c r="E2" s="69"/>
      <c r="F2" s="69"/>
      <c r="G2" s="69"/>
      <c r="H2" s="69"/>
      <c r="I2" s="69"/>
      <c r="J2" s="69"/>
      <c r="K2" s="69"/>
      <c r="O2" s="92"/>
    </row>
    <row r="3" spans="1:15" s="70" customFormat="1" ht="24" customHeight="1">
      <c r="A3" s="69" t="s">
        <v>165</v>
      </c>
      <c r="B3" s="69"/>
      <c r="C3" s="69"/>
      <c r="D3" s="69"/>
      <c r="F3" s="69"/>
      <c r="G3" s="69"/>
      <c r="H3" s="69"/>
      <c r="I3" s="69"/>
      <c r="J3" s="69"/>
      <c r="K3" s="69"/>
      <c r="O3" s="92"/>
    </row>
    <row r="4" spans="1:15" s="70" customFormat="1" ht="24" customHeight="1">
      <c r="A4" s="69"/>
      <c r="B4" s="69"/>
      <c r="C4" s="69"/>
      <c r="D4" s="69"/>
      <c r="E4" s="71"/>
      <c r="F4" s="69"/>
      <c r="G4" s="69"/>
      <c r="H4" s="69"/>
      <c r="I4" s="69"/>
      <c r="J4" s="69"/>
      <c r="K4" s="94" t="s">
        <v>0</v>
      </c>
      <c r="O4" s="92"/>
    </row>
    <row r="5" spans="1:15" s="74" customFormat="1" ht="24" customHeight="1">
      <c r="A5" s="72"/>
      <c r="B5" s="72"/>
      <c r="C5" s="73"/>
      <c r="D5" s="71"/>
      <c r="E5" s="124" t="s">
        <v>129</v>
      </c>
      <c r="F5" s="124"/>
      <c r="G5" s="124"/>
      <c r="H5" s="95"/>
      <c r="I5" s="124" t="s">
        <v>1</v>
      </c>
      <c r="J5" s="124"/>
      <c r="K5" s="124"/>
      <c r="O5" s="93"/>
    </row>
    <row r="6" spans="1:15" s="74" customFormat="1" ht="24" customHeight="1">
      <c r="A6" s="72"/>
      <c r="B6" s="72"/>
      <c r="C6" s="75" t="s">
        <v>2</v>
      </c>
      <c r="D6" s="76"/>
      <c r="E6" s="96" t="s">
        <v>166</v>
      </c>
      <c r="F6" s="96"/>
      <c r="G6" s="96" t="s">
        <v>167</v>
      </c>
      <c r="I6" s="96" t="s">
        <v>166</v>
      </c>
      <c r="J6" s="96"/>
      <c r="K6" s="96" t="s">
        <v>167</v>
      </c>
      <c r="O6" s="93"/>
    </row>
    <row r="7" spans="1:15" s="74" customFormat="1" ht="24" customHeight="1">
      <c r="A7" s="72"/>
      <c r="B7" s="72"/>
      <c r="C7" s="75"/>
      <c r="D7" s="76"/>
      <c r="E7" s="97" t="s">
        <v>3</v>
      </c>
      <c r="F7" s="96"/>
      <c r="G7" s="97" t="s">
        <v>4</v>
      </c>
      <c r="I7" s="97" t="s">
        <v>3</v>
      </c>
      <c r="J7" s="96"/>
      <c r="K7" s="97" t="s">
        <v>4</v>
      </c>
      <c r="O7" s="93"/>
    </row>
    <row r="8" spans="1:15" s="74" customFormat="1" ht="24" customHeight="1">
      <c r="A8" s="72"/>
      <c r="B8" s="72"/>
      <c r="C8" s="75"/>
      <c r="D8" s="76"/>
      <c r="E8" s="97" t="s">
        <v>5</v>
      </c>
      <c r="F8" s="96"/>
      <c r="G8" s="97"/>
      <c r="I8" s="97" t="s">
        <v>5</v>
      </c>
      <c r="J8" s="96"/>
      <c r="K8" s="97"/>
      <c r="O8" s="93"/>
    </row>
    <row r="9" spans="1:15" ht="24" customHeight="1">
      <c r="A9" s="69" t="s">
        <v>6</v>
      </c>
      <c r="B9" s="77"/>
    </row>
    <row r="10" spans="1:15" ht="24" customHeight="1">
      <c r="A10" s="69" t="s">
        <v>7</v>
      </c>
      <c r="B10" s="77"/>
      <c r="C10" s="79"/>
    </row>
    <row r="11" spans="1:15" ht="24" customHeight="1">
      <c r="A11" s="77" t="s">
        <v>8</v>
      </c>
      <c r="B11" s="77"/>
      <c r="C11" s="79"/>
      <c r="D11" s="80"/>
      <c r="E11" s="81">
        <v>2386375</v>
      </c>
      <c r="F11" s="81"/>
      <c r="G11" s="81">
        <v>2524584</v>
      </c>
      <c r="H11" s="81"/>
      <c r="I11" s="81">
        <v>2384452</v>
      </c>
      <c r="J11" s="81"/>
      <c r="K11" s="81">
        <v>2524342</v>
      </c>
    </row>
    <row r="12" spans="1:15" ht="24" customHeight="1">
      <c r="A12" s="77" t="s">
        <v>143</v>
      </c>
      <c r="B12" s="77"/>
      <c r="C12" s="79">
        <v>3</v>
      </c>
      <c r="D12" s="80"/>
      <c r="E12" s="100">
        <v>1832793</v>
      </c>
      <c r="F12" s="100"/>
      <c r="G12" s="100">
        <v>1598531</v>
      </c>
      <c r="H12" s="100"/>
      <c r="I12" s="100">
        <v>1832793</v>
      </c>
      <c r="J12" s="81"/>
      <c r="K12" s="100">
        <v>1598531</v>
      </c>
    </row>
    <row r="13" spans="1:15" ht="24" customHeight="1">
      <c r="A13" s="77" t="s">
        <v>103</v>
      </c>
      <c r="B13" s="77"/>
      <c r="C13" s="79">
        <v>4</v>
      </c>
      <c r="D13" s="80"/>
      <c r="E13" s="100">
        <v>702858</v>
      </c>
      <c r="F13" s="81"/>
      <c r="G13" s="100">
        <v>742873</v>
      </c>
      <c r="H13" s="81"/>
      <c r="I13" s="100">
        <v>702858</v>
      </c>
      <c r="J13" s="81"/>
      <c r="K13" s="100">
        <v>742873</v>
      </c>
    </row>
    <row r="14" spans="1:15" ht="24" customHeight="1">
      <c r="A14" s="2" t="s">
        <v>172</v>
      </c>
      <c r="B14" s="77"/>
      <c r="C14" s="79"/>
      <c r="D14" s="80"/>
      <c r="E14" s="100">
        <v>646506</v>
      </c>
      <c r="F14" s="81"/>
      <c r="G14" s="100">
        <v>585478</v>
      </c>
      <c r="H14" s="81"/>
      <c r="I14" s="100">
        <v>646506</v>
      </c>
      <c r="J14" s="81"/>
      <c r="K14" s="100">
        <v>585478</v>
      </c>
    </row>
    <row r="15" spans="1:15" ht="24" customHeight="1">
      <c r="A15" s="77" t="s">
        <v>174</v>
      </c>
      <c r="B15" s="77"/>
      <c r="C15" s="79"/>
      <c r="D15" s="80"/>
      <c r="E15" s="81">
        <v>384967</v>
      </c>
      <c r="F15" s="81"/>
      <c r="G15" s="81">
        <v>256707</v>
      </c>
      <c r="H15" s="81"/>
      <c r="I15" s="81">
        <v>384967</v>
      </c>
      <c r="J15" s="81"/>
      <c r="K15" s="81">
        <v>256707</v>
      </c>
    </row>
    <row r="16" spans="1:15" ht="24" customHeight="1">
      <c r="A16" s="77" t="s">
        <v>141</v>
      </c>
      <c r="B16" s="77"/>
      <c r="C16" s="79">
        <v>12.2</v>
      </c>
      <c r="D16" s="80"/>
      <c r="E16" s="81">
        <v>5966</v>
      </c>
      <c r="F16" s="81"/>
      <c r="G16" s="81">
        <v>0</v>
      </c>
      <c r="H16" s="81"/>
      <c r="I16" s="81">
        <v>5966</v>
      </c>
      <c r="J16" s="81"/>
      <c r="K16" s="81">
        <v>0</v>
      </c>
    </row>
    <row r="17" spans="1:11" ht="24" customHeight="1">
      <c r="A17" s="77" t="s">
        <v>9</v>
      </c>
      <c r="B17" s="77"/>
      <c r="C17" s="79"/>
      <c r="D17" s="80"/>
      <c r="E17" s="81">
        <v>95596</v>
      </c>
      <c r="F17" s="102"/>
      <c r="G17" s="81">
        <v>80259</v>
      </c>
      <c r="H17" s="81"/>
      <c r="I17" s="81">
        <v>95526</v>
      </c>
      <c r="J17" s="81"/>
      <c r="K17" s="81">
        <v>80191</v>
      </c>
    </row>
    <row r="18" spans="1:11" ht="24" customHeight="1">
      <c r="A18" s="69" t="s">
        <v>10</v>
      </c>
      <c r="B18" s="77"/>
      <c r="C18" s="79"/>
      <c r="D18" s="80"/>
      <c r="E18" s="105">
        <f>SUM(E11:E17)</f>
        <v>6055061</v>
      </c>
      <c r="F18" s="102"/>
      <c r="G18" s="105">
        <f>SUM(G11:G17)</f>
        <v>5788432</v>
      </c>
      <c r="H18" s="102"/>
      <c r="I18" s="105">
        <f>SUM(I11:I17)</f>
        <v>6053068</v>
      </c>
      <c r="J18" s="102"/>
      <c r="K18" s="105">
        <f>SUM(K11:K17)</f>
        <v>5788122</v>
      </c>
    </row>
    <row r="19" spans="1:11" ht="24" customHeight="1">
      <c r="A19" s="69" t="s">
        <v>11</v>
      </c>
      <c r="B19" s="77"/>
      <c r="C19" s="79"/>
      <c r="D19" s="80"/>
      <c r="E19" s="102"/>
      <c r="F19" s="81"/>
      <c r="G19" s="102"/>
      <c r="H19" s="81"/>
      <c r="I19" s="102"/>
      <c r="J19" s="81"/>
      <c r="K19" s="102"/>
    </row>
    <row r="20" spans="1:11" ht="24" customHeight="1">
      <c r="A20" s="77" t="s">
        <v>97</v>
      </c>
      <c r="B20" s="77"/>
      <c r="C20" s="79">
        <v>12.2</v>
      </c>
      <c r="D20" s="80"/>
      <c r="E20" s="81">
        <v>3004</v>
      </c>
      <c r="F20" s="81"/>
      <c r="G20" s="81">
        <v>3004</v>
      </c>
      <c r="H20" s="81"/>
      <c r="I20" s="81">
        <v>3004</v>
      </c>
      <c r="J20" s="81"/>
      <c r="K20" s="81">
        <v>3004</v>
      </c>
    </row>
    <row r="21" spans="1:11" ht="24" customHeight="1">
      <c r="A21" s="77" t="s">
        <v>115</v>
      </c>
      <c r="B21" s="77"/>
      <c r="C21" s="79">
        <v>5</v>
      </c>
      <c r="D21" s="80"/>
      <c r="E21" s="81">
        <v>0</v>
      </c>
      <c r="F21" s="81"/>
      <c r="G21" s="81">
        <v>0</v>
      </c>
      <c r="H21" s="81"/>
      <c r="I21" s="81">
        <v>3750</v>
      </c>
      <c r="J21" s="81"/>
      <c r="K21" s="81">
        <v>2500</v>
      </c>
    </row>
    <row r="22" spans="1:11" ht="24" customHeight="1">
      <c r="A22" s="77" t="s">
        <v>86</v>
      </c>
      <c r="B22" s="77"/>
      <c r="C22" s="79">
        <v>6</v>
      </c>
      <c r="D22" s="80"/>
      <c r="E22" s="81">
        <v>0</v>
      </c>
      <c r="F22" s="81"/>
      <c r="G22" s="81">
        <v>0</v>
      </c>
      <c r="H22" s="81"/>
      <c r="I22" s="81">
        <v>0</v>
      </c>
      <c r="J22" s="81"/>
      <c r="K22" s="81">
        <v>0</v>
      </c>
    </row>
    <row r="23" spans="1:11" ht="24" customHeight="1">
      <c r="A23" s="77" t="s">
        <v>82</v>
      </c>
      <c r="B23" s="77"/>
      <c r="C23" s="79"/>
      <c r="D23" s="80"/>
      <c r="E23" s="81">
        <v>225551</v>
      </c>
      <c r="F23" s="81"/>
      <c r="G23" s="81">
        <v>220270</v>
      </c>
      <c r="H23" s="81"/>
      <c r="I23" s="81">
        <v>224342</v>
      </c>
      <c r="J23" s="81"/>
      <c r="K23" s="81">
        <v>218997</v>
      </c>
    </row>
    <row r="24" spans="1:11" ht="24" customHeight="1">
      <c r="A24" s="77" t="s">
        <v>90</v>
      </c>
      <c r="B24" s="77"/>
      <c r="C24" s="79"/>
      <c r="D24" s="80"/>
      <c r="E24" s="81">
        <v>17226</v>
      </c>
      <c r="F24" s="81"/>
      <c r="G24" s="81">
        <v>17913</v>
      </c>
      <c r="H24" s="81"/>
      <c r="I24" s="81">
        <v>17226</v>
      </c>
      <c r="J24" s="81"/>
      <c r="K24" s="81">
        <v>17913</v>
      </c>
    </row>
    <row r="25" spans="1:11" ht="24" customHeight="1">
      <c r="A25" s="77" t="s">
        <v>75</v>
      </c>
      <c r="B25" s="77"/>
      <c r="C25" s="79">
        <v>7</v>
      </c>
      <c r="D25" s="80"/>
      <c r="E25" s="99">
        <v>238485</v>
      </c>
      <c r="F25" s="81"/>
      <c r="G25" s="99">
        <v>249150</v>
      </c>
      <c r="H25" s="81"/>
      <c r="I25" s="99">
        <v>238485</v>
      </c>
      <c r="J25" s="81"/>
      <c r="K25" s="99">
        <v>249150</v>
      </c>
    </row>
    <row r="26" spans="1:11" ht="24" customHeight="1">
      <c r="A26" s="77" t="s">
        <v>77</v>
      </c>
      <c r="B26" s="77"/>
      <c r="C26" s="79"/>
      <c r="D26" s="80"/>
      <c r="E26" s="81">
        <v>53356</v>
      </c>
      <c r="F26" s="81"/>
      <c r="G26" s="81">
        <v>51230</v>
      </c>
      <c r="H26" s="81"/>
      <c r="I26" s="81">
        <v>53356</v>
      </c>
      <c r="J26" s="81"/>
      <c r="K26" s="81">
        <v>51230</v>
      </c>
    </row>
    <row r="27" spans="1:11" ht="24" customHeight="1">
      <c r="A27" s="2" t="s">
        <v>173</v>
      </c>
      <c r="B27" s="77"/>
      <c r="C27" s="79"/>
      <c r="D27" s="80"/>
      <c r="E27" s="81">
        <v>27912</v>
      </c>
      <c r="F27" s="81"/>
      <c r="G27" s="81">
        <v>27912</v>
      </c>
      <c r="H27" s="81"/>
      <c r="I27" s="81">
        <v>27912</v>
      </c>
      <c r="J27" s="81"/>
      <c r="K27" s="81">
        <v>27912</v>
      </c>
    </row>
    <row r="28" spans="1:11" ht="24" customHeight="1">
      <c r="A28" s="77" t="s">
        <v>73</v>
      </c>
      <c r="B28" s="77"/>
      <c r="C28" s="79"/>
      <c r="D28" s="80"/>
      <c r="E28" s="81">
        <v>101919</v>
      </c>
      <c r="F28" s="81"/>
      <c r="G28" s="81">
        <v>99831</v>
      </c>
      <c r="H28" s="81"/>
      <c r="I28" s="81">
        <v>101919</v>
      </c>
      <c r="J28" s="81"/>
      <c r="K28" s="81">
        <v>99831</v>
      </c>
    </row>
    <row r="29" spans="1:11" ht="24" customHeight="1">
      <c r="A29" s="77" t="s">
        <v>175</v>
      </c>
      <c r="B29" s="77"/>
      <c r="C29" s="79"/>
      <c r="D29" s="80"/>
      <c r="E29" s="81">
        <v>60680</v>
      </c>
      <c r="F29" s="81"/>
      <c r="G29" s="81">
        <v>78707</v>
      </c>
      <c r="H29" s="81"/>
      <c r="I29" s="81">
        <v>60680</v>
      </c>
      <c r="J29" s="81"/>
      <c r="K29" s="81">
        <v>78707</v>
      </c>
    </row>
    <row r="30" spans="1:11" ht="24" customHeight="1">
      <c r="A30" s="77" t="s">
        <v>12</v>
      </c>
      <c r="B30" s="83"/>
      <c r="D30" s="80"/>
      <c r="E30" s="81">
        <v>3526</v>
      </c>
      <c r="F30" s="102"/>
      <c r="G30" s="81">
        <v>3284</v>
      </c>
      <c r="H30" s="102"/>
      <c r="I30" s="81">
        <v>3425</v>
      </c>
      <c r="J30" s="102"/>
      <c r="K30" s="81">
        <v>3183</v>
      </c>
    </row>
    <row r="31" spans="1:11" ht="24" customHeight="1">
      <c r="A31" s="69" t="s">
        <v>13</v>
      </c>
      <c r="B31" s="77"/>
      <c r="C31" s="79"/>
      <c r="D31" s="80"/>
      <c r="E31" s="105">
        <f>SUM(E20:E30)</f>
        <v>731659</v>
      </c>
      <c r="F31" s="102"/>
      <c r="G31" s="105">
        <f>SUM(G20:G30)</f>
        <v>751301</v>
      </c>
      <c r="H31" s="102"/>
      <c r="I31" s="105">
        <f>SUM(I20:I30)</f>
        <v>734099</v>
      </c>
      <c r="J31" s="102"/>
      <c r="K31" s="105">
        <f>SUM(K20:K30)</f>
        <v>752427</v>
      </c>
    </row>
    <row r="32" spans="1:11" ht="24" customHeight="1" thickBot="1">
      <c r="A32" s="69" t="s">
        <v>14</v>
      </c>
      <c r="B32" s="77"/>
      <c r="C32" s="79"/>
      <c r="E32" s="107">
        <f>SUM(E31,E18)</f>
        <v>6786720</v>
      </c>
      <c r="F32" s="99"/>
      <c r="G32" s="107">
        <f>SUM(G31,G18)</f>
        <v>6539733</v>
      </c>
      <c r="H32" s="99"/>
      <c r="I32" s="107">
        <f>SUM(I31,I18)</f>
        <v>6787167</v>
      </c>
      <c r="J32" s="99"/>
      <c r="K32" s="107">
        <f>SUM(K31,K18)</f>
        <v>6540549</v>
      </c>
    </row>
    <row r="33" spans="1:15" ht="24" customHeight="1" thickTop="1">
      <c r="A33" s="83"/>
      <c r="B33" s="77"/>
      <c r="C33" s="79"/>
    </row>
    <row r="34" spans="1:15" ht="24" customHeight="1">
      <c r="A34" s="77" t="s">
        <v>15</v>
      </c>
      <c r="C34" s="79"/>
    </row>
    <row r="35" spans="1:15" ht="24" customHeight="1">
      <c r="A35" s="69" t="s">
        <v>138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15" ht="24" customHeight="1">
      <c r="A36" s="69" t="s">
        <v>112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</row>
    <row r="37" spans="1:15" ht="24" customHeight="1">
      <c r="A37" s="69" t="s">
        <v>165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</row>
    <row r="38" spans="1:15" s="70" customFormat="1" ht="24" customHeight="1">
      <c r="A38" s="69"/>
      <c r="B38" s="69"/>
      <c r="C38" s="69"/>
      <c r="D38" s="69"/>
      <c r="E38" s="71"/>
      <c r="F38" s="69"/>
      <c r="G38" s="69"/>
      <c r="H38" s="69"/>
      <c r="I38" s="69"/>
      <c r="J38" s="69"/>
      <c r="K38" s="94" t="s">
        <v>0</v>
      </c>
      <c r="M38" s="78"/>
      <c r="O38" s="92"/>
    </row>
    <row r="39" spans="1:15" s="74" customFormat="1" ht="24" customHeight="1">
      <c r="A39" s="72"/>
      <c r="B39" s="72"/>
      <c r="C39" s="73"/>
      <c r="D39" s="71"/>
      <c r="E39" s="124" t="s">
        <v>129</v>
      </c>
      <c r="F39" s="124"/>
      <c r="G39" s="124"/>
      <c r="H39" s="95"/>
      <c r="I39" s="124" t="s">
        <v>1</v>
      </c>
      <c r="J39" s="124"/>
      <c r="K39" s="124"/>
      <c r="M39" s="78"/>
      <c r="O39" s="93"/>
    </row>
    <row r="40" spans="1:15" s="74" customFormat="1" ht="24" customHeight="1">
      <c r="A40" s="72"/>
      <c r="B40" s="72"/>
      <c r="C40" s="75" t="s">
        <v>2</v>
      </c>
      <c r="D40" s="76"/>
      <c r="E40" s="96" t="s">
        <v>166</v>
      </c>
      <c r="F40" s="96"/>
      <c r="G40" s="96" t="s">
        <v>167</v>
      </c>
      <c r="I40" s="96" t="s">
        <v>166</v>
      </c>
      <c r="J40" s="96"/>
      <c r="K40" s="96" t="s">
        <v>167</v>
      </c>
      <c r="M40" s="78"/>
      <c r="O40" s="93"/>
    </row>
    <row r="41" spans="1:15" s="74" customFormat="1" ht="24" customHeight="1">
      <c r="A41" s="72"/>
      <c r="B41" s="72"/>
      <c r="C41" s="75"/>
      <c r="D41" s="76"/>
      <c r="E41" s="97" t="s">
        <v>3</v>
      </c>
      <c r="F41" s="96"/>
      <c r="G41" s="97" t="s">
        <v>4</v>
      </c>
      <c r="I41" s="97" t="s">
        <v>3</v>
      </c>
      <c r="J41" s="96"/>
      <c r="K41" s="97" t="s">
        <v>4</v>
      </c>
      <c r="M41" s="78"/>
      <c r="O41" s="93"/>
    </row>
    <row r="42" spans="1:15" s="74" customFormat="1" ht="24" customHeight="1">
      <c r="A42" s="72"/>
      <c r="B42" s="72"/>
      <c r="C42" s="75"/>
      <c r="D42" s="76"/>
      <c r="E42" s="97" t="s">
        <v>5</v>
      </c>
      <c r="F42" s="96"/>
      <c r="G42" s="97"/>
      <c r="I42" s="97" t="s">
        <v>5</v>
      </c>
      <c r="J42" s="96"/>
      <c r="K42" s="97"/>
      <c r="M42" s="78"/>
      <c r="O42" s="93"/>
    </row>
    <row r="43" spans="1:15" ht="24" customHeight="1">
      <c r="A43" s="69" t="s">
        <v>68</v>
      </c>
      <c r="B43" s="77"/>
      <c r="C43" s="79"/>
      <c r="E43" s="80"/>
      <c r="G43" s="80"/>
      <c r="H43" s="80"/>
      <c r="I43" s="80"/>
      <c r="J43" s="98"/>
      <c r="K43" s="80"/>
    </row>
    <row r="44" spans="1:15" ht="24" customHeight="1">
      <c r="A44" s="69" t="s">
        <v>16</v>
      </c>
      <c r="B44" s="77"/>
      <c r="C44" s="79"/>
      <c r="J44" s="98"/>
    </row>
    <row r="45" spans="1:15" ht="24" customHeight="1">
      <c r="A45" s="82" t="s">
        <v>144</v>
      </c>
      <c r="B45" s="77"/>
      <c r="C45" s="79"/>
      <c r="D45" s="80"/>
      <c r="E45" s="99">
        <v>1044118</v>
      </c>
      <c r="F45" s="100"/>
      <c r="G45" s="99">
        <v>892625</v>
      </c>
      <c r="H45" s="100"/>
      <c r="I45" s="99">
        <v>1043965</v>
      </c>
      <c r="J45" s="100"/>
      <c r="K45" s="99">
        <v>892374</v>
      </c>
    </row>
    <row r="46" spans="1:15" ht="24" customHeight="1">
      <c r="A46" s="77" t="s">
        <v>17</v>
      </c>
      <c r="B46" s="77"/>
      <c r="C46" s="79"/>
      <c r="D46" s="80"/>
      <c r="E46" s="100">
        <v>660854</v>
      </c>
      <c r="F46" s="100"/>
      <c r="G46" s="100">
        <v>661673</v>
      </c>
      <c r="H46" s="100"/>
      <c r="I46" s="100">
        <v>660854</v>
      </c>
      <c r="J46" s="100"/>
      <c r="K46" s="100">
        <v>661673</v>
      </c>
    </row>
    <row r="47" spans="1:15" ht="24" customHeight="1">
      <c r="A47" s="77" t="s">
        <v>84</v>
      </c>
      <c r="B47" s="77"/>
      <c r="C47" s="79"/>
      <c r="D47" s="80"/>
      <c r="E47" s="100"/>
      <c r="F47" s="100"/>
      <c r="G47" s="100"/>
      <c r="H47" s="100"/>
      <c r="I47" s="100"/>
      <c r="J47" s="100"/>
      <c r="K47" s="100"/>
    </row>
    <row r="48" spans="1:15" ht="24" customHeight="1">
      <c r="A48" s="77" t="s">
        <v>83</v>
      </c>
      <c r="B48" s="77"/>
      <c r="C48" s="79">
        <v>8</v>
      </c>
      <c r="D48" s="80"/>
      <c r="E48" s="100">
        <v>179316</v>
      </c>
      <c r="F48" s="100"/>
      <c r="G48" s="100">
        <v>199076</v>
      </c>
      <c r="H48" s="100"/>
      <c r="I48" s="100">
        <v>179316</v>
      </c>
      <c r="J48" s="100"/>
      <c r="K48" s="99">
        <v>199076</v>
      </c>
    </row>
    <row r="49" spans="1:11" ht="24" customHeight="1">
      <c r="A49" s="77" t="s">
        <v>91</v>
      </c>
      <c r="B49" s="77"/>
      <c r="C49" s="79"/>
      <c r="D49" s="80"/>
      <c r="E49" s="99">
        <v>7913</v>
      </c>
      <c r="F49" s="100"/>
      <c r="G49" s="99">
        <v>6979</v>
      </c>
      <c r="H49" s="100"/>
      <c r="I49" s="99">
        <v>7913</v>
      </c>
      <c r="J49" s="100"/>
      <c r="K49" s="99">
        <v>6979</v>
      </c>
    </row>
    <row r="50" spans="1:11" ht="24" customHeight="1">
      <c r="A50" s="84" t="s">
        <v>150</v>
      </c>
      <c r="B50" s="77"/>
      <c r="C50" s="79"/>
      <c r="D50" s="80"/>
      <c r="E50" s="100">
        <v>48129</v>
      </c>
      <c r="F50" s="100"/>
      <c r="G50" s="100">
        <v>28696</v>
      </c>
      <c r="H50" s="100"/>
      <c r="I50" s="100">
        <v>48129</v>
      </c>
      <c r="J50" s="100"/>
      <c r="K50" s="100">
        <v>28696</v>
      </c>
    </row>
    <row r="51" spans="1:11" ht="24" customHeight="1">
      <c r="A51" s="84" t="s">
        <v>146</v>
      </c>
      <c r="B51" s="77"/>
      <c r="C51" s="79">
        <v>4</v>
      </c>
      <c r="D51" s="80"/>
      <c r="E51" s="100">
        <v>319728</v>
      </c>
      <c r="F51" s="100"/>
      <c r="G51" s="100">
        <v>297173</v>
      </c>
      <c r="H51" s="100"/>
      <c r="I51" s="100">
        <v>319652</v>
      </c>
      <c r="J51" s="100"/>
      <c r="K51" s="100">
        <v>297044</v>
      </c>
    </row>
    <row r="52" spans="1:11" ht="24" customHeight="1">
      <c r="A52" s="77" t="s">
        <v>151</v>
      </c>
      <c r="B52" s="77"/>
      <c r="C52" s="79"/>
      <c r="D52" s="80"/>
      <c r="E52" s="100">
        <v>99991</v>
      </c>
      <c r="F52" s="100"/>
      <c r="G52" s="100">
        <v>85526</v>
      </c>
      <c r="H52" s="100"/>
      <c r="I52" s="100">
        <v>99991</v>
      </c>
      <c r="J52" s="100"/>
      <c r="K52" s="100">
        <v>85526</v>
      </c>
    </row>
    <row r="53" spans="1:11" ht="24" customHeight="1">
      <c r="A53" s="77" t="s">
        <v>155</v>
      </c>
      <c r="B53" s="77"/>
      <c r="C53" s="79"/>
      <c r="D53" s="80"/>
      <c r="E53" s="100">
        <v>0</v>
      </c>
      <c r="F53" s="100"/>
      <c r="G53" s="100">
        <v>1945</v>
      </c>
      <c r="H53" s="100"/>
      <c r="I53" s="100">
        <v>0</v>
      </c>
      <c r="J53" s="100"/>
      <c r="K53" s="100">
        <v>1945</v>
      </c>
    </row>
    <row r="54" spans="1:11" ht="24" customHeight="1">
      <c r="A54" s="77" t="s">
        <v>18</v>
      </c>
      <c r="B54" s="77"/>
      <c r="C54" s="79"/>
      <c r="D54" s="80"/>
      <c r="E54" s="101">
        <v>65339</v>
      </c>
      <c r="F54" s="102"/>
      <c r="G54" s="101">
        <v>106625</v>
      </c>
      <c r="H54" s="102"/>
      <c r="I54" s="101">
        <v>65313</v>
      </c>
      <c r="J54" s="102"/>
      <c r="K54" s="101">
        <v>106616</v>
      </c>
    </row>
    <row r="55" spans="1:11" ht="24" customHeight="1">
      <c r="A55" s="69" t="s">
        <v>19</v>
      </c>
      <c r="B55" s="77"/>
      <c r="C55" s="79"/>
      <c r="D55" s="80"/>
      <c r="E55" s="101">
        <f>SUM(E45:E54)</f>
        <v>2425388</v>
      </c>
      <c r="F55" s="102"/>
      <c r="G55" s="101">
        <f>SUM(G45:G54)</f>
        <v>2280318</v>
      </c>
      <c r="H55" s="102"/>
      <c r="I55" s="101">
        <f>SUM(I45:I54)</f>
        <v>2425133</v>
      </c>
      <c r="J55" s="102"/>
      <c r="K55" s="101">
        <f>SUM(K45:K54)</f>
        <v>2279929</v>
      </c>
    </row>
    <row r="56" spans="1:11" ht="24" customHeight="1">
      <c r="A56" s="69" t="s">
        <v>20</v>
      </c>
      <c r="B56" s="77"/>
      <c r="C56" s="79"/>
      <c r="D56" s="80"/>
      <c r="E56" s="100"/>
      <c r="F56" s="100"/>
      <c r="G56" s="100"/>
      <c r="H56" s="100"/>
      <c r="I56" s="100"/>
      <c r="J56" s="100"/>
      <c r="K56" s="100"/>
    </row>
    <row r="57" spans="1:11" ht="24" customHeight="1">
      <c r="A57" s="77" t="s">
        <v>87</v>
      </c>
      <c r="B57" s="77"/>
      <c r="C57" s="78"/>
      <c r="E57" s="99"/>
      <c r="F57" s="99"/>
      <c r="G57" s="99"/>
      <c r="H57" s="99"/>
      <c r="I57" s="99"/>
      <c r="J57" s="99"/>
      <c r="K57" s="99"/>
    </row>
    <row r="58" spans="1:11" ht="24" customHeight="1">
      <c r="A58" s="77" t="s">
        <v>88</v>
      </c>
      <c r="B58" s="77"/>
      <c r="C58" s="79">
        <v>8</v>
      </c>
      <c r="D58" s="80"/>
      <c r="E58" s="100">
        <v>45857</v>
      </c>
      <c r="F58" s="100"/>
      <c r="G58" s="100">
        <v>90427</v>
      </c>
      <c r="H58" s="100"/>
      <c r="I58" s="100">
        <v>45857</v>
      </c>
      <c r="J58" s="100"/>
      <c r="K58" s="100">
        <v>90427</v>
      </c>
    </row>
    <row r="59" spans="1:11" ht="24" customHeight="1">
      <c r="A59" s="77" t="s">
        <v>92</v>
      </c>
      <c r="B59" s="77"/>
      <c r="C59" s="79"/>
      <c r="D59" s="80"/>
      <c r="E59" s="100"/>
      <c r="F59" s="100"/>
      <c r="G59" s="100"/>
      <c r="H59" s="100"/>
      <c r="I59" s="100"/>
      <c r="J59" s="100"/>
      <c r="K59" s="100"/>
    </row>
    <row r="60" spans="1:11" ht="24" customHeight="1">
      <c r="A60" s="77" t="s">
        <v>93</v>
      </c>
      <c r="B60" s="77"/>
      <c r="C60" s="79"/>
      <c r="D60" s="80"/>
      <c r="E60" s="100">
        <v>10075</v>
      </c>
      <c r="F60" s="100"/>
      <c r="G60" s="100">
        <v>11698</v>
      </c>
      <c r="H60" s="100"/>
      <c r="I60" s="100">
        <v>10075</v>
      </c>
      <c r="J60" s="100"/>
      <c r="K60" s="100">
        <v>11698</v>
      </c>
    </row>
    <row r="61" spans="1:11" ht="24" customHeight="1">
      <c r="A61" s="77" t="s">
        <v>145</v>
      </c>
      <c r="B61" s="77"/>
      <c r="C61" s="79"/>
      <c r="D61" s="80"/>
      <c r="E61" s="103">
        <v>141363</v>
      </c>
      <c r="F61" s="100"/>
      <c r="G61" s="103">
        <v>137379</v>
      </c>
      <c r="H61" s="100"/>
      <c r="I61" s="103">
        <v>141363</v>
      </c>
      <c r="J61" s="100"/>
      <c r="K61" s="103">
        <v>137379</v>
      </c>
    </row>
    <row r="62" spans="1:11" ht="24" customHeight="1">
      <c r="A62" s="69" t="s">
        <v>21</v>
      </c>
      <c r="B62" s="77"/>
      <c r="C62" s="79"/>
      <c r="D62" s="80"/>
      <c r="E62" s="103">
        <f>SUM(E58:E61)</f>
        <v>197295</v>
      </c>
      <c r="F62" s="100"/>
      <c r="G62" s="103">
        <f>SUM(G58:G61)</f>
        <v>239504</v>
      </c>
      <c r="H62" s="100"/>
      <c r="I62" s="103">
        <f>SUM(I58:I61)</f>
        <v>197295</v>
      </c>
      <c r="J62" s="100"/>
      <c r="K62" s="103">
        <f>SUM(K58:K61)</f>
        <v>239504</v>
      </c>
    </row>
    <row r="63" spans="1:11" ht="24" customHeight="1">
      <c r="A63" s="69" t="s">
        <v>22</v>
      </c>
      <c r="B63" s="77"/>
      <c r="C63" s="79"/>
      <c r="D63" s="80"/>
      <c r="E63" s="103">
        <f>SUM(E55,E62)</f>
        <v>2622683</v>
      </c>
      <c r="F63" s="100"/>
      <c r="G63" s="103">
        <f>SUM(G55,G62)</f>
        <v>2519822</v>
      </c>
      <c r="H63" s="100"/>
      <c r="I63" s="103">
        <f>SUM(I55,I62)</f>
        <v>2622428</v>
      </c>
      <c r="J63" s="100"/>
      <c r="K63" s="103">
        <f>SUM(K55,K62)</f>
        <v>2519433</v>
      </c>
    </row>
    <row r="64" spans="1:11" ht="24" customHeight="1">
      <c r="A64" s="69"/>
      <c r="B64" s="77"/>
      <c r="C64" s="79"/>
      <c r="D64" s="80"/>
      <c r="E64" s="100"/>
      <c r="F64" s="100"/>
      <c r="G64" s="100"/>
      <c r="H64" s="100"/>
      <c r="I64" s="100"/>
      <c r="J64" s="100"/>
      <c r="K64" s="100"/>
    </row>
    <row r="65" spans="1:15" ht="24" customHeight="1">
      <c r="A65" s="77" t="s">
        <v>15</v>
      </c>
      <c r="B65" s="77"/>
      <c r="C65" s="79"/>
      <c r="D65" s="80"/>
      <c r="E65" s="100"/>
      <c r="F65" s="100"/>
      <c r="G65" s="100"/>
      <c r="H65" s="100"/>
      <c r="I65" s="100"/>
      <c r="J65" s="100"/>
      <c r="K65" s="100"/>
    </row>
    <row r="66" spans="1:15" ht="24" customHeight="1">
      <c r="A66" s="69" t="s">
        <v>138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</row>
    <row r="67" spans="1:15" ht="24" customHeight="1">
      <c r="A67" s="69" t="s">
        <v>112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</row>
    <row r="68" spans="1:15" ht="24" customHeight="1">
      <c r="A68" s="69" t="s">
        <v>165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</row>
    <row r="69" spans="1:15" s="74" customFormat="1" ht="24" customHeight="1">
      <c r="A69" s="72"/>
      <c r="B69" s="72"/>
      <c r="C69" s="73"/>
      <c r="D69" s="71"/>
      <c r="E69" s="71"/>
      <c r="F69" s="71"/>
      <c r="G69" s="94"/>
      <c r="I69" s="71"/>
      <c r="J69" s="71"/>
      <c r="K69" s="94" t="s">
        <v>0</v>
      </c>
      <c r="M69" s="78"/>
      <c r="O69" s="93"/>
    </row>
    <row r="70" spans="1:15" s="74" customFormat="1" ht="24" customHeight="1">
      <c r="A70" s="72"/>
      <c r="B70" s="72"/>
      <c r="C70" s="73"/>
      <c r="D70" s="71"/>
      <c r="E70" s="124" t="s">
        <v>129</v>
      </c>
      <c r="F70" s="124"/>
      <c r="G70" s="124"/>
      <c r="H70" s="95"/>
      <c r="I70" s="124" t="s">
        <v>1</v>
      </c>
      <c r="J70" s="124"/>
      <c r="K70" s="124"/>
      <c r="M70" s="78"/>
      <c r="O70" s="93"/>
    </row>
    <row r="71" spans="1:15" s="74" customFormat="1" ht="24" customHeight="1">
      <c r="A71" s="72"/>
      <c r="B71" s="72"/>
      <c r="C71" s="75" t="s">
        <v>2</v>
      </c>
      <c r="D71" s="76"/>
      <c r="E71" s="96" t="s">
        <v>166</v>
      </c>
      <c r="F71" s="96"/>
      <c r="G71" s="96" t="s">
        <v>167</v>
      </c>
      <c r="I71" s="96" t="s">
        <v>166</v>
      </c>
      <c r="J71" s="96"/>
      <c r="K71" s="96" t="s">
        <v>167</v>
      </c>
      <c r="M71" s="78"/>
      <c r="O71" s="93"/>
    </row>
    <row r="72" spans="1:15" s="74" customFormat="1" ht="24" customHeight="1">
      <c r="A72" s="72"/>
      <c r="B72" s="72"/>
      <c r="C72" s="75"/>
      <c r="D72" s="76"/>
      <c r="E72" s="97" t="s">
        <v>3</v>
      </c>
      <c r="F72" s="96"/>
      <c r="G72" s="97" t="s">
        <v>4</v>
      </c>
      <c r="I72" s="97" t="s">
        <v>3</v>
      </c>
      <c r="J72" s="96"/>
      <c r="K72" s="97" t="s">
        <v>4</v>
      </c>
      <c r="M72" s="78"/>
      <c r="O72" s="93"/>
    </row>
    <row r="73" spans="1:15" s="74" customFormat="1" ht="24" customHeight="1">
      <c r="A73" s="72"/>
      <c r="B73" s="72"/>
      <c r="C73" s="75"/>
      <c r="D73" s="76"/>
      <c r="E73" s="97" t="s">
        <v>5</v>
      </c>
      <c r="F73" s="96"/>
      <c r="G73" s="97"/>
      <c r="I73" s="97" t="s">
        <v>5</v>
      </c>
      <c r="J73" s="96"/>
      <c r="K73" s="97"/>
      <c r="M73" s="78"/>
      <c r="O73" s="93"/>
    </row>
    <row r="74" spans="1:15" ht="24" customHeight="1">
      <c r="A74" s="69" t="s">
        <v>23</v>
      </c>
      <c r="B74" s="77"/>
    </row>
    <row r="75" spans="1:15" ht="24" customHeight="1">
      <c r="A75" s="77" t="s">
        <v>24</v>
      </c>
      <c r="B75" s="77"/>
      <c r="C75" s="79"/>
    </row>
    <row r="76" spans="1:15" ht="24" customHeight="1">
      <c r="A76" s="77" t="s">
        <v>25</v>
      </c>
      <c r="B76" s="77"/>
    </row>
    <row r="77" spans="1:15" s="70" customFormat="1" ht="24" customHeight="1" thickBot="1">
      <c r="A77" s="77" t="s">
        <v>128</v>
      </c>
      <c r="B77" s="77"/>
      <c r="C77" s="79"/>
      <c r="D77" s="80"/>
      <c r="E77" s="104">
        <v>1536415</v>
      </c>
      <c r="F77" s="100"/>
      <c r="G77" s="104">
        <v>1536415</v>
      </c>
      <c r="H77" s="100"/>
      <c r="I77" s="104">
        <v>1536415</v>
      </c>
      <c r="J77" s="100"/>
      <c r="K77" s="104">
        <v>1536415</v>
      </c>
      <c r="M77" s="78"/>
      <c r="O77" s="92"/>
    </row>
    <row r="78" spans="1:15" s="70" customFormat="1" ht="24" customHeight="1" thickTop="1">
      <c r="A78" s="77" t="s">
        <v>26</v>
      </c>
      <c r="B78" s="77"/>
      <c r="D78" s="80"/>
      <c r="E78" s="102"/>
      <c r="F78" s="102"/>
      <c r="G78" s="102"/>
      <c r="H78" s="102"/>
      <c r="I78" s="102"/>
      <c r="J78" s="102"/>
      <c r="K78" s="102"/>
      <c r="M78" s="78"/>
      <c r="O78" s="92"/>
    </row>
    <row r="79" spans="1:15" s="70" customFormat="1" ht="24" customHeight="1">
      <c r="A79" s="77" t="s">
        <v>128</v>
      </c>
      <c r="B79" s="77"/>
      <c r="E79" s="100">
        <f>CE!E25</f>
        <v>1536415</v>
      </c>
      <c r="F79" s="100"/>
      <c r="G79" s="100">
        <f>CE!E19</f>
        <v>1536415</v>
      </c>
      <c r="H79" s="100"/>
      <c r="I79" s="100">
        <f>Separate!D20</f>
        <v>1536415</v>
      </c>
      <c r="J79" s="100"/>
      <c r="K79" s="100">
        <f>Separate!D16</f>
        <v>1536415</v>
      </c>
      <c r="M79" s="78"/>
      <c r="O79" s="92"/>
    </row>
    <row r="80" spans="1:15" s="70" customFormat="1" ht="24" customHeight="1">
      <c r="A80" s="77" t="s">
        <v>119</v>
      </c>
      <c r="B80" s="77"/>
      <c r="D80" s="80"/>
      <c r="E80" s="100">
        <f>CE!G25</f>
        <v>808248</v>
      </c>
      <c r="F80" s="100"/>
      <c r="G80" s="100">
        <f>CE!G19</f>
        <v>808248</v>
      </c>
      <c r="H80" s="100"/>
      <c r="I80" s="100">
        <f>Separate!F20</f>
        <v>808248</v>
      </c>
      <c r="J80" s="100"/>
      <c r="K80" s="100">
        <f>Separate!F16</f>
        <v>808248</v>
      </c>
      <c r="M80" s="78"/>
      <c r="O80" s="92"/>
    </row>
    <row r="81" spans="1:11" ht="24" customHeight="1">
      <c r="A81" s="77" t="s">
        <v>27</v>
      </c>
      <c r="B81" s="77"/>
      <c r="C81" s="79"/>
      <c r="D81" s="80"/>
      <c r="E81" s="102"/>
      <c r="F81" s="102"/>
      <c r="G81" s="102"/>
      <c r="H81" s="102"/>
      <c r="I81" s="102"/>
      <c r="J81" s="102"/>
      <c r="K81" s="102"/>
    </row>
    <row r="82" spans="1:11" ht="24" customHeight="1">
      <c r="A82" s="77" t="s">
        <v>120</v>
      </c>
      <c r="B82" s="77"/>
      <c r="C82" s="79"/>
      <c r="D82" s="80"/>
      <c r="E82" s="100">
        <f>CE!I25</f>
        <v>154741</v>
      </c>
      <c r="F82" s="100"/>
      <c r="G82" s="100">
        <f>CE!I19</f>
        <v>154741</v>
      </c>
      <c r="H82" s="100"/>
      <c r="I82" s="100">
        <f>Separate!H20</f>
        <v>154741</v>
      </c>
      <c r="J82" s="100"/>
      <c r="K82" s="100">
        <f>Separate!H16</f>
        <v>154741</v>
      </c>
    </row>
    <row r="83" spans="1:11" ht="24" customHeight="1">
      <c r="A83" s="77" t="s">
        <v>121</v>
      </c>
      <c r="B83" s="77"/>
      <c r="C83" s="79"/>
      <c r="D83" s="80"/>
      <c r="E83" s="103">
        <f>SUM(CE!K25)</f>
        <v>1663109</v>
      </c>
      <c r="F83" s="100"/>
      <c r="G83" s="103">
        <f>CE!K19</f>
        <v>1519860</v>
      </c>
      <c r="H83" s="100"/>
      <c r="I83" s="103">
        <f>Separate!J20</f>
        <v>1665335</v>
      </c>
      <c r="J83" s="100"/>
      <c r="K83" s="103">
        <f>Separate!J16</f>
        <v>1521712</v>
      </c>
    </row>
    <row r="84" spans="1:11" ht="24" customHeight="1">
      <c r="A84" s="77" t="s">
        <v>126</v>
      </c>
      <c r="B84" s="77"/>
      <c r="C84" s="85"/>
      <c r="D84" s="80"/>
      <c r="E84" s="100">
        <f>SUM(E79:E83)</f>
        <v>4162513</v>
      </c>
      <c r="F84" s="100"/>
      <c r="G84" s="100">
        <f>SUM(G79:G83)</f>
        <v>4019264</v>
      </c>
      <c r="H84" s="100"/>
      <c r="I84" s="100">
        <f>SUM(I79:I83)</f>
        <v>4164739</v>
      </c>
      <c r="J84" s="100"/>
      <c r="K84" s="100">
        <f>SUM(K79:K83)</f>
        <v>4021116</v>
      </c>
    </row>
    <row r="85" spans="1:11" ht="24" customHeight="1">
      <c r="A85" s="77" t="s">
        <v>127</v>
      </c>
      <c r="B85" s="77"/>
      <c r="C85" s="85"/>
      <c r="D85" s="80"/>
      <c r="E85" s="103">
        <v>1524</v>
      </c>
      <c r="F85" s="100"/>
      <c r="G85" s="103">
        <f>SUM(CE!O19)</f>
        <v>647</v>
      </c>
      <c r="H85" s="100"/>
      <c r="I85" s="103">
        <v>0</v>
      </c>
      <c r="J85" s="100"/>
      <c r="K85" s="103">
        <v>0</v>
      </c>
    </row>
    <row r="86" spans="1:11" ht="24" customHeight="1">
      <c r="A86" s="69" t="s">
        <v>122</v>
      </c>
      <c r="B86" s="77"/>
      <c r="C86" s="85"/>
      <c r="D86" s="80"/>
      <c r="E86" s="105">
        <f>SUM(E84:E85)</f>
        <v>4164037</v>
      </c>
      <c r="F86" s="102"/>
      <c r="G86" s="105">
        <f>SUM(G84:G85)</f>
        <v>4019911</v>
      </c>
      <c r="H86" s="102"/>
      <c r="I86" s="105">
        <f>SUM(I84:I85)</f>
        <v>4164739</v>
      </c>
      <c r="J86" s="106"/>
      <c r="K86" s="105">
        <f>SUM(K84:K85)</f>
        <v>4021116</v>
      </c>
    </row>
    <row r="87" spans="1:11" ht="24" customHeight="1" thickBot="1">
      <c r="A87" s="69" t="s">
        <v>123</v>
      </c>
      <c r="B87" s="77"/>
      <c r="D87" s="80"/>
      <c r="E87" s="107">
        <f>E86+E63</f>
        <v>6786720</v>
      </c>
      <c r="F87" s="102"/>
      <c r="G87" s="107">
        <f>G86+G63</f>
        <v>6539733</v>
      </c>
      <c r="H87" s="102"/>
      <c r="I87" s="107">
        <f>I86+I63</f>
        <v>6787167</v>
      </c>
      <c r="J87" s="102"/>
      <c r="K87" s="107">
        <f>K86+K63</f>
        <v>6540549</v>
      </c>
    </row>
    <row r="88" spans="1:11" ht="24" customHeight="1" thickTop="1">
      <c r="B88" s="77"/>
      <c r="D88" s="80"/>
      <c r="E88" s="99">
        <f>SUM(E87-E32)</f>
        <v>0</v>
      </c>
      <c r="F88" s="99"/>
      <c r="G88" s="99">
        <f>SUM(G87-G32)</f>
        <v>0</v>
      </c>
      <c r="H88" s="99"/>
      <c r="I88" s="99">
        <f>SUM(I87-I32)</f>
        <v>0</v>
      </c>
      <c r="J88" s="99"/>
      <c r="K88" s="99">
        <f>SUM(K87-K32)</f>
        <v>0</v>
      </c>
    </row>
    <row r="89" spans="1:11" ht="24" customHeight="1">
      <c r="A89" s="77" t="s">
        <v>15</v>
      </c>
      <c r="B89" s="77"/>
    </row>
    <row r="90" spans="1:11" ht="24" customHeight="1">
      <c r="B90" s="77"/>
      <c r="C90" s="86"/>
    </row>
    <row r="91" spans="1:11" ht="24" customHeight="1">
      <c r="A91" s="87"/>
      <c r="C91" s="86"/>
    </row>
    <row r="92" spans="1:11" ht="24" customHeight="1">
      <c r="C92" s="86"/>
    </row>
    <row r="93" spans="1:11" ht="24" customHeight="1">
      <c r="C93" s="86"/>
      <c r="E93" s="84" t="s">
        <v>28</v>
      </c>
    </row>
    <row r="94" spans="1:11" ht="24" customHeight="1">
      <c r="A94" s="87"/>
    </row>
  </sheetData>
  <mergeCells count="6">
    <mergeCell ref="I5:K5"/>
    <mergeCell ref="I39:K39"/>
    <mergeCell ref="I70:K70"/>
    <mergeCell ref="E5:G5"/>
    <mergeCell ref="E39:G39"/>
    <mergeCell ref="E70:G70"/>
  </mergeCells>
  <pageMargins left="0.78740157480314965" right="0.31496062992125984" top="0.6692913385826772" bottom="0.15748031496062992" header="0.19685039370078741" footer="0.19685039370078741"/>
  <pageSetup paperSize="9" scale="82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showGridLines="0" view="pageBreakPreview" zoomScale="70" zoomScaleNormal="70" zoomScaleSheetLayoutView="70" workbookViewId="0"/>
  </sheetViews>
  <sheetFormatPr defaultColWidth="10.6640625" defaultRowHeight="24" customHeight="1"/>
  <cols>
    <col min="1" max="1" width="46.5546875" style="5" customWidth="1"/>
    <col min="2" max="2" width="7.44140625" style="5" customWidth="1"/>
    <col min="3" max="3" width="1.44140625" style="7" customWidth="1"/>
    <col min="4" max="4" width="14.109375" style="7" bestFit="1" customWidth="1"/>
    <col min="5" max="5" width="0.6640625" style="7" customWidth="1"/>
    <col min="6" max="6" width="13.44140625" style="7" customWidth="1"/>
    <col min="7" max="7" width="0.6640625" style="7" customWidth="1"/>
    <col min="8" max="8" width="14.109375" style="7" bestFit="1" customWidth="1"/>
    <col min="9" max="9" width="0.6640625" style="7" customWidth="1"/>
    <col min="10" max="10" width="13.44140625" style="7" customWidth="1"/>
    <col min="11" max="16384" width="10.6640625" style="7"/>
  </cols>
  <sheetData>
    <row r="1" spans="1:10" ht="24" customHeight="1">
      <c r="B1" s="43"/>
      <c r="D1" s="6"/>
      <c r="F1" s="6"/>
      <c r="H1" s="6"/>
      <c r="J1" s="15" t="s">
        <v>29</v>
      </c>
    </row>
    <row r="2" spans="1:10" ht="24" customHeight="1">
      <c r="A2" s="125" t="s">
        <v>138</v>
      </c>
      <c r="B2" s="125"/>
      <c r="C2" s="125"/>
      <c r="D2" s="125"/>
      <c r="E2" s="125"/>
      <c r="F2" s="125"/>
      <c r="G2" s="125"/>
      <c r="H2" s="6"/>
      <c r="I2" s="6"/>
      <c r="J2" s="6"/>
    </row>
    <row r="3" spans="1:10" ht="24" customHeight="1">
      <c r="A3" s="44" t="s">
        <v>67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4" customHeight="1">
      <c r="A4" s="45" t="s">
        <v>168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4" customHeight="1">
      <c r="A5" s="45"/>
      <c r="B5" s="45"/>
      <c r="C5" s="45"/>
      <c r="D5" s="45"/>
      <c r="E5" s="45"/>
      <c r="F5" s="45"/>
      <c r="G5" s="45"/>
      <c r="H5" s="45"/>
      <c r="I5" s="45"/>
      <c r="J5" s="47" t="s">
        <v>57</v>
      </c>
    </row>
    <row r="6" spans="1:10" ht="24" customHeight="1">
      <c r="B6" s="8"/>
      <c r="C6" s="9"/>
      <c r="D6" s="126" t="s">
        <v>129</v>
      </c>
      <c r="E6" s="126"/>
      <c r="F6" s="126"/>
      <c r="G6" s="57"/>
      <c r="H6" s="126" t="s">
        <v>1</v>
      </c>
      <c r="I6" s="126"/>
      <c r="J6" s="126"/>
    </row>
    <row r="7" spans="1:10" ht="24" customHeight="1">
      <c r="B7" s="17" t="s">
        <v>2</v>
      </c>
      <c r="C7" s="10"/>
      <c r="D7" s="11">
        <v>2569</v>
      </c>
      <c r="E7" s="11"/>
      <c r="F7" s="11">
        <v>2568</v>
      </c>
      <c r="G7" s="11"/>
      <c r="H7" s="11">
        <v>2569</v>
      </c>
      <c r="I7" s="11"/>
      <c r="J7" s="11">
        <v>2568</v>
      </c>
    </row>
    <row r="8" spans="1:10" ht="24" customHeight="1">
      <c r="A8" s="12" t="s">
        <v>58</v>
      </c>
      <c r="J8" s="13"/>
    </row>
    <row r="9" spans="1:10" ht="24" customHeight="1">
      <c r="A9" s="5" t="s">
        <v>95</v>
      </c>
      <c r="C9" s="14"/>
      <c r="D9" s="3">
        <v>1635760</v>
      </c>
      <c r="E9" s="3"/>
      <c r="F9" s="3">
        <v>1632126</v>
      </c>
      <c r="G9" s="3"/>
      <c r="H9" s="3">
        <v>1635544</v>
      </c>
      <c r="I9" s="3"/>
      <c r="J9" s="3">
        <v>1631691</v>
      </c>
    </row>
    <row r="10" spans="1:10" ht="24" customHeight="1">
      <c r="A10" s="5" t="s">
        <v>85</v>
      </c>
      <c r="C10" s="14"/>
      <c r="D10" s="3">
        <v>81139</v>
      </c>
      <c r="E10" s="3"/>
      <c r="F10" s="3">
        <v>73442</v>
      </c>
      <c r="G10" s="3"/>
      <c r="H10" s="3">
        <v>81139</v>
      </c>
      <c r="I10" s="3"/>
      <c r="J10" s="3">
        <v>73442</v>
      </c>
    </row>
    <row r="11" spans="1:10" ht="24" customHeight="1">
      <c r="A11" s="5" t="s">
        <v>59</v>
      </c>
      <c r="C11" s="14"/>
      <c r="D11" s="3">
        <v>49087</v>
      </c>
      <c r="E11" s="3"/>
      <c r="F11" s="3">
        <v>35319</v>
      </c>
      <c r="G11" s="3"/>
      <c r="H11" s="3">
        <v>49087</v>
      </c>
      <c r="I11" s="3"/>
      <c r="J11" s="3">
        <v>35229</v>
      </c>
    </row>
    <row r="12" spans="1:10" ht="24" customHeight="1">
      <c r="A12" s="12" t="s">
        <v>60</v>
      </c>
      <c r="C12" s="14"/>
      <c r="D12" s="48">
        <f>SUM(D9:D11)</f>
        <v>1765986</v>
      </c>
      <c r="E12" s="3"/>
      <c r="F12" s="48">
        <f>SUM(F9:F11)</f>
        <v>1740887</v>
      </c>
      <c r="G12" s="3"/>
      <c r="H12" s="48">
        <f>SUM(H9:H11)</f>
        <v>1765770</v>
      </c>
      <c r="I12" s="3"/>
      <c r="J12" s="48">
        <f>SUM(J9:J11)</f>
        <v>1740362</v>
      </c>
    </row>
    <row r="13" spans="1:10" ht="24" customHeight="1">
      <c r="A13" s="12" t="s">
        <v>61</v>
      </c>
      <c r="C13" s="14"/>
      <c r="D13" s="3"/>
      <c r="E13" s="3"/>
      <c r="F13" s="3"/>
      <c r="G13" s="3"/>
      <c r="H13" s="3"/>
      <c r="I13" s="3"/>
      <c r="J13" s="3"/>
    </row>
    <row r="14" spans="1:10" ht="24" customHeight="1">
      <c r="A14" s="49" t="s">
        <v>96</v>
      </c>
      <c r="C14" s="14"/>
      <c r="D14" s="3">
        <v>1307531</v>
      </c>
      <c r="E14" s="3"/>
      <c r="F14" s="3">
        <v>1324916</v>
      </c>
      <c r="G14" s="3"/>
      <c r="H14" s="3">
        <v>1307389</v>
      </c>
      <c r="I14" s="3"/>
      <c r="J14" s="3">
        <v>1324806</v>
      </c>
    </row>
    <row r="15" spans="1:10" ht="24" customHeight="1">
      <c r="A15" s="49" t="s">
        <v>62</v>
      </c>
      <c r="C15" s="14"/>
      <c r="D15" s="3">
        <v>63708</v>
      </c>
      <c r="E15" s="3"/>
      <c r="F15" s="3">
        <v>51800</v>
      </c>
      <c r="G15" s="3"/>
      <c r="H15" s="3">
        <v>63708</v>
      </c>
      <c r="I15" s="3"/>
      <c r="J15" s="3">
        <v>51800</v>
      </c>
    </row>
    <row r="16" spans="1:10" ht="24" customHeight="1">
      <c r="A16" s="49" t="s">
        <v>89</v>
      </c>
      <c r="C16" s="14"/>
      <c r="D16" s="3">
        <v>99734</v>
      </c>
      <c r="E16" s="3"/>
      <c r="F16" s="3">
        <v>85878</v>
      </c>
      <c r="G16" s="3"/>
      <c r="H16" s="3">
        <v>99734</v>
      </c>
      <c r="I16" s="3"/>
      <c r="J16" s="3">
        <v>85877</v>
      </c>
    </row>
    <row r="17" spans="1:10" ht="24" customHeight="1">
      <c r="A17" s="49" t="s">
        <v>63</v>
      </c>
      <c r="C17" s="14"/>
      <c r="D17" s="3">
        <v>118530</v>
      </c>
      <c r="E17" s="3"/>
      <c r="F17" s="3">
        <v>103101</v>
      </c>
      <c r="G17" s="3"/>
      <c r="H17" s="3">
        <v>117709</v>
      </c>
      <c r="I17" s="3"/>
      <c r="J17" s="3">
        <v>102547</v>
      </c>
    </row>
    <row r="18" spans="1:10" ht="24" customHeight="1">
      <c r="A18" s="12" t="s">
        <v>64</v>
      </c>
      <c r="C18" s="14"/>
      <c r="D18" s="48">
        <f>SUM(D14:D17)</f>
        <v>1589503</v>
      </c>
      <c r="E18" s="3"/>
      <c r="F18" s="48">
        <f>SUM(F14:F17)</f>
        <v>1565695</v>
      </c>
      <c r="G18" s="3"/>
      <c r="H18" s="48">
        <f>SUM(H14:H17)</f>
        <v>1588540</v>
      </c>
      <c r="I18" s="3"/>
      <c r="J18" s="48">
        <f>SUM(J14:J17)</f>
        <v>1565030</v>
      </c>
    </row>
    <row r="19" spans="1:10" ht="24" customHeight="1">
      <c r="A19" s="12" t="s">
        <v>98</v>
      </c>
      <c r="C19" s="14"/>
      <c r="D19" s="3">
        <f>SUM(D12-D18)</f>
        <v>176483</v>
      </c>
      <c r="E19" s="3"/>
      <c r="F19" s="3">
        <f>SUM(F12-F18)</f>
        <v>175192</v>
      </c>
      <c r="G19" s="3"/>
      <c r="H19" s="3">
        <f>SUM(H12-H18)</f>
        <v>177230</v>
      </c>
      <c r="I19" s="3"/>
      <c r="J19" s="3">
        <f>SUM(J12-J18)</f>
        <v>175332</v>
      </c>
    </row>
    <row r="20" spans="1:10" ht="24" customHeight="1">
      <c r="A20" s="5" t="s">
        <v>100</v>
      </c>
      <c r="B20" s="50"/>
      <c r="C20" s="14"/>
      <c r="D20" s="3">
        <v>7646</v>
      </c>
      <c r="E20" s="3"/>
      <c r="F20" s="3">
        <v>7261</v>
      </c>
      <c r="G20" s="3"/>
      <c r="H20" s="3">
        <v>7646</v>
      </c>
      <c r="I20" s="3"/>
      <c r="J20" s="3">
        <v>7261</v>
      </c>
    </row>
    <row r="21" spans="1:10" ht="24" customHeight="1">
      <c r="A21" s="5" t="s">
        <v>99</v>
      </c>
      <c r="C21" s="14"/>
      <c r="D21" s="51">
        <v>-1050</v>
      </c>
      <c r="E21" s="51"/>
      <c r="F21" s="51">
        <v>-344</v>
      </c>
      <c r="G21" s="3"/>
      <c r="H21" s="51">
        <v>-1050</v>
      </c>
      <c r="I21" s="3"/>
      <c r="J21" s="51">
        <v>-344</v>
      </c>
    </row>
    <row r="22" spans="1:10" ht="24" customHeight="1">
      <c r="A22" s="12" t="s">
        <v>71</v>
      </c>
      <c r="C22" s="14"/>
      <c r="D22" s="3">
        <f>SUM(D19:D21)</f>
        <v>183079</v>
      </c>
      <c r="E22" s="3"/>
      <c r="F22" s="3">
        <f>SUM(F19:F21)</f>
        <v>182109</v>
      </c>
      <c r="G22" s="3"/>
      <c r="H22" s="3">
        <f>SUM(H19:H21)</f>
        <v>183826</v>
      </c>
      <c r="I22" s="3"/>
      <c r="J22" s="3">
        <f>SUM(J19:J21)</f>
        <v>182249</v>
      </c>
    </row>
    <row r="23" spans="1:10" ht="24" customHeight="1">
      <c r="A23" s="5" t="s">
        <v>72</v>
      </c>
      <c r="B23" s="50">
        <v>9</v>
      </c>
      <c r="C23" s="14"/>
      <c r="D23" s="51">
        <v>-40203</v>
      </c>
      <c r="E23" s="3"/>
      <c r="F23" s="51">
        <v>-39626</v>
      </c>
      <c r="G23" s="3"/>
      <c r="H23" s="51">
        <v>-40203</v>
      </c>
      <c r="I23" s="3"/>
      <c r="J23" s="51">
        <v>-39626</v>
      </c>
    </row>
    <row r="24" spans="1:10" ht="24" customHeight="1">
      <c r="A24" s="12" t="s">
        <v>65</v>
      </c>
      <c r="B24" s="50"/>
      <c r="C24" s="14"/>
      <c r="D24" s="48">
        <f>SUM(D22:D23)</f>
        <v>142876</v>
      </c>
      <c r="E24" s="3"/>
      <c r="F24" s="48">
        <f>SUM(F22:F23)</f>
        <v>142483</v>
      </c>
      <c r="G24" s="3"/>
      <c r="H24" s="48">
        <f>SUM(H22:H23)</f>
        <v>143623</v>
      </c>
      <c r="I24" s="3"/>
      <c r="J24" s="48">
        <f>SUM(J22:J23)</f>
        <v>142623</v>
      </c>
    </row>
    <row r="25" spans="1:10" ht="24" customHeight="1">
      <c r="A25" s="88" t="s">
        <v>74</v>
      </c>
      <c r="B25" s="72"/>
      <c r="C25" s="71"/>
      <c r="D25" s="89">
        <v>0</v>
      </c>
      <c r="E25" s="81"/>
      <c r="F25" s="89">
        <v>0</v>
      </c>
      <c r="G25" s="81"/>
      <c r="H25" s="89">
        <v>0</v>
      </c>
      <c r="I25" s="81"/>
      <c r="J25" s="89">
        <v>0</v>
      </c>
    </row>
    <row r="26" spans="1:10" ht="24" customHeight="1" thickBot="1">
      <c r="A26" s="12" t="s">
        <v>55</v>
      </c>
      <c r="C26" s="14"/>
      <c r="D26" s="52">
        <f>SUM(D24,D25)</f>
        <v>142876</v>
      </c>
      <c r="E26" s="3"/>
      <c r="F26" s="52">
        <f>SUM(F24,F25)</f>
        <v>142483</v>
      </c>
      <c r="G26" s="3"/>
      <c r="H26" s="52">
        <f>SUM(H24,H25)</f>
        <v>143623</v>
      </c>
      <c r="I26" s="3"/>
      <c r="J26" s="52">
        <f>SUM(J24,J25)</f>
        <v>142623</v>
      </c>
    </row>
    <row r="27" spans="1:10" ht="24" customHeight="1" thickTop="1">
      <c r="A27" s="5" t="s">
        <v>142</v>
      </c>
      <c r="C27" s="14"/>
      <c r="D27" s="3"/>
      <c r="E27" s="3"/>
      <c r="F27" s="3"/>
      <c r="G27" s="3"/>
      <c r="H27" s="3"/>
      <c r="I27" s="3"/>
      <c r="J27" s="3"/>
    </row>
    <row r="28" spans="1:10" ht="24" customHeight="1">
      <c r="A28" s="1" t="s">
        <v>139</v>
      </c>
      <c r="C28" s="14"/>
      <c r="D28" s="3"/>
      <c r="E28" s="3"/>
      <c r="F28" s="3"/>
      <c r="G28" s="3"/>
      <c r="H28" s="3"/>
      <c r="I28" s="3"/>
      <c r="J28" s="3"/>
    </row>
    <row r="29" spans="1:10" ht="24" customHeight="1" thickBot="1">
      <c r="A29" s="2" t="s">
        <v>124</v>
      </c>
      <c r="C29" s="14"/>
      <c r="D29" s="3">
        <f>D31-D30</f>
        <v>143249</v>
      </c>
      <c r="E29" s="3"/>
      <c r="F29" s="3">
        <f>F31-F30</f>
        <v>142553</v>
      </c>
      <c r="G29" s="4"/>
      <c r="H29" s="52">
        <f>H26</f>
        <v>143623</v>
      </c>
      <c r="I29" s="3"/>
      <c r="J29" s="52">
        <f>J26</f>
        <v>142623</v>
      </c>
    </row>
    <row r="30" spans="1:10" ht="24" customHeight="1" thickTop="1">
      <c r="A30" s="2" t="s">
        <v>125</v>
      </c>
      <c r="C30" s="14"/>
      <c r="D30" s="19">
        <v>-373</v>
      </c>
      <c r="E30" s="4"/>
      <c r="F30" s="51">
        <v>-70</v>
      </c>
      <c r="G30" s="4"/>
      <c r="H30" s="19"/>
      <c r="I30" s="19"/>
      <c r="J30" s="19"/>
    </row>
    <row r="31" spans="1:10" ht="24" customHeight="1" thickBot="1">
      <c r="C31" s="14"/>
      <c r="D31" s="67">
        <f>D26</f>
        <v>142876</v>
      </c>
      <c r="E31" s="18"/>
      <c r="F31" s="67">
        <f>F26</f>
        <v>142483</v>
      </c>
      <c r="G31" s="18"/>
      <c r="H31" s="18"/>
      <c r="I31" s="18"/>
      <c r="J31" s="18"/>
    </row>
    <row r="32" spans="1:10" ht="24" customHeight="1" thickTop="1">
      <c r="A32" s="45" t="s">
        <v>105</v>
      </c>
      <c r="B32" s="50"/>
      <c r="C32" s="14"/>
      <c r="D32" s="14"/>
      <c r="E32" s="14"/>
      <c r="F32" s="14"/>
      <c r="G32" s="14"/>
      <c r="H32" s="14"/>
      <c r="I32" s="14"/>
      <c r="J32" s="14"/>
    </row>
    <row r="33" spans="1:10" ht="24" customHeight="1">
      <c r="A33" s="46" t="s">
        <v>66</v>
      </c>
      <c r="C33" s="53"/>
    </row>
    <row r="34" spans="1:10" ht="24" customHeight="1" thickBot="1">
      <c r="A34" s="46" t="s">
        <v>106</v>
      </c>
      <c r="C34" s="54"/>
      <c r="D34" s="91">
        <f>D29/1536415</f>
        <v>9.3235877025413055E-2</v>
      </c>
      <c r="E34" s="62"/>
      <c r="F34" s="91">
        <f>F29/1531703</f>
        <v>9.3068303711620337E-2</v>
      </c>
      <c r="G34" s="62"/>
      <c r="H34" s="91">
        <f>H29/1536415</f>
        <v>9.3479300839942339E-2</v>
      </c>
      <c r="I34" s="62"/>
      <c r="J34" s="91">
        <f>J29/1531703</f>
        <v>9.3114004477369311E-2</v>
      </c>
    </row>
    <row r="35" spans="1:10" ht="24" customHeight="1" thickTop="1">
      <c r="A35" s="46"/>
      <c r="E35" s="54"/>
      <c r="G35" s="54"/>
      <c r="I35" s="54"/>
    </row>
    <row r="36" spans="1:10" ht="24" customHeight="1">
      <c r="A36" s="5" t="s">
        <v>15</v>
      </c>
      <c r="B36" s="9"/>
      <c r="C36" s="6"/>
      <c r="D36" s="6"/>
      <c r="E36" s="6"/>
      <c r="F36" s="6"/>
      <c r="G36" s="6"/>
      <c r="H36" s="6"/>
      <c r="I36" s="6"/>
      <c r="J36" s="6"/>
    </row>
  </sheetData>
  <mergeCells count="3">
    <mergeCell ref="A2:G2"/>
    <mergeCell ref="H6:J6"/>
    <mergeCell ref="D6:F6"/>
  </mergeCells>
  <pageMargins left="0.78740157480314965" right="0.31496062992125984" top="0.78740157480314965" bottom="0.11811023622047245" header="0.19685039370078741" footer="0.19685039370078741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showGridLines="0" view="pageBreakPreview" zoomScale="70" zoomScaleNormal="70" zoomScaleSheetLayoutView="70" workbookViewId="0">
      <selection activeCell="C2" sqref="C2"/>
    </sheetView>
  </sheetViews>
  <sheetFormatPr defaultColWidth="9.33203125" defaultRowHeight="24" customHeight="1"/>
  <cols>
    <col min="1" max="1" width="25.109375" style="39" customWidth="1"/>
    <col min="2" max="2" width="4" style="39" customWidth="1"/>
    <col min="3" max="3" width="6.88671875" style="39" customWidth="1"/>
    <col min="4" max="4" width="0.6640625" style="39" customWidth="1"/>
    <col min="5" max="5" width="19.44140625" style="39" customWidth="1"/>
    <col min="6" max="6" width="1.5546875" style="39" customWidth="1"/>
    <col min="7" max="7" width="19.44140625" style="39" customWidth="1"/>
    <col min="8" max="8" width="1.5546875" style="39" customWidth="1"/>
    <col min="9" max="9" width="18.6640625" style="39" customWidth="1"/>
    <col min="10" max="10" width="1.5546875" style="39" customWidth="1"/>
    <col min="11" max="11" width="19.44140625" style="39" customWidth="1"/>
    <col min="12" max="12" width="1.5546875" style="39" customWidth="1"/>
    <col min="13" max="13" width="19.44140625" style="39" customWidth="1"/>
    <col min="14" max="14" width="1.5546875" style="39" customWidth="1"/>
    <col min="15" max="15" width="20.5546875" style="39" customWidth="1"/>
    <col min="16" max="16" width="1.5546875" style="39" customWidth="1"/>
    <col min="17" max="17" width="20.33203125" style="39" customWidth="1"/>
    <col min="18" max="18" width="1.5546875" style="39" customWidth="1"/>
    <col min="19" max="19" width="13.33203125" style="39" bestFit="1" customWidth="1"/>
    <col min="20" max="16384" width="9.33203125" style="39"/>
  </cols>
  <sheetData>
    <row r="1" spans="1:18" s="20" customFormat="1" ht="24" customHeight="1">
      <c r="C1" s="21"/>
      <c r="Q1" s="22" t="s">
        <v>29</v>
      </c>
    </row>
    <row r="2" spans="1:18" s="20" customFormat="1" ht="24" customHeight="1">
      <c r="A2" s="1" t="s">
        <v>138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8" s="20" customFormat="1" ht="24" customHeight="1">
      <c r="A3" s="23" t="s">
        <v>114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8" s="20" customFormat="1" ht="24" customHeight="1">
      <c r="A4" s="23" t="s">
        <v>168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8" s="20" customFormat="1" ht="24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2" t="s">
        <v>0</v>
      </c>
    </row>
    <row r="6" spans="1:18" s="20" customFormat="1" ht="24" customHeight="1">
      <c r="A6" s="26"/>
      <c r="C6" s="27"/>
      <c r="D6" s="27"/>
      <c r="E6" s="121" t="s">
        <v>129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8" s="20" customFormat="1" ht="24" customHeight="1">
      <c r="A7" s="26"/>
      <c r="C7" s="27"/>
      <c r="D7" s="27"/>
      <c r="E7" s="123" t="s">
        <v>126</v>
      </c>
      <c r="F7" s="123"/>
      <c r="G7" s="123"/>
      <c r="H7" s="123"/>
      <c r="I7" s="123"/>
      <c r="J7" s="123"/>
      <c r="K7" s="123"/>
      <c r="L7" s="123"/>
      <c r="M7" s="123"/>
      <c r="N7" s="61"/>
      <c r="O7" s="61"/>
      <c r="P7" s="61"/>
      <c r="Q7" s="61"/>
    </row>
    <row r="8" spans="1:18" s="25" customFormat="1" ht="24" customHeight="1">
      <c r="A8" s="26"/>
      <c r="D8" s="36"/>
      <c r="E8" s="28"/>
      <c r="F8" s="28"/>
      <c r="G8" s="28"/>
      <c r="H8" s="28"/>
      <c r="I8" s="28"/>
      <c r="J8" s="28"/>
      <c r="K8" s="28"/>
      <c r="L8" s="28"/>
      <c r="M8" s="29"/>
      <c r="N8" s="90"/>
      <c r="O8" s="29" t="s">
        <v>116</v>
      </c>
      <c r="P8" s="28"/>
      <c r="Q8" s="28"/>
    </row>
    <row r="9" spans="1:18" s="25" customFormat="1" ht="24" customHeight="1">
      <c r="A9" s="26"/>
      <c r="D9" s="36"/>
      <c r="E9" s="25" t="s">
        <v>70</v>
      </c>
      <c r="G9" s="25" t="s">
        <v>50</v>
      </c>
      <c r="H9" s="20"/>
      <c r="I9" s="122" t="s">
        <v>27</v>
      </c>
      <c r="J9" s="122"/>
      <c r="K9" s="122"/>
      <c r="M9" s="30" t="s">
        <v>122</v>
      </c>
      <c r="N9" s="30"/>
      <c r="O9" s="29" t="s">
        <v>117</v>
      </c>
      <c r="Q9" s="25" t="s">
        <v>54</v>
      </c>
    </row>
    <row r="10" spans="1:18" s="25" customFormat="1" ht="24" customHeight="1">
      <c r="A10" s="26"/>
      <c r="D10" s="36"/>
      <c r="E10" s="31" t="s">
        <v>51</v>
      </c>
      <c r="G10" s="31" t="s">
        <v>52</v>
      </c>
      <c r="I10" s="31" t="s">
        <v>56</v>
      </c>
      <c r="K10" s="31" t="s">
        <v>53</v>
      </c>
      <c r="M10" s="32" t="s">
        <v>130</v>
      </c>
      <c r="N10" s="30"/>
      <c r="O10" s="32" t="s">
        <v>118</v>
      </c>
      <c r="Q10" s="31" t="s">
        <v>23</v>
      </c>
    </row>
    <row r="11" spans="1:18" s="20" customFormat="1" ht="24" customHeight="1">
      <c r="A11" s="26" t="s">
        <v>140</v>
      </c>
      <c r="C11" s="21"/>
      <c r="D11" s="33"/>
      <c r="E11" s="33">
        <v>1536415</v>
      </c>
      <c r="F11" s="33"/>
      <c r="G11" s="33">
        <v>808248</v>
      </c>
      <c r="H11" s="33"/>
      <c r="I11" s="33">
        <v>154741</v>
      </c>
      <c r="J11" s="33"/>
      <c r="K11" s="33">
        <v>1783767</v>
      </c>
      <c r="L11" s="33"/>
      <c r="M11" s="33">
        <f>SUM(E11:L11)</f>
        <v>4283171</v>
      </c>
      <c r="N11" s="33"/>
      <c r="O11" s="33">
        <v>616</v>
      </c>
      <c r="P11" s="33"/>
      <c r="Q11" s="33">
        <f>SUM(M11:P11)</f>
        <v>4283787</v>
      </c>
      <c r="R11" s="33"/>
    </row>
    <row r="12" spans="1:18" s="20" customFormat="1" ht="24" customHeight="1">
      <c r="A12" s="20" t="s">
        <v>65</v>
      </c>
      <c r="C12" s="21"/>
      <c r="D12" s="33"/>
      <c r="E12" s="41">
        <v>0</v>
      </c>
      <c r="F12" s="33"/>
      <c r="G12" s="41">
        <v>0</v>
      </c>
      <c r="H12" s="33"/>
      <c r="I12" s="41">
        <v>0</v>
      </c>
      <c r="J12" s="33"/>
      <c r="K12" s="41">
        <f>PL!F29</f>
        <v>142553</v>
      </c>
      <c r="L12" s="33"/>
      <c r="M12" s="41">
        <f>SUM(E12:K12)</f>
        <v>142553</v>
      </c>
      <c r="N12" s="33"/>
      <c r="O12" s="41">
        <f>PL!F30</f>
        <v>-70</v>
      </c>
      <c r="P12" s="33"/>
      <c r="Q12" s="41">
        <f>SUM(M12:P12)</f>
        <v>142483</v>
      </c>
      <c r="R12" s="33"/>
    </row>
    <row r="13" spans="1:18" s="20" customFormat="1" ht="24" customHeight="1">
      <c r="A13" s="20" t="s">
        <v>74</v>
      </c>
      <c r="C13" s="21"/>
      <c r="D13" s="33"/>
      <c r="E13" s="42">
        <v>0</v>
      </c>
      <c r="F13" s="33"/>
      <c r="G13" s="42">
        <v>0</v>
      </c>
      <c r="H13" s="33"/>
      <c r="I13" s="42">
        <v>0</v>
      </c>
      <c r="J13" s="33"/>
      <c r="K13" s="42">
        <v>0</v>
      </c>
      <c r="L13" s="33"/>
      <c r="M13" s="42">
        <f>SUM(E13:K13)</f>
        <v>0</v>
      </c>
      <c r="N13" s="33"/>
      <c r="O13" s="42">
        <f>PL!F25</f>
        <v>0</v>
      </c>
      <c r="P13" s="33"/>
      <c r="Q13" s="42">
        <f>SUM(M13:O13)</f>
        <v>0</v>
      </c>
      <c r="R13" s="33"/>
    </row>
    <row r="14" spans="1:18" s="20" customFormat="1" ht="24" customHeight="1">
      <c r="A14" s="20" t="s">
        <v>55</v>
      </c>
      <c r="C14" s="21"/>
      <c r="D14" s="33"/>
      <c r="E14" s="59">
        <f>SUM(E12:E13)</f>
        <v>0</v>
      </c>
      <c r="F14" s="33"/>
      <c r="G14" s="59">
        <f>SUM(G12:G13)</f>
        <v>0</v>
      </c>
      <c r="H14" s="33"/>
      <c r="I14" s="59">
        <f>SUM(I12:I13)</f>
        <v>0</v>
      </c>
      <c r="J14" s="33"/>
      <c r="K14" s="59">
        <f>SUM(K12:K13)</f>
        <v>142553</v>
      </c>
      <c r="L14" s="33"/>
      <c r="M14" s="59">
        <f>SUM(M12:M13)</f>
        <v>142553</v>
      </c>
      <c r="N14" s="33"/>
      <c r="O14" s="59">
        <f>SUM(O12:O13)</f>
        <v>-70</v>
      </c>
      <c r="P14" s="33"/>
      <c r="Q14" s="59">
        <f>SUM(Q12:Q13)</f>
        <v>142483</v>
      </c>
      <c r="R14" s="33"/>
    </row>
    <row r="15" spans="1:18" s="20" customFormat="1" ht="24" customHeight="1">
      <c r="A15" s="20" t="s">
        <v>131</v>
      </c>
      <c r="C15" s="21"/>
      <c r="D15" s="33"/>
      <c r="E15" s="58"/>
      <c r="F15" s="33"/>
      <c r="G15" s="58"/>
      <c r="H15" s="33"/>
      <c r="I15" s="58"/>
      <c r="J15" s="33"/>
      <c r="K15" s="33"/>
      <c r="L15" s="33"/>
      <c r="M15" s="58"/>
      <c r="N15" s="33"/>
      <c r="O15" s="58"/>
      <c r="P15" s="33"/>
      <c r="Q15" s="58"/>
      <c r="R15" s="33"/>
    </row>
    <row r="16" spans="1:18" s="20" customFormat="1" ht="24" customHeight="1">
      <c r="A16" s="20" t="s">
        <v>154</v>
      </c>
      <c r="C16" s="21"/>
      <c r="D16" s="33"/>
      <c r="E16" s="60">
        <v>0</v>
      </c>
      <c r="F16" s="33"/>
      <c r="G16" s="60">
        <v>0</v>
      </c>
      <c r="H16" s="33"/>
      <c r="I16" s="60">
        <v>0</v>
      </c>
      <c r="J16" s="33"/>
      <c r="K16" s="68">
        <v>0</v>
      </c>
      <c r="L16" s="33"/>
      <c r="M16" s="68">
        <f>SUM(E16:L16)</f>
        <v>0</v>
      </c>
      <c r="N16" s="33"/>
      <c r="O16" s="60">
        <v>1250</v>
      </c>
      <c r="P16" s="33"/>
      <c r="Q16" s="60">
        <f>SUM(G16:P16)</f>
        <v>1250</v>
      </c>
      <c r="R16" s="33"/>
    </row>
    <row r="17" spans="1:19" s="20" customFormat="1" ht="24" customHeight="1" thickBot="1">
      <c r="A17" s="26" t="s">
        <v>169</v>
      </c>
      <c r="C17" s="21"/>
      <c r="D17" s="33"/>
      <c r="E17" s="34">
        <f>SUM(E14,E11+E16)</f>
        <v>1536415</v>
      </c>
      <c r="F17" s="33"/>
      <c r="G17" s="34">
        <f>SUM(G14,G11+G16)</f>
        <v>808248</v>
      </c>
      <c r="H17" s="33"/>
      <c r="I17" s="34">
        <f>SUM(I14,I11+I16)</f>
        <v>154741</v>
      </c>
      <c r="J17" s="33"/>
      <c r="K17" s="34">
        <f>SUM(K14,K11+K16)</f>
        <v>1926320</v>
      </c>
      <c r="L17" s="33"/>
      <c r="M17" s="34">
        <f>SUM(M14,M11+M16)</f>
        <v>4425724</v>
      </c>
      <c r="N17" s="33"/>
      <c r="O17" s="34">
        <f>SUM(O14,O11+O16)</f>
        <v>1796</v>
      </c>
      <c r="P17" s="33"/>
      <c r="Q17" s="34">
        <f>SUM(Q14,Q11+Q16)</f>
        <v>4427520</v>
      </c>
      <c r="R17" s="35"/>
    </row>
    <row r="18" spans="1:19" s="20" customFormat="1" ht="10.199999999999999" customHeight="1" thickTop="1">
      <c r="A18" s="26"/>
      <c r="C18" s="2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S18" s="35"/>
    </row>
    <row r="19" spans="1:19" s="20" customFormat="1" ht="24" customHeight="1">
      <c r="A19" s="26" t="s">
        <v>170</v>
      </c>
      <c r="C19" s="21"/>
      <c r="D19" s="33"/>
      <c r="E19" s="33">
        <v>1536415</v>
      </c>
      <c r="F19" s="33"/>
      <c r="G19" s="33">
        <v>808248</v>
      </c>
      <c r="H19" s="28"/>
      <c r="I19" s="33">
        <v>154741</v>
      </c>
      <c r="J19" s="33"/>
      <c r="K19" s="37">
        <v>1519860</v>
      </c>
      <c r="L19" s="33"/>
      <c r="M19" s="37">
        <f>SUM(E19:L19)</f>
        <v>4019264</v>
      </c>
      <c r="N19" s="33"/>
      <c r="O19" s="37">
        <v>647</v>
      </c>
      <c r="P19" s="33"/>
      <c r="Q19" s="33">
        <f>SUM(M19:P19)</f>
        <v>4019911</v>
      </c>
    </row>
    <row r="20" spans="1:19" s="20" customFormat="1" ht="24" customHeight="1">
      <c r="A20" s="20" t="s">
        <v>65</v>
      </c>
      <c r="C20" s="21"/>
      <c r="D20" s="33"/>
      <c r="E20" s="41">
        <v>0</v>
      </c>
      <c r="F20" s="33"/>
      <c r="G20" s="41">
        <v>0</v>
      </c>
      <c r="H20" s="33"/>
      <c r="I20" s="41">
        <v>0</v>
      </c>
      <c r="J20" s="33"/>
      <c r="K20" s="41">
        <f>PL!D29</f>
        <v>143249</v>
      </c>
      <c r="L20" s="33"/>
      <c r="M20" s="66">
        <f>SUM(E20:L20)</f>
        <v>143249</v>
      </c>
      <c r="N20" s="33"/>
      <c r="O20" s="41">
        <f>PL!D30</f>
        <v>-373</v>
      </c>
      <c r="P20" s="33"/>
      <c r="Q20" s="41">
        <f>SUM(M20:P20)</f>
        <v>142876</v>
      </c>
    </row>
    <row r="21" spans="1:19" s="20" customFormat="1" ht="24" customHeight="1">
      <c r="A21" s="20" t="s">
        <v>74</v>
      </c>
      <c r="C21" s="21"/>
      <c r="D21" s="33"/>
      <c r="E21" s="42">
        <v>0</v>
      </c>
      <c r="F21" s="33"/>
      <c r="G21" s="42">
        <v>0</v>
      </c>
      <c r="H21" s="33"/>
      <c r="I21" s="42">
        <v>0</v>
      </c>
      <c r="J21" s="33"/>
      <c r="K21" s="42">
        <v>0</v>
      </c>
      <c r="L21" s="33"/>
      <c r="M21" s="42">
        <f>SUM(E21:K21)</f>
        <v>0</v>
      </c>
      <c r="N21" s="33"/>
      <c r="O21" s="42">
        <v>0</v>
      </c>
      <c r="P21" s="33"/>
      <c r="Q21" s="42">
        <f>SUM(M21:O21)</f>
        <v>0</v>
      </c>
    </row>
    <row r="22" spans="1:19" s="20" customFormat="1" ht="24" customHeight="1">
      <c r="A22" s="20" t="s">
        <v>55</v>
      </c>
      <c r="C22" s="21"/>
      <c r="D22" s="33"/>
      <c r="E22" s="59">
        <f>SUM(E20:E21)</f>
        <v>0</v>
      </c>
      <c r="F22" s="33"/>
      <c r="G22" s="59">
        <f>SUM(G20:G21)</f>
        <v>0</v>
      </c>
      <c r="H22" s="33"/>
      <c r="I22" s="59">
        <f>SUM(I20:I21)</f>
        <v>0</v>
      </c>
      <c r="J22" s="33"/>
      <c r="K22" s="59">
        <f>SUM(K20:K21)</f>
        <v>143249</v>
      </c>
      <c r="L22" s="33"/>
      <c r="M22" s="59">
        <f>SUM(M20:M21)</f>
        <v>143249</v>
      </c>
      <c r="N22" s="33"/>
      <c r="O22" s="59">
        <f>SUM(O20:O21)</f>
        <v>-373</v>
      </c>
      <c r="P22" s="33"/>
      <c r="Q22" s="59">
        <f>SUM(Q20:Q21)</f>
        <v>142876</v>
      </c>
    </row>
    <row r="23" spans="1:19" s="20" customFormat="1" ht="24" customHeight="1">
      <c r="A23" s="20" t="s">
        <v>131</v>
      </c>
      <c r="C23" s="21"/>
      <c r="D23" s="33"/>
      <c r="E23" s="58"/>
      <c r="F23" s="33"/>
      <c r="G23" s="58"/>
      <c r="H23" s="33"/>
      <c r="I23" s="58"/>
      <c r="J23" s="33"/>
      <c r="K23" s="58"/>
      <c r="L23" s="33"/>
      <c r="M23" s="58"/>
      <c r="N23" s="33"/>
      <c r="O23" s="33"/>
      <c r="P23" s="33"/>
      <c r="Q23" s="58"/>
    </row>
    <row r="24" spans="1:19" s="20" customFormat="1" ht="24" customHeight="1">
      <c r="A24" s="20" t="s">
        <v>132</v>
      </c>
      <c r="C24" s="21"/>
      <c r="D24" s="33"/>
      <c r="E24" s="60">
        <v>0</v>
      </c>
      <c r="F24" s="33"/>
      <c r="G24" s="60">
        <v>0</v>
      </c>
      <c r="H24" s="33"/>
      <c r="I24" s="60">
        <v>0</v>
      </c>
      <c r="J24" s="33"/>
      <c r="K24" s="60">
        <v>0</v>
      </c>
      <c r="L24" s="33"/>
      <c r="M24" s="60">
        <f>SUM(E24:L24)</f>
        <v>0</v>
      </c>
      <c r="N24" s="33"/>
      <c r="O24" s="68">
        <v>1250</v>
      </c>
      <c r="P24" s="33"/>
      <c r="Q24" s="60">
        <f>SUM(M24:P24)</f>
        <v>1250</v>
      </c>
    </row>
    <row r="25" spans="1:19" s="20" customFormat="1" ht="24" customHeight="1" thickBot="1">
      <c r="A25" s="26" t="s">
        <v>171</v>
      </c>
      <c r="C25" s="21"/>
      <c r="D25" s="33"/>
      <c r="E25" s="34">
        <f>SUM(E19,E22,E24)</f>
        <v>1536415</v>
      </c>
      <c r="F25" s="33"/>
      <c r="G25" s="34">
        <f>SUM(G19,G22,G24)</f>
        <v>808248</v>
      </c>
      <c r="H25" s="33"/>
      <c r="I25" s="34">
        <f>SUM(I19,I22,I24)</f>
        <v>154741</v>
      </c>
      <c r="J25" s="33"/>
      <c r="K25" s="34">
        <f>SUM(K19,K22,K24)</f>
        <v>1663109</v>
      </c>
      <c r="L25" s="33"/>
      <c r="M25" s="34">
        <f>SUM(M19,M22,M24)</f>
        <v>4162513</v>
      </c>
      <c r="N25" s="33"/>
      <c r="O25" s="34">
        <f>SUM(O19,O22,O24)</f>
        <v>1524</v>
      </c>
      <c r="P25" s="33"/>
      <c r="Q25" s="34">
        <f>SUM(Q19,Q22,Q24)</f>
        <v>4164037</v>
      </c>
    </row>
    <row r="26" spans="1:19" s="20" customFormat="1" ht="10.199999999999999" customHeight="1" thickTop="1">
      <c r="C26" s="21"/>
      <c r="D26" s="21"/>
      <c r="H26" s="33"/>
      <c r="I26" s="33"/>
      <c r="J26" s="33"/>
      <c r="M26" s="38"/>
      <c r="Q26" s="27">
        <f>Q25-BS!E86</f>
        <v>0</v>
      </c>
    </row>
    <row r="27" spans="1:19" s="20" customFormat="1" ht="24" customHeight="1">
      <c r="A27" s="20" t="s">
        <v>15</v>
      </c>
      <c r="C27" s="21"/>
      <c r="H27" s="33"/>
      <c r="I27" s="33"/>
      <c r="J27" s="33"/>
    </row>
    <row r="28" spans="1:19" ht="24" customHeight="1">
      <c r="H28" s="35"/>
      <c r="I28" s="35"/>
      <c r="J28" s="35"/>
      <c r="M28" s="40"/>
    </row>
    <row r="29" spans="1:19" ht="24" customHeight="1">
      <c r="H29" s="33"/>
      <c r="I29" s="33"/>
      <c r="J29" s="33"/>
    </row>
    <row r="30" spans="1:19" ht="24" customHeight="1">
      <c r="H30" s="20"/>
      <c r="I30" s="20"/>
      <c r="J30" s="20"/>
    </row>
    <row r="31" spans="1:19" ht="24" customHeight="1">
      <c r="H31" s="20"/>
      <c r="I31" s="20"/>
      <c r="J31" s="20"/>
    </row>
  </sheetData>
  <mergeCells count="3">
    <mergeCell ref="E6:Q6"/>
    <mergeCell ref="I9:K9"/>
    <mergeCell ref="E7:M7"/>
  </mergeCells>
  <printOptions horizontalCentered="1"/>
  <pageMargins left="0.43307086614173229" right="0.31496062992125984" top="0.74803149606299213" bottom="0.11811023622047245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3"/>
  <sheetViews>
    <sheetView showGridLines="0" view="pageBreakPreview" zoomScale="70" zoomScaleNormal="70" zoomScaleSheetLayoutView="70" workbookViewId="0">
      <selection activeCell="A2" sqref="A2"/>
    </sheetView>
  </sheetViews>
  <sheetFormatPr defaultColWidth="9.33203125" defaultRowHeight="24" customHeight="1"/>
  <cols>
    <col min="1" max="1" width="23" style="39" customWidth="1"/>
    <col min="2" max="2" width="15.33203125" style="39" customWidth="1"/>
    <col min="3" max="3" width="1.5546875" style="39" customWidth="1"/>
    <col min="4" max="4" width="18.6640625" style="39" customWidth="1"/>
    <col min="5" max="5" width="2.44140625" style="39" customWidth="1"/>
    <col min="6" max="6" width="18.6640625" style="39" customWidth="1"/>
    <col min="7" max="7" width="1.6640625" style="39" customWidth="1"/>
    <col min="8" max="8" width="18.6640625" style="39" customWidth="1"/>
    <col min="9" max="9" width="2.44140625" style="39" customWidth="1"/>
    <col min="10" max="10" width="18.6640625" style="39" customWidth="1"/>
    <col min="11" max="11" width="2.44140625" style="39" customWidth="1"/>
    <col min="12" max="12" width="18.6640625" style="39" customWidth="1"/>
    <col min="13" max="13" width="1.5546875" style="39" customWidth="1"/>
    <col min="14" max="14" width="13.33203125" style="39" bestFit="1" customWidth="1"/>
    <col min="15" max="16384" width="9.33203125" style="39"/>
  </cols>
  <sheetData>
    <row r="1" spans="1:14" s="20" customFormat="1" ht="24" customHeight="1">
      <c r="C1" s="21"/>
      <c r="L1" s="22" t="s">
        <v>29</v>
      </c>
    </row>
    <row r="2" spans="1:14" s="20" customFormat="1" ht="24" customHeight="1">
      <c r="A2" s="1" t="s">
        <v>138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4" s="20" customFormat="1" ht="24" customHeight="1">
      <c r="A3" s="23" t="s">
        <v>113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4" s="20" customFormat="1" ht="24" customHeight="1">
      <c r="A4" s="23" t="s">
        <v>168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4" s="20" customFormat="1" ht="24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2" t="s">
        <v>0</v>
      </c>
    </row>
    <row r="6" spans="1:14" s="20" customFormat="1" ht="24" customHeight="1">
      <c r="C6" s="27"/>
      <c r="D6" s="121" t="s">
        <v>1</v>
      </c>
      <c r="E6" s="121"/>
      <c r="F6" s="121"/>
      <c r="G6" s="121"/>
      <c r="H6" s="121"/>
      <c r="I6" s="121"/>
      <c r="J6" s="121"/>
      <c r="K6" s="121"/>
      <c r="L6" s="121"/>
    </row>
    <row r="7" spans="1:14" s="20" customFormat="1" ht="24" customHeight="1">
      <c r="A7" s="26"/>
      <c r="C7" s="27"/>
      <c r="D7" s="61"/>
      <c r="E7" s="61"/>
      <c r="F7" s="61"/>
      <c r="G7" s="61"/>
      <c r="H7" s="61"/>
      <c r="I7" s="61"/>
      <c r="J7" s="61"/>
      <c r="K7" s="61"/>
      <c r="L7" s="61"/>
    </row>
    <row r="8" spans="1:14" s="25" customFormat="1" ht="24" customHeight="1">
      <c r="D8" s="25" t="s">
        <v>70</v>
      </c>
      <c r="F8" s="25" t="s">
        <v>50</v>
      </c>
      <c r="H8" s="122" t="s">
        <v>27</v>
      </c>
      <c r="I8" s="122"/>
      <c r="J8" s="122"/>
      <c r="L8" s="25" t="s">
        <v>54</v>
      </c>
    </row>
    <row r="9" spans="1:14" s="25" customFormat="1" ht="24" customHeight="1">
      <c r="D9" s="31" t="s">
        <v>51</v>
      </c>
      <c r="F9" s="31" t="s">
        <v>52</v>
      </c>
      <c r="H9" s="31" t="s">
        <v>56</v>
      </c>
      <c r="J9" s="31" t="s">
        <v>53</v>
      </c>
      <c r="L9" s="31" t="s">
        <v>23</v>
      </c>
    </row>
    <row r="10" spans="1:14" s="20" customFormat="1" ht="24" customHeight="1">
      <c r="A10" s="26" t="s">
        <v>140</v>
      </c>
      <c r="C10" s="21"/>
      <c r="D10" s="33">
        <v>1536415</v>
      </c>
      <c r="E10" s="33"/>
      <c r="F10" s="33">
        <v>808248</v>
      </c>
      <c r="G10" s="33"/>
      <c r="H10" s="33">
        <v>154741</v>
      </c>
      <c r="I10" s="33"/>
      <c r="J10" s="33">
        <v>1784400</v>
      </c>
      <c r="K10" s="33"/>
      <c r="L10" s="33">
        <f>SUM(D10:K10)</f>
        <v>4283804</v>
      </c>
      <c r="M10" s="33"/>
      <c r="N10" s="33"/>
    </row>
    <row r="11" spans="1:14" s="20" customFormat="1" ht="24" customHeight="1">
      <c r="A11" s="20" t="s">
        <v>65</v>
      </c>
      <c r="C11" s="21"/>
      <c r="D11" s="41">
        <v>0</v>
      </c>
      <c r="E11" s="33"/>
      <c r="F11" s="41">
        <v>0</v>
      </c>
      <c r="G11" s="64"/>
      <c r="H11" s="41">
        <v>0</v>
      </c>
      <c r="I11" s="33"/>
      <c r="J11" s="41">
        <f>PL!J24</f>
        <v>142623</v>
      </c>
      <c r="K11" s="33"/>
      <c r="L11" s="41">
        <f>SUM(D11:J11)</f>
        <v>142623</v>
      </c>
      <c r="M11" s="33"/>
      <c r="N11" s="33"/>
    </row>
    <row r="12" spans="1:14" s="20" customFormat="1" ht="24" customHeight="1">
      <c r="A12" s="20" t="s">
        <v>74</v>
      </c>
      <c r="C12" s="21"/>
      <c r="D12" s="42">
        <v>0</v>
      </c>
      <c r="E12" s="33"/>
      <c r="F12" s="42">
        <v>0</v>
      </c>
      <c r="G12" s="64"/>
      <c r="H12" s="42">
        <v>0</v>
      </c>
      <c r="I12" s="33"/>
      <c r="J12" s="42">
        <f>PL!J25</f>
        <v>0</v>
      </c>
      <c r="K12" s="33"/>
      <c r="L12" s="42">
        <f>SUM(D12:J12)</f>
        <v>0</v>
      </c>
      <c r="M12" s="33"/>
      <c r="N12" s="33"/>
    </row>
    <row r="13" spans="1:14" s="20" customFormat="1" ht="24" customHeight="1">
      <c r="A13" s="20" t="s">
        <v>55</v>
      </c>
      <c r="C13" s="21"/>
      <c r="D13" s="60">
        <f>SUM(D11:D12)</f>
        <v>0</v>
      </c>
      <c r="E13" s="33"/>
      <c r="F13" s="60">
        <f>SUM(F11:F12)</f>
        <v>0</v>
      </c>
      <c r="G13" s="58"/>
      <c r="H13" s="60">
        <f>SUM(H11:H12)</f>
        <v>0</v>
      </c>
      <c r="I13" s="33"/>
      <c r="J13" s="60">
        <f>SUM(J11:J12)</f>
        <v>142623</v>
      </c>
      <c r="K13" s="33"/>
      <c r="L13" s="60">
        <f>SUM(L11:L12)</f>
        <v>142623</v>
      </c>
    </row>
    <row r="14" spans="1:14" s="20" customFormat="1" ht="24" customHeight="1" thickBot="1">
      <c r="A14" s="26" t="s">
        <v>169</v>
      </c>
      <c r="C14" s="21"/>
      <c r="D14" s="34">
        <f>SUM(D13,D10)</f>
        <v>1536415</v>
      </c>
      <c r="E14" s="33"/>
      <c r="F14" s="34">
        <f>SUM(F13,F10)</f>
        <v>808248</v>
      </c>
      <c r="G14" s="33"/>
      <c r="H14" s="34">
        <f>SUM(H13,H10)</f>
        <v>154741</v>
      </c>
      <c r="I14" s="33"/>
      <c r="J14" s="34">
        <f>SUM(J13,J10)</f>
        <v>1927023</v>
      </c>
      <c r="K14" s="33"/>
      <c r="L14" s="34">
        <f>SUM(L13,L10)</f>
        <v>4426427</v>
      </c>
      <c r="N14" s="35"/>
    </row>
    <row r="15" spans="1:14" s="25" customFormat="1" ht="24" customHeight="1" thickTop="1">
      <c r="A15" s="26"/>
      <c r="D15" s="28"/>
      <c r="E15" s="28"/>
      <c r="F15" s="28"/>
      <c r="G15" s="28"/>
      <c r="H15" s="28"/>
      <c r="I15" s="28"/>
      <c r="J15" s="28"/>
      <c r="K15" s="28"/>
      <c r="L15" s="28"/>
    </row>
    <row r="16" spans="1:14" s="20" customFormat="1" ht="24" customHeight="1">
      <c r="A16" s="26" t="s">
        <v>170</v>
      </c>
      <c r="C16" s="21"/>
      <c r="D16" s="33">
        <v>1536415</v>
      </c>
      <c r="E16" s="33"/>
      <c r="F16" s="33">
        <v>808248</v>
      </c>
      <c r="G16" s="33"/>
      <c r="H16" s="33">
        <v>154741</v>
      </c>
      <c r="I16" s="33"/>
      <c r="J16" s="37">
        <v>1521712</v>
      </c>
      <c r="K16" s="33"/>
      <c r="L16" s="33">
        <f>SUM(D16:J16)</f>
        <v>4021116</v>
      </c>
      <c r="M16" s="33"/>
      <c r="N16" s="33"/>
    </row>
    <row r="17" spans="1:14" s="20" customFormat="1" ht="24" customHeight="1">
      <c r="A17" s="20" t="s">
        <v>65</v>
      </c>
      <c r="C17" s="21"/>
      <c r="D17" s="41">
        <v>0</v>
      </c>
      <c r="E17" s="33"/>
      <c r="F17" s="41">
        <v>0</v>
      </c>
      <c r="G17" s="64"/>
      <c r="H17" s="41">
        <v>0</v>
      </c>
      <c r="I17" s="33"/>
      <c r="J17" s="41">
        <f>PL!H24</f>
        <v>143623</v>
      </c>
      <c r="K17" s="33"/>
      <c r="L17" s="41">
        <f>SUM(D17:J17)</f>
        <v>143623</v>
      </c>
    </row>
    <row r="18" spans="1:14" s="20" customFormat="1" ht="24" customHeight="1">
      <c r="A18" s="20" t="s">
        <v>74</v>
      </c>
      <c r="C18" s="21"/>
      <c r="D18" s="42">
        <v>0</v>
      </c>
      <c r="E18" s="33"/>
      <c r="F18" s="42">
        <v>0</v>
      </c>
      <c r="G18" s="64"/>
      <c r="H18" s="42">
        <v>0</v>
      </c>
      <c r="I18" s="33"/>
      <c r="J18" s="42">
        <v>0</v>
      </c>
      <c r="K18" s="33"/>
      <c r="L18" s="42">
        <f>SUM(D18:J18)</f>
        <v>0</v>
      </c>
    </row>
    <row r="19" spans="1:14" s="20" customFormat="1" ht="24" customHeight="1">
      <c r="A19" s="20" t="s">
        <v>55</v>
      </c>
      <c r="C19" s="21"/>
      <c r="D19" s="118">
        <f>SUM(D17:D18)</f>
        <v>0</v>
      </c>
      <c r="E19" s="33"/>
      <c r="F19" s="118">
        <f>SUM(F17:F18)</f>
        <v>0</v>
      </c>
      <c r="G19" s="58"/>
      <c r="H19" s="118">
        <f>SUM(H17:H18)</f>
        <v>0</v>
      </c>
      <c r="I19" s="33"/>
      <c r="J19" s="118">
        <f>SUM(J17:J18)</f>
        <v>143623</v>
      </c>
      <c r="K19" s="33"/>
      <c r="L19" s="118">
        <f>SUM(D19:J19)</f>
        <v>143623</v>
      </c>
    </row>
    <row r="20" spans="1:14" s="20" customFormat="1" ht="24" customHeight="1" thickBot="1">
      <c r="A20" s="26" t="s">
        <v>171</v>
      </c>
      <c r="C20" s="21"/>
      <c r="D20" s="34">
        <f>SUM(D19:D19,D16)</f>
        <v>1536415</v>
      </c>
      <c r="E20" s="33"/>
      <c r="F20" s="34">
        <f>SUM(F19:F19,F16)</f>
        <v>808248</v>
      </c>
      <c r="G20" s="33"/>
      <c r="H20" s="34">
        <f>SUM(H19:H19,H16)</f>
        <v>154741</v>
      </c>
      <c r="I20" s="33"/>
      <c r="J20" s="34">
        <f>SUM(J19:J19,J16)</f>
        <v>1665335</v>
      </c>
      <c r="K20" s="33"/>
      <c r="L20" s="34">
        <f>SUM(L19:L19,L16)</f>
        <v>4164739</v>
      </c>
      <c r="N20" s="35"/>
    </row>
    <row r="21" spans="1:14" s="20" customFormat="1" ht="24" customHeight="1" thickTop="1">
      <c r="C21" s="21"/>
      <c r="J21" s="38"/>
      <c r="L21" s="27">
        <f>SUM(L20-BS!I86)</f>
        <v>0</v>
      </c>
    </row>
    <row r="22" spans="1:14" s="20" customFormat="1" ht="24" customHeight="1">
      <c r="A22" s="20" t="s">
        <v>15</v>
      </c>
      <c r="C22" s="21"/>
      <c r="J22" s="65"/>
      <c r="L22" s="56"/>
    </row>
    <row r="23" spans="1:14" ht="24" customHeight="1">
      <c r="J23" s="40"/>
      <c r="L23" s="55"/>
    </row>
  </sheetData>
  <mergeCells count="2">
    <mergeCell ref="H8:J8"/>
    <mergeCell ref="D6:L6"/>
  </mergeCells>
  <printOptions horizontalCentered="1"/>
  <pageMargins left="0.51181102362204722" right="0.31496062992125984" top="0.74803149606299213" bottom="0.19685039370078741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9"/>
  <sheetViews>
    <sheetView showGridLines="0" view="pageBreakPreview" zoomScale="70" zoomScaleNormal="85" zoomScaleSheetLayoutView="70" workbookViewId="0">
      <selection activeCell="A2" sqref="A2:D2"/>
    </sheetView>
  </sheetViews>
  <sheetFormatPr defaultColWidth="10.6640625" defaultRowHeight="24" customHeight="1"/>
  <cols>
    <col min="1" max="1" width="40.5546875" style="5" customWidth="1"/>
    <col min="2" max="2" width="4.5546875" style="7" customWidth="1"/>
    <col min="3" max="3" width="8" style="7" customWidth="1"/>
    <col min="4" max="4" width="14.44140625" style="7" customWidth="1"/>
    <col min="5" max="5" width="1.33203125" style="7" customWidth="1"/>
    <col min="6" max="6" width="14.44140625" style="7" customWidth="1"/>
    <col min="7" max="7" width="1.33203125" style="7" customWidth="1"/>
    <col min="8" max="8" width="14.44140625" style="7" customWidth="1"/>
    <col min="9" max="9" width="1.33203125" style="7" customWidth="1"/>
    <col min="10" max="10" width="14.44140625" style="7" customWidth="1"/>
    <col min="11" max="11" width="0.6640625" style="7" customWidth="1"/>
    <col min="12" max="16384" width="10.6640625" style="7"/>
  </cols>
  <sheetData>
    <row r="1" spans="1:10" s="6" customFormat="1" ht="23.4" customHeight="1">
      <c r="A1" s="5"/>
      <c r="B1" s="108"/>
      <c r="D1" s="15"/>
      <c r="F1" s="15"/>
      <c r="J1" s="15" t="s">
        <v>29</v>
      </c>
    </row>
    <row r="2" spans="1:10" s="6" customFormat="1" ht="23.4" customHeight="1">
      <c r="A2" s="125" t="s">
        <v>138</v>
      </c>
      <c r="B2" s="125"/>
      <c r="C2" s="125"/>
      <c r="D2" s="125"/>
    </row>
    <row r="3" spans="1:10" s="6" customFormat="1" ht="23.4" customHeight="1">
      <c r="A3" s="125" t="s">
        <v>30</v>
      </c>
      <c r="B3" s="125"/>
      <c r="C3" s="125"/>
      <c r="D3" s="125"/>
    </row>
    <row r="4" spans="1:10" s="6" customFormat="1" ht="23.4" customHeight="1">
      <c r="A4" s="125" t="s">
        <v>168</v>
      </c>
      <c r="B4" s="125"/>
      <c r="C4" s="125"/>
      <c r="D4" s="125"/>
    </row>
    <row r="5" spans="1:10" ht="23.4" customHeight="1">
      <c r="A5" s="127" t="s">
        <v>0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0" ht="23.4" customHeight="1">
      <c r="B6" s="8"/>
      <c r="C6" s="9"/>
      <c r="D6" s="126" t="s">
        <v>129</v>
      </c>
      <c r="E6" s="126"/>
      <c r="F6" s="126"/>
      <c r="G6" s="57"/>
      <c r="H6" s="126" t="s">
        <v>1</v>
      </c>
      <c r="I6" s="126"/>
      <c r="J6" s="126"/>
    </row>
    <row r="7" spans="1:10" ht="23.4" customHeight="1">
      <c r="C7" s="10"/>
      <c r="D7" s="11">
        <v>2569</v>
      </c>
      <c r="F7" s="11">
        <v>2568</v>
      </c>
      <c r="H7" s="11">
        <v>2569</v>
      </c>
      <c r="J7" s="11">
        <v>2568</v>
      </c>
    </row>
    <row r="8" spans="1:10" ht="23.4" customHeight="1">
      <c r="A8" s="12" t="s">
        <v>31</v>
      </c>
      <c r="B8" s="12"/>
      <c r="F8" s="13"/>
      <c r="J8" s="13"/>
    </row>
    <row r="9" spans="1:10" ht="23.4" customHeight="1">
      <c r="A9" s="5" t="s">
        <v>32</v>
      </c>
      <c r="B9" s="5"/>
      <c r="C9" s="14"/>
      <c r="D9" s="109">
        <f>PL!D22</f>
        <v>183079</v>
      </c>
      <c r="E9" s="109"/>
      <c r="F9" s="109">
        <f>PL!F22</f>
        <v>182109</v>
      </c>
      <c r="G9" s="109"/>
      <c r="H9" s="109">
        <f>PL!H22</f>
        <v>183826</v>
      </c>
      <c r="I9" s="109"/>
      <c r="J9" s="109">
        <f>PL!J22</f>
        <v>182249</v>
      </c>
    </row>
    <row r="10" spans="1:10" ht="23.4" customHeight="1">
      <c r="A10" s="5" t="s">
        <v>33</v>
      </c>
      <c r="B10" s="5"/>
      <c r="C10" s="14"/>
      <c r="D10" s="109"/>
      <c r="E10" s="109"/>
      <c r="F10" s="109"/>
      <c r="G10" s="109"/>
      <c r="H10" s="109"/>
      <c r="I10" s="109"/>
      <c r="J10" s="109"/>
    </row>
    <row r="11" spans="1:10" ht="23.4" customHeight="1">
      <c r="A11" s="5" t="s">
        <v>34</v>
      </c>
      <c r="B11" s="5"/>
      <c r="C11" s="14"/>
      <c r="D11" s="109"/>
      <c r="E11" s="109"/>
      <c r="F11" s="109"/>
      <c r="G11" s="109"/>
      <c r="H11" s="109"/>
      <c r="I11" s="109"/>
      <c r="J11" s="109"/>
    </row>
    <row r="12" spans="1:10" ht="23.4" customHeight="1">
      <c r="A12" s="5" t="s">
        <v>35</v>
      </c>
      <c r="B12" s="5"/>
      <c r="C12" s="14"/>
      <c r="D12" s="15">
        <v>47581</v>
      </c>
      <c r="E12" s="109"/>
      <c r="F12" s="15">
        <v>42200</v>
      </c>
      <c r="G12" s="109"/>
      <c r="H12" s="15">
        <v>47506</v>
      </c>
      <c r="I12" s="109"/>
      <c r="J12" s="15">
        <v>42182</v>
      </c>
    </row>
    <row r="13" spans="1:10" ht="23.4" customHeight="1">
      <c r="A13" s="2" t="s">
        <v>182</v>
      </c>
      <c r="B13" s="5"/>
      <c r="C13" s="14"/>
      <c r="D13" s="109">
        <v>-96</v>
      </c>
      <c r="E13" s="109"/>
      <c r="F13" s="110">
        <v>-4764</v>
      </c>
      <c r="G13" s="109"/>
      <c r="H13" s="109">
        <v>-96</v>
      </c>
      <c r="I13" s="109"/>
      <c r="J13" s="110">
        <v>-4764</v>
      </c>
    </row>
    <row r="14" spans="1:10" ht="23.4" customHeight="1">
      <c r="A14" s="2" t="s">
        <v>178</v>
      </c>
      <c r="B14" s="5"/>
      <c r="C14" s="14"/>
      <c r="D14" s="109">
        <v>637</v>
      </c>
      <c r="E14" s="109"/>
      <c r="F14" s="109">
        <v>0</v>
      </c>
      <c r="G14" s="109"/>
      <c r="H14" s="109">
        <v>637</v>
      </c>
      <c r="I14" s="109"/>
      <c r="J14" s="109">
        <v>0</v>
      </c>
    </row>
    <row r="15" spans="1:10" ht="23.4" customHeight="1">
      <c r="A15" s="5" t="s">
        <v>159</v>
      </c>
      <c r="B15" s="5"/>
      <c r="C15" s="14"/>
      <c r="D15" s="109">
        <v>14499</v>
      </c>
      <c r="E15" s="109"/>
      <c r="F15" s="110">
        <v>821</v>
      </c>
      <c r="G15" s="109"/>
      <c r="H15" s="109">
        <v>14499</v>
      </c>
      <c r="I15" s="109"/>
      <c r="J15" s="110">
        <v>821</v>
      </c>
    </row>
    <row r="16" spans="1:10" ht="23.4" customHeight="1">
      <c r="A16" s="5" t="s">
        <v>161</v>
      </c>
      <c r="B16" s="5"/>
      <c r="C16" s="14"/>
      <c r="D16" s="109">
        <v>-20</v>
      </c>
      <c r="E16" s="109"/>
      <c r="F16" s="109">
        <v>-4</v>
      </c>
      <c r="G16" s="109"/>
      <c r="H16" s="109">
        <v>-20</v>
      </c>
      <c r="I16" s="109"/>
      <c r="J16" s="15">
        <v>-4</v>
      </c>
    </row>
    <row r="17" spans="1:10" ht="23.4" customHeight="1">
      <c r="A17" s="5" t="s">
        <v>152</v>
      </c>
      <c r="B17" s="5"/>
      <c r="C17" s="14"/>
      <c r="D17" s="109">
        <v>3984</v>
      </c>
      <c r="E17" s="109"/>
      <c r="F17" s="15">
        <v>4104</v>
      </c>
      <c r="G17" s="109"/>
      <c r="H17" s="109">
        <v>3984</v>
      </c>
      <c r="I17" s="109"/>
      <c r="J17" s="15">
        <v>4104</v>
      </c>
    </row>
    <row r="18" spans="1:10" ht="23.4" customHeight="1">
      <c r="A18" s="5" t="s">
        <v>156</v>
      </c>
      <c r="B18" s="5"/>
      <c r="C18" s="14"/>
      <c r="D18" s="109">
        <v>-4733</v>
      </c>
      <c r="E18" s="109"/>
      <c r="F18" s="15">
        <v>1021</v>
      </c>
      <c r="G18" s="109"/>
      <c r="H18" s="109">
        <v>-4733</v>
      </c>
      <c r="I18" s="109"/>
      <c r="J18" s="15">
        <v>1021</v>
      </c>
    </row>
    <row r="19" spans="1:10" ht="23.4" customHeight="1">
      <c r="A19" s="5" t="s">
        <v>183</v>
      </c>
      <c r="B19" s="5"/>
      <c r="C19" s="14"/>
      <c r="D19" s="109"/>
      <c r="H19" s="109"/>
    </row>
    <row r="20" spans="1:10" ht="23.4" customHeight="1">
      <c r="A20" s="5" t="s">
        <v>153</v>
      </c>
      <c r="B20" s="5"/>
      <c r="C20" s="14"/>
      <c r="D20" s="109">
        <v>-7911</v>
      </c>
      <c r="E20" s="109"/>
      <c r="F20" s="63">
        <v>-733</v>
      </c>
      <c r="G20" s="109"/>
      <c r="H20" s="109">
        <v>-7911</v>
      </c>
      <c r="I20" s="109"/>
      <c r="J20" s="63">
        <v>-733</v>
      </c>
    </row>
    <row r="21" spans="1:10" ht="23.4" customHeight="1">
      <c r="A21" s="5" t="s">
        <v>179</v>
      </c>
      <c r="B21" s="5"/>
      <c r="C21" s="14"/>
      <c r="D21" s="109">
        <v>-7646</v>
      </c>
      <c r="E21" s="109"/>
      <c r="F21" s="120">
        <v>-7261</v>
      </c>
      <c r="G21" s="119"/>
      <c r="H21" s="109">
        <v>-7646</v>
      </c>
      <c r="I21" s="119"/>
      <c r="J21" s="120">
        <v>-7261</v>
      </c>
    </row>
    <row r="22" spans="1:10" ht="23.4" customHeight="1">
      <c r="A22" s="5" t="s">
        <v>101</v>
      </c>
      <c r="B22" s="5"/>
      <c r="C22" s="14"/>
      <c r="D22" s="111">
        <v>1050</v>
      </c>
      <c r="E22" s="109"/>
      <c r="F22" s="111">
        <v>344</v>
      </c>
      <c r="G22" s="109"/>
      <c r="H22" s="111">
        <v>1050</v>
      </c>
      <c r="I22" s="109"/>
      <c r="J22" s="111">
        <v>344</v>
      </c>
    </row>
    <row r="23" spans="1:10" ht="23.4" customHeight="1">
      <c r="A23" s="5" t="s">
        <v>36</v>
      </c>
      <c r="B23" s="5"/>
      <c r="C23" s="14"/>
      <c r="D23" s="109"/>
      <c r="E23" s="109"/>
      <c r="F23" s="109"/>
      <c r="G23" s="109"/>
      <c r="H23" s="109"/>
      <c r="I23" s="109"/>
      <c r="J23" s="109"/>
    </row>
    <row r="24" spans="1:10" ht="23.4" customHeight="1">
      <c r="A24" s="5" t="s">
        <v>37</v>
      </c>
      <c r="B24" s="5"/>
      <c r="C24" s="14"/>
      <c r="D24" s="109">
        <f>SUM(D9:D22)</f>
        <v>230424</v>
      </c>
      <c r="E24" s="109"/>
      <c r="F24" s="109">
        <f>SUM(F9:F22)</f>
        <v>217837</v>
      </c>
      <c r="G24" s="109"/>
      <c r="H24" s="109">
        <f>SUM(H9:H22)</f>
        <v>231096</v>
      </c>
      <c r="I24" s="109"/>
      <c r="J24" s="109">
        <f>SUM(J9:J22)</f>
        <v>217959</v>
      </c>
    </row>
    <row r="25" spans="1:10" ht="23.4" customHeight="1">
      <c r="A25" s="5" t="s">
        <v>38</v>
      </c>
      <c r="B25" s="5"/>
      <c r="C25" s="14"/>
      <c r="D25" s="109"/>
      <c r="E25" s="109"/>
      <c r="F25" s="109"/>
      <c r="G25" s="109"/>
      <c r="H25" s="109"/>
      <c r="I25" s="109"/>
      <c r="J25" s="109"/>
    </row>
    <row r="26" spans="1:10" ht="23.4" customHeight="1">
      <c r="A26" s="5" t="s">
        <v>148</v>
      </c>
      <c r="B26" s="5"/>
      <c r="C26" s="14"/>
      <c r="D26" s="109">
        <v>-234226</v>
      </c>
      <c r="E26" s="109"/>
      <c r="F26" s="109">
        <v>46676</v>
      </c>
      <c r="G26" s="109"/>
      <c r="H26" s="109">
        <v>-234226</v>
      </c>
      <c r="I26" s="109"/>
      <c r="J26" s="109">
        <v>46504</v>
      </c>
    </row>
    <row r="27" spans="1:10" ht="23.4" customHeight="1">
      <c r="A27" s="5" t="s">
        <v>102</v>
      </c>
      <c r="B27" s="5"/>
      <c r="C27" s="14"/>
      <c r="D27" s="109">
        <v>40111</v>
      </c>
      <c r="E27" s="109"/>
      <c r="F27" s="109">
        <v>149741</v>
      </c>
      <c r="G27" s="109"/>
      <c r="H27" s="109">
        <v>40111</v>
      </c>
      <c r="I27" s="109"/>
      <c r="J27" s="109">
        <v>149741</v>
      </c>
    </row>
    <row r="28" spans="1:10" ht="23.4" customHeight="1">
      <c r="A28" s="2" t="s">
        <v>176</v>
      </c>
      <c r="B28" s="5"/>
      <c r="C28" s="14"/>
      <c r="D28" s="109">
        <v>-61028</v>
      </c>
      <c r="E28" s="109"/>
      <c r="F28" s="109">
        <v>-215535</v>
      </c>
      <c r="G28" s="109"/>
      <c r="H28" s="109">
        <v>-61028</v>
      </c>
      <c r="I28" s="109"/>
      <c r="J28" s="109">
        <v>-215535</v>
      </c>
    </row>
    <row r="29" spans="1:10" ht="23.4" customHeight="1">
      <c r="A29" s="2" t="s">
        <v>177</v>
      </c>
      <c r="B29" s="5"/>
      <c r="C29" s="14"/>
      <c r="D29" s="109">
        <v>-128260</v>
      </c>
      <c r="E29" s="109"/>
      <c r="F29" s="109">
        <v>-108334</v>
      </c>
      <c r="G29" s="109"/>
      <c r="H29" s="109">
        <v>-128260</v>
      </c>
      <c r="I29" s="109"/>
      <c r="J29" s="109">
        <v>-108334</v>
      </c>
    </row>
    <row r="30" spans="1:10" ht="23.4" customHeight="1">
      <c r="A30" s="5" t="s">
        <v>39</v>
      </c>
      <c r="B30" s="5"/>
      <c r="C30" s="14"/>
      <c r="D30" s="109">
        <v>-16415</v>
      </c>
      <c r="E30" s="109"/>
      <c r="F30" s="109">
        <v>-9144</v>
      </c>
      <c r="G30" s="109"/>
      <c r="H30" s="109">
        <v>-16413</v>
      </c>
      <c r="I30" s="109"/>
      <c r="J30" s="109">
        <v>-9091</v>
      </c>
    </row>
    <row r="31" spans="1:10" ht="23.4" customHeight="1">
      <c r="A31" s="2" t="s">
        <v>180</v>
      </c>
      <c r="B31" s="5"/>
      <c r="C31" s="14"/>
      <c r="D31" s="109">
        <v>18027</v>
      </c>
      <c r="E31" s="109"/>
      <c r="F31" s="109">
        <v>-2774</v>
      </c>
      <c r="G31" s="109"/>
      <c r="H31" s="109">
        <v>18027</v>
      </c>
      <c r="I31" s="109"/>
      <c r="J31" s="109">
        <v>-2774</v>
      </c>
    </row>
    <row r="32" spans="1:10" ht="23.4" customHeight="1">
      <c r="A32" s="5" t="s">
        <v>40</v>
      </c>
      <c r="B32" s="5"/>
      <c r="C32" s="14"/>
      <c r="D32" s="109">
        <v>-242</v>
      </c>
      <c r="E32" s="109"/>
      <c r="F32" s="109">
        <v>-1337</v>
      </c>
      <c r="G32" s="109"/>
      <c r="H32" s="109">
        <v>-242</v>
      </c>
      <c r="I32" s="109"/>
      <c r="J32" s="109">
        <v>-1337</v>
      </c>
    </row>
    <row r="33" spans="1:10" ht="23.4" customHeight="1">
      <c r="A33" s="5" t="s">
        <v>41</v>
      </c>
      <c r="B33" s="5"/>
      <c r="C33" s="14"/>
      <c r="D33" s="112"/>
      <c r="E33" s="109"/>
      <c r="F33" s="112"/>
      <c r="G33" s="112"/>
      <c r="H33" s="112"/>
      <c r="I33" s="112"/>
      <c r="J33" s="112"/>
    </row>
    <row r="34" spans="1:10" ht="23.4" customHeight="1">
      <c r="A34" s="5" t="s">
        <v>149</v>
      </c>
      <c r="B34" s="5"/>
      <c r="C34" s="14"/>
      <c r="D34" s="109">
        <v>142607</v>
      </c>
      <c r="E34" s="109"/>
      <c r="F34" s="109">
        <v>203507</v>
      </c>
      <c r="G34" s="109"/>
      <c r="H34" s="109">
        <v>142705</v>
      </c>
      <c r="I34" s="109"/>
      <c r="J34" s="109">
        <v>203751</v>
      </c>
    </row>
    <row r="35" spans="1:10" ht="23.4" customHeight="1">
      <c r="A35" s="5" t="s">
        <v>42</v>
      </c>
      <c r="B35" s="5"/>
      <c r="C35" s="14"/>
      <c r="D35" s="109">
        <v>-819</v>
      </c>
      <c r="E35" s="109"/>
      <c r="F35" s="109">
        <v>-9027</v>
      </c>
      <c r="G35" s="109"/>
      <c r="H35" s="109">
        <v>-819</v>
      </c>
      <c r="I35" s="109"/>
      <c r="J35" s="109">
        <v>-9027</v>
      </c>
    </row>
    <row r="36" spans="1:10" ht="23.4" customHeight="1">
      <c r="A36" s="5" t="s">
        <v>104</v>
      </c>
      <c r="B36" s="5"/>
      <c r="C36" s="14"/>
      <c r="D36" s="109">
        <v>22555</v>
      </c>
      <c r="E36" s="109"/>
      <c r="F36" s="109">
        <v>2728</v>
      </c>
      <c r="G36" s="109"/>
      <c r="H36" s="109">
        <v>22608</v>
      </c>
      <c r="I36" s="109"/>
      <c r="J36" s="109">
        <v>2728</v>
      </c>
    </row>
    <row r="37" spans="1:10" ht="23.4" customHeight="1">
      <c r="A37" s="5" t="s">
        <v>157</v>
      </c>
      <c r="B37" s="5"/>
      <c r="C37" s="14"/>
      <c r="D37" s="109">
        <v>-34</v>
      </c>
      <c r="E37" s="109"/>
      <c r="F37" s="109">
        <v>0</v>
      </c>
      <c r="G37" s="109"/>
      <c r="H37" s="109">
        <v>-34</v>
      </c>
      <c r="I37" s="109"/>
      <c r="J37" s="109">
        <v>0</v>
      </c>
    </row>
    <row r="38" spans="1:10" ht="23.4" customHeight="1">
      <c r="A38" s="5" t="s">
        <v>43</v>
      </c>
      <c r="B38" s="5"/>
      <c r="C38" s="14"/>
      <c r="D38" s="113">
        <v>-41280</v>
      </c>
      <c r="E38" s="109"/>
      <c r="F38" s="113">
        <v>-24992</v>
      </c>
      <c r="G38" s="113"/>
      <c r="H38" s="113">
        <v>-41297</v>
      </c>
      <c r="I38" s="109"/>
      <c r="J38" s="113">
        <v>-25004</v>
      </c>
    </row>
    <row r="39" spans="1:10" ht="23.4" customHeight="1">
      <c r="A39" s="5" t="s">
        <v>162</v>
      </c>
      <c r="B39" s="5"/>
      <c r="C39" s="14"/>
      <c r="D39" s="109">
        <f>SUM(D24:D38)</f>
        <v>-28580</v>
      </c>
      <c r="E39" s="109"/>
      <c r="F39" s="109">
        <f>SUM(F24:F38)</f>
        <v>249346</v>
      </c>
      <c r="G39" s="109"/>
      <c r="H39" s="109">
        <f>SUM(H24:H38)</f>
        <v>-27772</v>
      </c>
      <c r="I39" s="109"/>
      <c r="J39" s="109">
        <f>SUM(J24:J38)</f>
        <v>249581</v>
      </c>
    </row>
    <row r="40" spans="1:10" ht="23.4" customHeight="1">
      <c r="A40" s="5" t="s">
        <v>181</v>
      </c>
      <c r="B40" s="5"/>
      <c r="C40" s="14"/>
      <c r="D40" s="109">
        <v>8087</v>
      </c>
      <c r="E40" s="109"/>
      <c r="F40" s="109">
        <v>1205</v>
      </c>
      <c r="G40" s="109"/>
      <c r="H40" s="109">
        <v>8087</v>
      </c>
      <c r="I40" s="109"/>
      <c r="J40" s="109">
        <v>1205</v>
      </c>
    </row>
    <row r="41" spans="1:10" ht="23.4" customHeight="1">
      <c r="A41" s="5" t="s">
        <v>44</v>
      </c>
      <c r="B41" s="5"/>
      <c r="C41" s="14"/>
      <c r="D41" s="109">
        <v>-1050</v>
      </c>
      <c r="E41" s="109"/>
      <c r="F41" s="109">
        <v>-344</v>
      </c>
      <c r="G41" s="109"/>
      <c r="H41" s="109">
        <v>-1050</v>
      </c>
      <c r="I41" s="109"/>
      <c r="J41" s="109">
        <v>-344</v>
      </c>
    </row>
    <row r="42" spans="1:10" ht="23.4" customHeight="1">
      <c r="A42" s="5" t="s">
        <v>69</v>
      </c>
      <c r="B42" s="5"/>
      <c r="C42" s="14"/>
      <c r="D42" s="109">
        <v>-22858</v>
      </c>
      <c r="E42" s="109"/>
      <c r="F42" s="109">
        <v>-24955</v>
      </c>
      <c r="G42" s="109"/>
      <c r="H42" s="109">
        <v>-22858</v>
      </c>
      <c r="I42" s="109"/>
      <c r="J42" s="109">
        <v>-24955</v>
      </c>
    </row>
    <row r="43" spans="1:10" ht="23.4" customHeight="1">
      <c r="A43" s="12" t="s">
        <v>184</v>
      </c>
      <c r="B43" s="5"/>
      <c r="C43" s="14"/>
      <c r="D43" s="114">
        <f>SUM(D39:D42)</f>
        <v>-44401</v>
      </c>
      <c r="E43" s="109"/>
      <c r="F43" s="114">
        <f>SUM(F39:F42)</f>
        <v>225252</v>
      </c>
      <c r="G43" s="109"/>
      <c r="H43" s="114">
        <f>SUM(H39:H42)</f>
        <v>-43593</v>
      </c>
      <c r="I43" s="109"/>
      <c r="J43" s="114">
        <f>SUM(J39:J42)</f>
        <v>225487</v>
      </c>
    </row>
    <row r="44" spans="1:10" ht="23.4" customHeight="1">
      <c r="B44" s="5"/>
      <c r="C44" s="15"/>
      <c r="D44" s="15"/>
      <c r="F44" s="15"/>
      <c r="H44" s="15"/>
      <c r="I44" s="15"/>
      <c r="J44" s="15"/>
    </row>
    <row r="45" spans="1:10" ht="23.4" customHeight="1">
      <c r="A45" s="5" t="s">
        <v>15</v>
      </c>
      <c r="B45" s="108"/>
      <c r="C45" s="6"/>
      <c r="D45" s="6"/>
      <c r="F45" s="6"/>
      <c r="H45" s="6"/>
      <c r="I45" s="6"/>
      <c r="J45" s="6"/>
    </row>
    <row r="46" spans="1:10" ht="24" customHeight="1">
      <c r="B46" s="108"/>
      <c r="C46" s="6"/>
      <c r="D46" s="15"/>
      <c r="F46" s="15"/>
      <c r="H46" s="6"/>
      <c r="I46" s="6"/>
      <c r="J46" s="15" t="s">
        <v>29</v>
      </c>
    </row>
    <row r="47" spans="1:10" ht="24" customHeight="1">
      <c r="A47" s="125" t="s">
        <v>138</v>
      </c>
      <c r="B47" s="125"/>
      <c r="C47" s="125"/>
      <c r="D47" s="125"/>
    </row>
    <row r="48" spans="1:10" ht="24" customHeight="1">
      <c r="A48" s="125" t="s">
        <v>45</v>
      </c>
      <c r="B48" s="125"/>
      <c r="C48" s="125"/>
      <c r="D48" s="125"/>
    </row>
    <row r="49" spans="1:10" s="6" customFormat="1" ht="24" customHeight="1">
      <c r="A49" s="125" t="s">
        <v>168</v>
      </c>
      <c r="B49" s="125"/>
      <c r="C49" s="125"/>
      <c r="D49" s="125"/>
    </row>
    <row r="50" spans="1:10" ht="24" customHeight="1">
      <c r="A50" s="127" t="s">
        <v>0</v>
      </c>
      <c r="B50" s="127"/>
      <c r="C50" s="127"/>
      <c r="D50" s="127"/>
      <c r="E50" s="127"/>
      <c r="F50" s="127"/>
      <c r="G50" s="127"/>
      <c r="H50" s="127"/>
      <c r="I50" s="127"/>
      <c r="J50" s="127"/>
    </row>
    <row r="51" spans="1:10" ht="24" customHeight="1">
      <c r="B51" s="8"/>
      <c r="C51" s="9"/>
      <c r="D51" s="126" t="s">
        <v>129</v>
      </c>
      <c r="E51" s="126"/>
      <c r="F51" s="126"/>
      <c r="G51" s="57"/>
      <c r="H51" s="126" t="s">
        <v>1</v>
      </c>
      <c r="I51" s="126"/>
      <c r="J51" s="126"/>
    </row>
    <row r="52" spans="1:10" ht="24" customHeight="1">
      <c r="C52" s="10"/>
      <c r="D52" s="11">
        <v>2569</v>
      </c>
      <c r="F52" s="11">
        <v>2568</v>
      </c>
      <c r="H52" s="11">
        <v>2569</v>
      </c>
      <c r="J52" s="11">
        <v>2568</v>
      </c>
    </row>
    <row r="53" spans="1:10" ht="24" customHeight="1">
      <c r="A53" s="12" t="s">
        <v>46</v>
      </c>
      <c r="B53" s="12"/>
      <c r="C53" s="14"/>
      <c r="D53" s="14"/>
      <c r="F53" s="13"/>
      <c r="H53" s="14"/>
      <c r="I53" s="14"/>
      <c r="J53" s="13"/>
    </row>
    <row r="54" spans="1:10" ht="24" customHeight="1">
      <c r="A54" s="5" t="s">
        <v>133</v>
      </c>
      <c r="B54" s="5"/>
      <c r="C54" s="14"/>
      <c r="D54" s="109">
        <v>0</v>
      </c>
      <c r="E54" s="109"/>
      <c r="F54" s="109">
        <v>0</v>
      </c>
      <c r="G54" s="109"/>
      <c r="H54" s="109">
        <v>-1250</v>
      </c>
      <c r="I54" s="109"/>
      <c r="J54" s="109">
        <v>-1250</v>
      </c>
    </row>
    <row r="55" spans="1:10" ht="24" customHeight="1">
      <c r="A55" s="5" t="s">
        <v>147</v>
      </c>
      <c r="B55" s="5"/>
      <c r="C55" s="14"/>
      <c r="D55" s="109">
        <v>0</v>
      </c>
      <c r="E55" s="109"/>
      <c r="F55" s="109">
        <v>-4</v>
      </c>
      <c r="G55" s="109"/>
      <c r="H55" s="109">
        <v>0</v>
      </c>
      <c r="I55" s="109"/>
      <c r="J55" s="109">
        <v>-4</v>
      </c>
    </row>
    <row r="56" spans="1:10" ht="24" customHeight="1">
      <c r="A56" s="5" t="s">
        <v>110</v>
      </c>
      <c r="B56" s="5"/>
      <c r="C56" s="14"/>
      <c r="D56" s="109">
        <v>20</v>
      </c>
      <c r="E56" s="109"/>
      <c r="F56" s="109">
        <v>4</v>
      </c>
      <c r="G56" s="109"/>
      <c r="H56" s="109">
        <v>20</v>
      </c>
      <c r="I56" s="109"/>
      <c r="J56" s="109">
        <v>4</v>
      </c>
    </row>
    <row r="57" spans="1:10" ht="24" customHeight="1">
      <c r="A57" s="5" t="s">
        <v>134</v>
      </c>
      <c r="B57" s="5"/>
      <c r="C57" s="14"/>
      <c r="D57" s="109">
        <v>-2520</v>
      </c>
      <c r="E57" s="109"/>
      <c r="F57" s="109">
        <v>-6390</v>
      </c>
      <c r="G57" s="109"/>
      <c r="H57" s="109">
        <v>-2509</v>
      </c>
      <c r="I57" s="109"/>
      <c r="J57" s="109">
        <v>-5884</v>
      </c>
    </row>
    <row r="58" spans="1:10" ht="24" customHeight="1">
      <c r="A58" s="5" t="s">
        <v>108</v>
      </c>
      <c r="B58" s="5"/>
      <c r="C58" s="14"/>
      <c r="D58" s="109">
        <v>-23498</v>
      </c>
      <c r="E58" s="109"/>
      <c r="F58" s="109">
        <v>-32681</v>
      </c>
      <c r="G58" s="109"/>
      <c r="H58" s="109">
        <v>-23498</v>
      </c>
      <c r="I58" s="109"/>
      <c r="J58" s="109">
        <v>-32681</v>
      </c>
    </row>
    <row r="59" spans="1:10" ht="24" customHeight="1">
      <c r="A59" s="5" t="s">
        <v>76</v>
      </c>
      <c r="B59" s="5"/>
      <c r="C59" s="14"/>
      <c r="D59" s="109">
        <v>-2728</v>
      </c>
      <c r="E59" s="109"/>
      <c r="F59" s="109">
        <v>-1787</v>
      </c>
      <c r="G59" s="109"/>
      <c r="H59" s="109">
        <v>-2728</v>
      </c>
      <c r="I59" s="109"/>
      <c r="J59" s="109">
        <v>-1787</v>
      </c>
    </row>
    <row r="60" spans="1:10" ht="24" customHeight="1">
      <c r="A60" s="12" t="s">
        <v>135</v>
      </c>
      <c r="B60" s="5"/>
      <c r="C60" s="14"/>
      <c r="D60" s="114">
        <f>SUM(D54:D59)</f>
        <v>-28726</v>
      </c>
      <c r="E60" s="109"/>
      <c r="F60" s="114">
        <f>SUM(F54:F59)</f>
        <v>-40858</v>
      </c>
      <c r="G60" s="109"/>
      <c r="H60" s="114">
        <f>SUM(H54:H59)</f>
        <v>-29965</v>
      </c>
      <c r="I60" s="114"/>
      <c r="J60" s="114">
        <f>SUM(J54:J59)</f>
        <v>-41602</v>
      </c>
    </row>
    <row r="61" spans="1:10" ht="24" customHeight="1">
      <c r="A61" s="12" t="s">
        <v>47</v>
      </c>
      <c r="B61" s="12"/>
      <c r="C61" s="14"/>
      <c r="D61" s="109"/>
      <c r="E61" s="109"/>
      <c r="F61" s="109"/>
      <c r="G61" s="109"/>
      <c r="H61" s="109"/>
      <c r="I61" s="109"/>
      <c r="J61" s="109"/>
    </row>
    <row r="62" spans="1:10" ht="24" customHeight="1">
      <c r="A62" s="49" t="s">
        <v>164</v>
      </c>
      <c r="B62" s="5"/>
      <c r="C62" s="14"/>
      <c r="D62" s="109">
        <v>-64330</v>
      </c>
      <c r="E62" s="109"/>
      <c r="F62" s="109">
        <v>-29168</v>
      </c>
      <c r="G62" s="109"/>
      <c r="H62" s="109">
        <v>-64330</v>
      </c>
      <c r="I62" s="109"/>
      <c r="J62" s="109">
        <v>-29168</v>
      </c>
    </row>
    <row r="63" spans="1:10" ht="24" customHeight="1">
      <c r="A63" s="49" t="s">
        <v>94</v>
      </c>
      <c r="B63" s="5"/>
      <c r="C63" s="14"/>
      <c r="D63" s="109">
        <v>-1996</v>
      </c>
      <c r="E63" s="109"/>
      <c r="F63" s="109">
        <v>-2365</v>
      </c>
      <c r="G63" s="109"/>
      <c r="H63" s="109">
        <v>-1996</v>
      </c>
      <c r="I63" s="109"/>
      <c r="J63" s="109">
        <v>-2365</v>
      </c>
    </row>
    <row r="64" spans="1:10" ht="24" customHeight="1">
      <c r="A64" s="115" t="s">
        <v>136</v>
      </c>
      <c r="B64" s="5"/>
      <c r="C64" s="14"/>
      <c r="D64" s="109"/>
      <c r="E64" s="109"/>
      <c r="F64" s="109"/>
      <c r="G64" s="109"/>
      <c r="H64" s="109"/>
      <c r="I64" s="109"/>
      <c r="J64" s="109"/>
    </row>
    <row r="65" spans="1:10" ht="24" customHeight="1">
      <c r="A65" s="115" t="s">
        <v>137</v>
      </c>
      <c r="B65" s="5"/>
      <c r="C65" s="14"/>
      <c r="D65" s="109">
        <v>1250</v>
      </c>
      <c r="E65" s="109"/>
      <c r="F65" s="109">
        <v>1250</v>
      </c>
      <c r="G65" s="109"/>
      <c r="H65" s="109">
        <v>0</v>
      </c>
      <c r="I65" s="109"/>
      <c r="J65" s="109">
        <v>0</v>
      </c>
    </row>
    <row r="66" spans="1:10" ht="24" customHeight="1">
      <c r="A66" s="49" t="s">
        <v>81</v>
      </c>
      <c r="B66" s="5"/>
      <c r="C66" s="14"/>
      <c r="D66" s="109">
        <v>-6</v>
      </c>
      <c r="E66" s="109"/>
      <c r="F66" s="109">
        <v>-6</v>
      </c>
      <c r="G66" s="109"/>
      <c r="H66" s="109">
        <v>-6</v>
      </c>
      <c r="I66" s="109"/>
      <c r="J66" s="109">
        <v>-6</v>
      </c>
    </row>
    <row r="67" spans="1:10" ht="24" customHeight="1">
      <c r="A67" s="12" t="s">
        <v>158</v>
      </c>
      <c r="B67" s="5"/>
      <c r="C67" s="14"/>
      <c r="D67" s="114">
        <f>SUM(D62:D66)</f>
        <v>-65082</v>
      </c>
      <c r="E67" s="109"/>
      <c r="F67" s="114">
        <f>SUM(F62:F66)</f>
        <v>-30289</v>
      </c>
      <c r="G67" s="109"/>
      <c r="H67" s="114">
        <f>SUM(H62:H66)</f>
        <v>-66332</v>
      </c>
      <c r="I67" s="109"/>
      <c r="J67" s="114">
        <f>SUM(J62:J66)</f>
        <v>-31539</v>
      </c>
    </row>
    <row r="68" spans="1:10" ht="24" customHeight="1">
      <c r="A68" s="12" t="s">
        <v>163</v>
      </c>
      <c r="B68" s="5"/>
      <c r="C68" s="14"/>
      <c r="D68" s="109">
        <f>SUM(D43,D60,D67)</f>
        <v>-138209</v>
      </c>
      <c r="E68" s="109"/>
      <c r="F68" s="109">
        <f>SUM(F43,F60,F67)</f>
        <v>154105</v>
      </c>
      <c r="G68" s="109"/>
      <c r="H68" s="109">
        <f>SUM(H43,H60,H67)</f>
        <v>-139890</v>
      </c>
      <c r="I68" s="109"/>
      <c r="J68" s="109">
        <f>SUM(J43,J60,J67)</f>
        <v>152346</v>
      </c>
    </row>
    <row r="69" spans="1:10" ht="24" customHeight="1">
      <c r="A69" s="5" t="s">
        <v>48</v>
      </c>
      <c r="B69" s="5"/>
      <c r="C69" s="14"/>
      <c r="D69" s="109">
        <f>BS!G11</f>
        <v>2524584</v>
      </c>
      <c r="E69" s="109"/>
      <c r="F69" s="109">
        <v>1901112</v>
      </c>
      <c r="G69" s="109"/>
      <c r="H69" s="109">
        <f>BS!K11</f>
        <v>2524342</v>
      </c>
      <c r="I69" s="109"/>
      <c r="J69" s="109">
        <v>1900923</v>
      </c>
    </row>
    <row r="70" spans="1:10" ht="24" customHeight="1" thickBot="1">
      <c r="A70" s="12" t="s">
        <v>49</v>
      </c>
      <c r="B70" s="5"/>
      <c r="C70" s="14"/>
      <c r="D70" s="116">
        <f>SUM(D68:D69)</f>
        <v>2386375</v>
      </c>
      <c r="E70" s="109"/>
      <c r="F70" s="116">
        <f>SUM(F68:F69)</f>
        <v>2055217</v>
      </c>
      <c r="G70" s="109"/>
      <c r="H70" s="116">
        <f>SUM(H68:H69)</f>
        <v>2384452</v>
      </c>
      <c r="I70" s="109"/>
      <c r="J70" s="116">
        <f>SUM(J68:J69)</f>
        <v>2053269</v>
      </c>
    </row>
    <row r="71" spans="1:10" ht="24" customHeight="1" thickTop="1">
      <c r="D71" s="16">
        <f>SUM(D70-BS!E11)</f>
        <v>0</v>
      </c>
      <c r="E71" s="117"/>
      <c r="F71" s="16"/>
      <c r="G71" s="117"/>
      <c r="H71" s="16">
        <f>SUM(H70-BS!I11)</f>
        <v>0</v>
      </c>
      <c r="I71" s="112"/>
      <c r="J71" s="16"/>
    </row>
    <row r="72" spans="1:10" ht="24" customHeight="1">
      <c r="A72" s="12" t="s">
        <v>78</v>
      </c>
      <c r="D72" s="16"/>
      <c r="E72" s="117"/>
      <c r="F72" s="16"/>
      <c r="G72" s="117"/>
      <c r="H72" s="16"/>
      <c r="I72" s="112"/>
      <c r="J72" s="16"/>
    </row>
    <row r="73" spans="1:10" ht="24" customHeight="1">
      <c r="A73" s="5" t="s">
        <v>79</v>
      </c>
      <c r="D73" s="16"/>
      <c r="E73" s="117"/>
      <c r="F73" s="16"/>
      <c r="G73" s="117"/>
      <c r="H73" s="16"/>
      <c r="I73" s="112"/>
      <c r="J73" s="16"/>
    </row>
    <row r="74" spans="1:10" ht="24" customHeight="1">
      <c r="A74" s="5" t="s">
        <v>80</v>
      </c>
      <c r="D74" s="16">
        <v>10718</v>
      </c>
      <c r="E74" s="117"/>
      <c r="F74" s="16">
        <v>1984</v>
      </c>
      <c r="G74" s="117"/>
      <c r="H74" s="16">
        <v>10718</v>
      </c>
      <c r="I74" s="117"/>
      <c r="J74" s="16">
        <v>1984</v>
      </c>
    </row>
    <row r="75" spans="1:10" ht="24" customHeight="1">
      <c r="A75" s="5" t="s">
        <v>109</v>
      </c>
      <c r="D75" s="16">
        <v>524</v>
      </c>
      <c r="E75" s="117"/>
      <c r="F75" s="16">
        <v>524</v>
      </c>
      <c r="G75" s="117"/>
      <c r="H75" s="16">
        <v>524</v>
      </c>
      <c r="I75" s="117"/>
      <c r="J75" s="16">
        <v>524</v>
      </c>
    </row>
    <row r="76" spans="1:10" ht="24" customHeight="1">
      <c r="A76" s="5" t="s">
        <v>160</v>
      </c>
      <c r="D76" s="16">
        <v>2341</v>
      </c>
      <c r="E76" s="117"/>
      <c r="F76" s="16">
        <v>2380</v>
      </c>
      <c r="G76" s="117"/>
      <c r="H76" s="16">
        <v>2341</v>
      </c>
      <c r="I76" s="117"/>
      <c r="J76" s="16">
        <v>2380</v>
      </c>
    </row>
    <row r="77" spans="1:10" ht="24" customHeight="1">
      <c r="A77" s="5" t="s">
        <v>107</v>
      </c>
      <c r="D77" s="16">
        <v>1307</v>
      </c>
      <c r="E77" s="117"/>
      <c r="F77" s="16">
        <v>4394</v>
      </c>
      <c r="G77" s="117"/>
      <c r="H77" s="16">
        <v>1307</v>
      </c>
      <c r="I77" s="117"/>
      <c r="J77" s="16">
        <v>4394</v>
      </c>
    </row>
    <row r="78" spans="1:10" ht="24" customHeight="1">
      <c r="D78" s="16"/>
      <c r="E78" s="117"/>
      <c r="F78" s="16"/>
      <c r="G78" s="117"/>
      <c r="H78" s="16"/>
      <c r="I78" s="112"/>
      <c r="J78" s="16"/>
    </row>
    <row r="79" spans="1:10" ht="24" customHeight="1">
      <c r="A79" s="5" t="s">
        <v>15</v>
      </c>
    </row>
  </sheetData>
  <mergeCells count="12">
    <mergeCell ref="A2:D2"/>
    <mergeCell ref="A3:D3"/>
    <mergeCell ref="A4:D4"/>
    <mergeCell ref="A5:J5"/>
    <mergeCell ref="A49:D49"/>
    <mergeCell ref="H6:J6"/>
    <mergeCell ref="D6:F6"/>
    <mergeCell ref="H51:J51"/>
    <mergeCell ref="A50:J50"/>
    <mergeCell ref="A47:D47"/>
    <mergeCell ref="A48:D48"/>
    <mergeCell ref="D51:F51"/>
  </mergeCells>
  <pageMargins left="0.78740157480314965" right="0.31496062992125984" top="0.51181102362204722" bottom="0.11811023622047245" header="0.19685039370078741" footer="0.19685039370078741"/>
  <pageSetup paperSize="9" scale="7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</vt:lpstr>
      <vt:lpstr>Separate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Laddawan Kwankaew</cp:lastModifiedBy>
  <cp:lastPrinted>2026-04-29T15:26:11Z</cp:lastPrinted>
  <dcterms:created xsi:type="dcterms:W3CDTF">2011-04-04T07:33:17Z</dcterms:created>
  <dcterms:modified xsi:type="dcterms:W3CDTF">2026-05-07T06:57:29Z</dcterms:modified>
</cp:coreProperties>
</file>