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ate1904="1" backupFile="1"/>
  <mc:AlternateContent xmlns:mc="http://schemas.openxmlformats.org/markup-compatibility/2006">
    <mc:Choice Requires="x15">
      <x15ac:absPath xmlns:x15ac="http://schemas.microsoft.com/office/spreadsheetml/2010/11/ac" url="Z:\งบการเงิน\2569\Q2_2569\"/>
    </mc:Choice>
  </mc:AlternateContent>
  <xr:revisionPtr revIDLastSave="0" documentId="8_{C210097E-C9AB-4623-BAF9-A3BD813381A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S" sheetId="1" r:id="rId1"/>
    <sheet name="PL" sheetId="7" r:id="rId2"/>
    <sheet name="ce" sheetId="10" r:id="rId3"/>
    <sheet name="Separate" sheetId="9" r:id="rId4"/>
    <sheet name="Cash flow" sheetId="6" r:id="rId5"/>
    <sheet name="000" sheetId="3" state="veryHidden" r:id="rId6"/>
  </sheets>
  <definedNames>
    <definedName name="_xlnm._FilterDatabase" localSheetId="4" hidden="1">'Cash flow'!$G$77:$G$81</definedName>
    <definedName name="_xlnm.Print_Area" localSheetId="3">Separate!$A$1:$L$24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5" i="1" l="1"/>
  <c r="F55" i="1"/>
  <c r="H55" i="1"/>
  <c r="H22" i="9" l="1"/>
  <c r="F22" i="9"/>
  <c r="L21" i="9"/>
  <c r="D22" i="9"/>
  <c r="K26" i="10"/>
  <c r="O26" i="10" s="1"/>
  <c r="C29" i="10"/>
  <c r="I67" i="6"/>
  <c r="G67" i="6"/>
  <c r="E67" i="6"/>
  <c r="C67" i="6"/>
  <c r="J54" i="7"/>
  <c r="H54" i="7"/>
  <c r="F54" i="7"/>
  <c r="D54" i="7"/>
  <c r="J18" i="7"/>
  <c r="H18" i="7"/>
  <c r="F18" i="7"/>
  <c r="D18" i="7"/>
  <c r="J12" i="7" l="1"/>
  <c r="H12" i="7"/>
  <c r="F12" i="7"/>
  <c r="D12" i="7"/>
  <c r="D19" i="7" s="1"/>
  <c r="D22" i="7" s="1"/>
  <c r="D24" i="7" s="1"/>
  <c r="D26" i="7" s="1"/>
  <c r="D31" i="7" s="1"/>
  <c r="D29" i="7" s="1"/>
  <c r="D34" i="7" s="1"/>
  <c r="F61" i="1"/>
  <c r="H61" i="1"/>
  <c r="J61" i="1"/>
  <c r="F19" i="7" l="1"/>
  <c r="F22" i="7" s="1"/>
  <c r="F24" i="7" s="1"/>
  <c r="F26" i="7" s="1"/>
  <c r="F31" i="7" s="1"/>
  <c r="F29" i="7" s="1"/>
  <c r="F34" i="7" s="1"/>
  <c r="H19" i="7"/>
  <c r="H22" i="7" s="1"/>
  <c r="H24" i="7" s="1"/>
  <c r="H26" i="7" s="1"/>
  <c r="H29" i="7" s="1"/>
  <c r="J19" i="7"/>
  <c r="J22" i="7" s="1"/>
  <c r="J24" i="7" s="1"/>
  <c r="J26" i="7" s="1"/>
  <c r="J29" i="7" s="1"/>
  <c r="J34" i="7" s="1"/>
  <c r="G79" i="6"/>
  <c r="C79" i="6"/>
  <c r="H48" i="7" l="1"/>
  <c r="J55" i="1"/>
  <c r="K19" i="10" l="1"/>
  <c r="M13" i="10"/>
  <c r="K14" i="10"/>
  <c r="K12" i="10"/>
  <c r="O12" i="10" s="1"/>
  <c r="C15" i="10" l="1"/>
  <c r="C20" i="10" s="1"/>
  <c r="H20" i="9" l="1"/>
  <c r="F20" i="9"/>
  <c r="D20" i="9"/>
  <c r="D61" i="1"/>
  <c r="F84" i="1" l="1"/>
  <c r="D31" i="1"/>
  <c r="F31" i="1"/>
  <c r="H31" i="1"/>
  <c r="J31" i="1"/>
  <c r="K28" i="10" l="1"/>
  <c r="O28" i="10" s="1"/>
  <c r="M23" i="10"/>
  <c r="M25" i="10" s="1"/>
  <c r="M29" i="10" s="1"/>
  <c r="D84" i="1" s="1"/>
  <c r="K22" i="10"/>
  <c r="O22" i="10" s="1"/>
  <c r="O19" i="10"/>
  <c r="I77" i="6" l="1"/>
  <c r="E77" i="6"/>
  <c r="J48" i="7"/>
  <c r="F48" i="7"/>
  <c r="J55" i="7" l="1"/>
  <c r="J58" i="7" s="1"/>
  <c r="J60" i="7" s="1"/>
  <c r="J62" i="7" s="1"/>
  <c r="J65" i="7" s="1"/>
  <c r="J70" i="7" s="1"/>
  <c r="F55" i="7"/>
  <c r="F58" i="7" s="1"/>
  <c r="I9" i="6" l="1"/>
  <c r="I27" i="6" s="1"/>
  <c r="F60" i="7"/>
  <c r="F62" i="7" s="1"/>
  <c r="F67" i="7" s="1"/>
  <c r="F65" i="7" s="1"/>
  <c r="E9" i="6"/>
  <c r="E27" i="6" s="1"/>
  <c r="E42" i="6" s="1"/>
  <c r="H81" i="1"/>
  <c r="I42" i="6" l="1"/>
  <c r="I46" i="6" s="1"/>
  <c r="I78" i="6" s="1"/>
  <c r="I80" i="6" s="1"/>
  <c r="E46" i="6"/>
  <c r="E78" i="6" s="1"/>
  <c r="E80" i="6" s="1"/>
  <c r="F70" i="7"/>
  <c r="I13" i="10"/>
  <c r="I15" i="10" l="1"/>
  <c r="I20" i="10" s="1"/>
  <c r="K13" i="10"/>
  <c r="O13" i="10" s="1"/>
  <c r="G77" i="6"/>
  <c r="C77" i="6"/>
  <c r="H79" i="1" l="1"/>
  <c r="J18" i="1" l="1"/>
  <c r="H18" i="1"/>
  <c r="F18" i="1"/>
  <c r="D18" i="1"/>
  <c r="J32" i="1" l="1"/>
  <c r="H32" i="1"/>
  <c r="F32" i="1"/>
  <c r="D32" i="1"/>
  <c r="L10" i="9" l="1"/>
  <c r="G25" i="10" l="1"/>
  <c r="G29" i="10" s="1"/>
  <c r="D81" i="1" s="1"/>
  <c r="E25" i="10"/>
  <c r="E29" i="10" s="1"/>
  <c r="D79" i="1" s="1"/>
  <c r="C25" i="10"/>
  <c r="K15" i="10"/>
  <c r="K20" i="10" s="1"/>
  <c r="G15" i="10"/>
  <c r="G20" i="10" s="1"/>
  <c r="E15" i="10"/>
  <c r="E20" i="10" s="1"/>
  <c r="H78" i="1" l="1"/>
  <c r="D78" i="1"/>
  <c r="H13" i="9"/>
  <c r="H15" i="9" s="1"/>
  <c r="F13" i="9"/>
  <c r="F15" i="9" s="1"/>
  <c r="D13" i="9"/>
  <c r="D15" i="9" s="1"/>
  <c r="M14" i="10" l="1"/>
  <c r="O14" i="10" l="1"/>
  <c r="O15" i="10" s="1"/>
  <c r="O20" i="10" s="1"/>
  <c r="J12" i="9"/>
  <c r="L12" i="9" s="1"/>
  <c r="I24" i="10"/>
  <c r="K24" i="10" s="1"/>
  <c r="O24" i="10" l="1"/>
  <c r="J19" i="9"/>
  <c r="L19" i="9" s="1"/>
  <c r="J82" i="1" l="1"/>
  <c r="J81" i="1"/>
  <c r="J79" i="1"/>
  <c r="J78" i="1"/>
  <c r="F82" i="1"/>
  <c r="F81" i="1"/>
  <c r="F79" i="1"/>
  <c r="F78" i="1"/>
  <c r="J83" i="1" l="1"/>
  <c r="J85" i="1" s="1"/>
  <c r="F83" i="1"/>
  <c r="F85" i="1" s="1"/>
  <c r="D48" i="7" l="1"/>
  <c r="H55" i="7" l="1"/>
  <c r="H58" i="7" s="1"/>
  <c r="H60" i="7" s="1"/>
  <c r="D55" i="7"/>
  <c r="D58" i="7" s="1"/>
  <c r="D60" i="7" l="1"/>
  <c r="C9" i="6"/>
  <c r="G9" i="6"/>
  <c r="H62" i="7" l="1"/>
  <c r="H65" i="7" s="1"/>
  <c r="H70" i="7" s="1"/>
  <c r="D62" i="7"/>
  <c r="D67" i="7" s="1"/>
  <c r="D65" i="7" s="1"/>
  <c r="D70" i="7" s="1"/>
  <c r="J11" i="9"/>
  <c r="L11" i="9" s="1"/>
  <c r="M15" i="10"/>
  <c r="M20" i="10" s="1"/>
  <c r="J62" i="1"/>
  <c r="J86" i="1" s="1"/>
  <c r="J87" i="1" s="1"/>
  <c r="F62" i="1"/>
  <c r="D62" i="1"/>
  <c r="H62" i="1"/>
  <c r="I23" i="10" l="1"/>
  <c r="K23" i="10" s="1"/>
  <c r="O23" i="10" s="1"/>
  <c r="O25" i="10" s="1"/>
  <c r="O29" i="10" s="1"/>
  <c r="J18" i="9"/>
  <c r="J20" i="9" s="1"/>
  <c r="J22" i="9" s="1"/>
  <c r="J13" i="9"/>
  <c r="J15" i="9" s="1"/>
  <c r="F86" i="1"/>
  <c r="F87" i="1" s="1"/>
  <c r="L20" i="9" l="1"/>
  <c r="L22" i="9" s="1"/>
  <c r="H82" i="1"/>
  <c r="H83" i="1" s="1"/>
  <c r="H85" i="1" s="1"/>
  <c r="I25" i="10"/>
  <c r="I29" i="10" s="1"/>
  <c r="D82" i="1" s="1"/>
  <c r="D83" i="1" s="1"/>
  <c r="D85" i="1" s="1"/>
  <c r="O30" i="10" s="1"/>
  <c r="K25" i="10"/>
  <c r="K29" i="10" s="1"/>
  <c r="L13" i="9"/>
  <c r="L15" i="9" s="1"/>
  <c r="L18" i="9"/>
  <c r="L17" i="9"/>
  <c r="L23" i="9" l="1"/>
  <c r="G27" i="6"/>
  <c r="G42" i="6" s="1"/>
  <c r="C27" i="6"/>
  <c r="C42" i="6" s="1"/>
  <c r="D86" i="1" l="1"/>
  <c r="D87" i="1" s="1"/>
  <c r="C46" i="6"/>
  <c r="C78" i="6" s="1"/>
  <c r="G46" i="6"/>
  <c r="G78" i="6" s="1"/>
  <c r="G80" i="6" s="1"/>
  <c r="G81" i="6" s="1"/>
  <c r="C80" i="6" l="1"/>
  <c r="C81" i="6" s="1"/>
  <c r="H86" i="1" l="1"/>
  <c r="H87" i="1" l="1"/>
</calcChain>
</file>

<file path=xl/sharedStrings.xml><?xml version="1.0" encoding="utf-8"?>
<sst xmlns="http://schemas.openxmlformats.org/spreadsheetml/2006/main" count="343" uniqueCount="204">
  <si>
    <t>Note</t>
  </si>
  <si>
    <t>The accompanying notes are an integral part of the financial statements.</t>
  </si>
  <si>
    <t>Issued and</t>
  </si>
  <si>
    <t>Total</t>
  </si>
  <si>
    <t>share capital</t>
  </si>
  <si>
    <t>Retained earnings</t>
  </si>
  <si>
    <t>Unappropriated</t>
  </si>
  <si>
    <t>(Unit: Thousand Baht)</t>
  </si>
  <si>
    <t>(Unaudited</t>
  </si>
  <si>
    <t>(Audited)</t>
  </si>
  <si>
    <t>but reviewed)</t>
  </si>
  <si>
    <t>Cash and cash equivalents at beginning of period</t>
  </si>
  <si>
    <t xml:space="preserve">Cash and cash equivalents at end of period </t>
  </si>
  <si>
    <t>Directors</t>
  </si>
  <si>
    <t>(Unaudited but reviewed)</t>
  </si>
  <si>
    <t>Cash and cash equivalents</t>
  </si>
  <si>
    <t>Other current assets</t>
  </si>
  <si>
    <t>Other non-current assets</t>
  </si>
  <si>
    <t>Other current liabilities</t>
  </si>
  <si>
    <t>Share capital</t>
  </si>
  <si>
    <t>Share premium</t>
  </si>
  <si>
    <t xml:space="preserve">   Unappropriated</t>
  </si>
  <si>
    <t>Other income</t>
  </si>
  <si>
    <t xml:space="preserve">   Other current assets</t>
  </si>
  <si>
    <t xml:space="preserve">   Other non-current assets</t>
  </si>
  <si>
    <t xml:space="preserve">   Other current liabilities</t>
  </si>
  <si>
    <t>Assets</t>
  </si>
  <si>
    <t xml:space="preserve">Current assets 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</si>
  <si>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</si>
  <si>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</si>
  <si>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</si>
  <si>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</si>
  <si>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</si>
  <si>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</si>
  <si>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</si>
  <si>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Shareholders' equity</t>
  </si>
  <si>
    <t xml:space="preserve">Total shareholders' equity </t>
  </si>
  <si>
    <t xml:space="preserve">Total liabilities and shareholders' equity </t>
  </si>
  <si>
    <t>Revenues</t>
  </si>
  <si>
    <t>Total revenues</t>
  </si>
  <si>
    <t xml:space="preserve">Expenses </t>
  </si>
  <si>
    <t xml:space="preserve">Total expenses </t>
  </si>
  <si>
    <t>Basic earnings per share</t>
  </si>
  <si>
    <t>Separate financial statements</t>
  </si>
  <si>
    <t xml:space="preserve">   Depreciation and amortisation</t>
  </si>
  <si>
    <t>Cash flows from investing activities</t>
  </si>
  <si>
    <t>Cash flows from financing activities</t>
  </si>
  <si>
    <t>Cost of equipment for lease</t>
  </si>
  <si>
    <t>paid-up</t>
  </si>
  <si>
    <t>Share</t>
  </si>
  <si>
    <t>Cash flows from operating activities</t>
  </si>
  <si>
    <t xml:space="preserve">Operating assets (increase) decrease  </t>
  </si>
  <si>
    <t>(Unit: Thousand Baht except earnings per share expressed in Baht)</t>
  </si>
  <si>
    <t>premium</t>
  </si>
  <si>
    <t>Appropriated</t>
  </si>
  <si>
    <t>Finance cost</t>
  </si>
  <si>
    <t>Administrative expenses</t>
  </si>
  <si>
    <t xml:space="preserve">   Interest paid</t>
  </si>
  <si>
    <t xml:space="preserve">   Issued and fully paid-up</t>
  </si>
  <si>
    <t>Non-current liabilities</t>
  </si>
  <si>
    <t>Total non-current liabilities</t>
  </si>
  <si>
    <t>Total liabilities</t>
  </si>
  <si>
    <t>Total comprehensive income for the period</t>
  </si>
  <si>
    <t>Income tax payable</t>
  </si>
  <si>
    <t>Profit for the period</t>
  </si>
  <si>
    <t>Profit before tax</t>
  </si>
  <si>
    <t xml:space="preserve">shareholders' </t>
  </si>
  <si>
    <t xml:space="preserve">equity </t>
  </si>
  <si>
    <t xml:space="preserve">   Income tax paid</t>
  </si>
  <si>
    <t>Other comprehensive income for the period</t>
  </si>
  <si>
    <t xml:space="preserve">Profit from operating activities before changes in </t>
  </si>
  <si>
    <t>Operating liabilities increase (decrease)</t>
  </si>
  <si>
    <t>Statement of financial position</t>
  </si>
  <si>
    <t>Statement of financial position (continued)</t>
  </si>
  <si>
    <t xml:space="preserve">Statement of comprehensive income </t>
  </si>
  <si>
    <t>Statement of changes in shareholders' equity (continued)</t>
  </si>
  <si>
    <t xml:space="preserve">Cash flow statement </t>
  </si>
  <si>
    <t>Cash flow statement (continued)</t>
  </si>
  <si>
    <t>Deferred tax assets</t>
  </si>
  <si>
    <t>Profit before income tax expenses</t>
  </si>
  <si>
    <t>Income tax expenses</t>
  </si>
  <si>
    <t xml:space="preserve">   operating assets and liabilities</t>
  </si>
  <si>
    <t>Unbilled payables</t>
  </si>
  <si>
    <t>Property, plant and equipment</t>
  </si>
  <si>
    <t>Equipment for lease</t>
  </si>
  <si>
    <t xml:space="preserve">   Unbilled payables</t>
  </si>
  <si>
    <t>Intangible assets</t>
  </si>
  <si>
    <t>Supplemental cash flows information</t>
  </si>
  <si>
    <t>Non-cash transactions</t>
  </si>
  <si>
    <t xml:space="preserve">   Purchase of building improvement and equipment</t>
  </si>
  <si>
    <t xml:space="preserve">      for which no cash has been paid</t>
  </si>
  <si>
    <t>Statement of changes in shareholders' equity</t>
  </si>
  <si>
    <t>Dividend paid</t>
  </si>
  <si>
    <t xml:space="preserve">   and equipment</t>
  </si>
  <si>
    <t>Current portion of liabilities under financial</t>
  </si>
  <si>
    <t xml:space="preserve">   arrangement agreements</t>
  </si>
  <si>
    <t>Rental income from equipment for lease</t>
  </si>
  <si>
    <t>Liabilities under financial arrangement</t>
  </si>
  <si>
    <t xml:space="preserve">   agreements - net of current portion</t>
  </si>
  <si>
    <t xml:space="preserve">Adjustments to reconcile profit before tax to </t>
  </si>
  <si>
    <t xml:space="preserve">   net cash provided by (paid from) operating activities</t>
  </si>
  <si>
    <t>Cash payment for purchase of computer software</t>
  </si>
  <si>
    <t xml:space="preserve">      has been paid</t>
  </si>
  <si>
    <t>Selling and distribution expenses</t>
  </si>
  <si>
    <t xml:space="preserve">   Appropriated - statutory reserve</t>
  </si>
  <si>
    <t>Right-of-use assets</t>
  </si>
  <si>
    <t>Current portion of lease liabilities</t>
  </si>
  <si>
    <t>Sales and service income</t>
  </si>
  <si>
    <t>Cost of sales and service</t>
  </si>
  <si>
    <t>Lease liabilities - net of current portion</t>
  </si>
  <si>
    <t>Other non-current financial assets</t>
  </si>
  <si>
    <t>Finance income</t>
  </si>
  <si>
    <t xml:space="preserve">Contract assets </t>
  </si>
  <si>
    <t xml:space="preserve">   Finance cost</t>
  </si>
  <si>
    <t xml:space="preserve">   Contract assets</t>
  </si>
  <si>
    <t xml:space="preserve">   Contract liabilities</t>
  </si>
  <si>
    <t>Contract liabilities</t>
  </si>
  <si>
    <t>Operating profit</t>
  </si>
  <si>
    <t>Investments in joint venture</t>
  </si>
  <si>
    <t>Earnings per share</t>
  </si>
  <si>
    <t xml:space="preserve">   Profit attributable to equity holders of the Company</t>
  </si>
  <si>
    <t xml:space="preserve">   Provision for penalty on project delay </t>
  </si>
  <si>
    <t xml:space="preserve">   Additions to right-of-use assets and lease liabilities</t>
  </si>
  <si>
    <t>Cash payment for purchase of equipment for lease</t>
  </si>
  <si>
    <t>Cash received from sales of equipment</t>
  </si>
  <si>
    <t>Investments in subsidiary</t>
  </si>
  <si>
    <t>Equity holders of the Company</t>
  </si>
  <si>
    <t>Non-controlling interests of the subsidiary</t>
  </si>
  <si>
    <t>Non-controlling</t>
  </si>
  <si>
    <t>interests of</t>
  </si>
  <si>
    <t>the subsidiary</t>
  </si>
  <si>
    <t>Consolidated financial statements</t>
  </si>
  <si>
    <t>Equity attributable to owners of the Company</t>
  </si>
  <si>
    <t>to owners</t>
  </si>
  <si>
    <t>of the Company</t>
  </si>
  <si>
    <t xml:space="preserve">      1,536,415,572 ordinary shares of Baht 1 each</t>
  </si>
  <si>
    <t>Cash payment for acquisition of investments</t>
  </si>
  <si>
    <t xml:space="preserve">   in subsidiary</t>
  </si>
  <si>
    <t xml:space="preserve">Cash payment for purchase of building improvement </t>
  </si>
  <si>
    <t>Net cash used in investing activities</t>
  </si>
  <si>
    <t xml:space="preserve">Cash received from share subcriptions </t>
  </si>
  <si>
    <t xml:space="preserve">   from non-controlling interest of subsidiary</t>
  </si>
  <si>
    <t>Advanced Information Technology Public Company Limited and its subsidiary</t>
  </si>
  <si>
    <t>Profit (loss) attributable to:</t>
  </si>
  <si>
    <t xml:space="preserve">Increase in non-controlling interests of </t>
  </si>
  <si>
    <t xml:space="preserve">   the subsidiary from investments</t>
  </si>
  <si>
    <t>Balance as at 1 January 2025</t>
  </si>
  <si>
    <t>Other current financial assets</t>
  </si>
  <si>
    <t>Trade and other current receivables</t>
  </si>
  <si>
    <t>Trade and other current payables</t>
  </si>
  <si>
    <t>Non-current provision for employee benefits</t>
  </si>
  <si>
    <t xml:space="preserve">   Gain on sales/write-off of equipment</t>
  </si>
  <si>
    <t xml:space="preserve">   Trade and other current payables</t>
  </si>
  <si>
    <t>Purchase of financial instruments</t>
  </si>
  <si>
    <t xml:space="preserve">   Trade and other current receivables</t>
  </si>
  <si>
    <t xml:space="preserve">Provision for penalty on project delay </t>
  </si>
  <si>
    <t xml:space="preserve">   Provision for employee benefits</t>
  </si>
  <si>
    <t xml:space="preserve">      other current financial instruments</t>
  </si>
  <si>
    <t xml:space="preserve">   Cash paid for penalty on project delay</t>
  </si>
  <si>
    <t xml:space="preserve">   Purchase of equipment for lease for which no cash </t>
  </si>
  <si>
    <t>attributable</t>
  </si>
  <si>
    <t xml:space="preserve">Total equity </t>
  </si>
  <si>
    <t>Increase in non-controlling interests of the</t>
  </si>
  <si>
    <t xml:space="preserve">   subsidiary from investments</t>
  </si>
  <si>
    <t xml:space="preserve">   in subsidiary </t>
  </si>
  <si>
    <t>Other current financial liabilities</t>
  </si>
  <si>
    <t>Net cash used in financing activities</t>
  </si>
  <si>
    <t xml:space="preserve">      been paid</t>
  </si>
  <si>
    <t xml:space="preserve">   Purchase of computer software for  which no cash has</t>
  </si>
  <si>
    <t xml:space="preserve">Cash payment for lease liabilities  </t>
  </si>
  <si>
    <t xml:space="preserve">    Registered</t>
  </si>
  <si>
    <t xml:space="preserve">       1,536,415,572 ordinary shares of Baht 1 each </t>
  </si>
  <si>
    <t>31 December 2025</t>
  </si>
  <si>
    <t>Balance as at 1 January 2026</t>
  </si>
  <si>
    <t>Inventories and work in process</t>
  </si>
  <si>
    <t>Biological assets</t>
  </si>
  <si>
    <t>Prepayments for service costs</t>
  </si>
  <si>
    <t>Non-current prepayments for service costs</t>
  </si>
  <si>
    <t xml:space="preserve">   Reversal impairment loss on financial assets</t>
  </si>
  <si>
    <t xml:space="preserve">   Finance income</t>
  </si>
  <si>
    <t xml:space="preserve">   Inventories and work in process</t>
  </si>
  <si>
    <t xml:space="preserve">   Non-current prepayments for service costs</t>
  </si>
  <si>
    <t xml:space="preserve">   Interest received</t>
  </si>
  <si>
    <t>Net cash provided from (used in) operating activities</t>
  </si>
  <si>
    <t xml:space="preserve">   Impairment loss on withholding tax receivables</t>
  </si>
  <si>
    <t>As at 30 June 2026</t>
  </si>
  <si>
    <t>30 June 2026</t>
  </si>
  <si>
    <t>For the three-month period ended 30 June 2026</t>
  </si>
  <si>
    <t>For the six-month period ended 30 June 2026</t>
  </si>
  <si>
    <t>Balance as at 30 June 2025</t>
  </si>
  <si>
    <t>Balance as at 30 June 2026</t>
  </si>
  <si>
    <t xml:space="preserve">   Loss on sales/write-off of equipment for lease</t>
  </si>
  <si>
    <t xml:space="preserve">   Loss on write-off of biological assets</t>
  </si>
  <si>
    <t>Cash received from sales of equipment for lease</t>
  </si>
  <si>
    <t>Cash payment for purchase of biological assets</t>
  </si>
  <si>
    <t>Dividend paid (Note 11)</t>
  </si>
  <si>
    <t xml:space="preserve">   Provision for project loss</t>
  </si>
  <si>
    <t xml:space="preserve">Increase in liabilities under financial </t>
  </si>
  <si>
    <t xml:space="preserve">   Unrealised gain on exchange </t>
  </si>
  <si>
    <t xml:space="preserve">   Prepayments for service costs</t>
  </si>
  <si>
    <t>Net decrease in cash and cash equivalents</t>
  </si>
  <si>
    <t xml:space="preserve">   Gain (loss) on fair value adjustments of</t>
  </si>
  <si>
    <t>Cash payment for liabilities under financial</t>
  </si>
  <si>
    <t>Cash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</si>
</sst>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164" formatCode="0.0%"/>
    <numFmt numFmtId="165" formatCode="dd\-mmm\-yy_)"/>
    <numFmt numFmtId="166" formatCode="_(* #,##0_);_(* \(#,##0\);_(* &quot;-&quot;??_);_(@_)"/>
    <numFmt numFmtId="167" formatCode="0.00_)"/>
    <numFmt numFmtId="168" formatCode="#,##0.00\ &quot;F&quot;;\-#,##0.00\ &quot;F&quot;"/>
    <numFmt numFmtId="169" formatCode="_(* #,##0.000_);_(* \(#,##0.000\);_(* &quot;-&quot;_);_(@_)"/>
    <numFmt numFmtId="170" formatCode="_(* #,##0.0_);_(* \(#,##0.0\);_(* &quot;-&quot;??_);_(@_)"/>
    <numFmt numFmtId="171" formatCode="0.0"/>
    <numFmt numFmtId="172" formatCode="_(* #,##0.00_);_(* \(#,##0.00\);_(* &quot;-&quot;_);_(@_)"/>
  </numFmts>
  <fonts count="2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b/>
      <sz val="10.5"/>
      <name val="Arial"/>
      <family val="2"/>
    </font>
    <font>
      <sz val="10.5"/>
      <name val="Arial"/>
      <family val="2"/>
    </font>
    <font>
      <u/>
      <sz val="10.5"/>
      <name val="Arial"/>
      <family val="2"/>
    </font>
    <font>
      <i/>
      <sz val="10.5"/>
      <name val="Arial"/>
      <family val="2"/>
    </font>
    <font>
      <i/>
      <sz val="11"/>
      <name val="Arial"/>
      <family val="2"/>
    </font>
    <font>
      <b/>
      <sz val="10.5"/>
      <color theme="1"/>
      <name val="Arial"/>
      <family val="2"/>
    </font>
    <font>
      <sz val="10.5"/>
      <color theme="1"/>
      <name val="Arial"/>
      <family val="2"/>
    </font>
    <font>
      <u/>
      <sz val="10.5"/>
      <color theme="1"/>
      <name val="Arial"/>
      <family val="2"/>
    </font>
    <font>
      <i/>
      <sz val="10.5"/>
      <color theme="1"/>
      <name val="Arial"/>
      <family val="2"/>
    </font>
    <font>
      <sz val="11"/>
      <color theme="1"/>
      <name val="Arial"/>
      <family val="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168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05">
    <xf numFmtId="0" fontId="0" fillId="0" borderId="0" xfId="0"/>
    <xf numFmtId="0" fontId="10" fillId="0" borderId="0" xfId="1" applyFont="1" applyAlignment="1">
      <alignment vertical="center"/>
    </xf>
    <xf numFmtId="0" fontId="11" fillId="0" borderId="0" xfId="1" applyFont="1" applyAlignment="1">
      <alignment horizontal="centerContinuous" vertical="center"/>
    </xf>
    <xf numFmtId="166" fontId="11" fillId="0" borderId="0" xfId="1" applyNumberFormat="1" applyFont="1" applyAlignment="1">
      <alignment horizontal="centerContinuous" vertical="center"/>
    </xf>
    <xf numFmtId="166" fontId="11" fillId="0" borderId="0" xfId="1" applyNumberFormat="1" applyFont="1" applyAlignment="1">
      <alignment horizontal="center" vertical="center"/>
    </xf>
    <xf numFmtId="166" fontId="11" fillId="0" borderId="0" xfId="1" applyNumberFormat="1" applyFont="1" applyAlignment="1">
      <alignment horizontal="left" vertical="center"/>
    </xf>
    <xf numFmtId="166" fontId="11" fillId="0" borderId="0" xfId="1" quotePrefix="1" applyNumberFormat="1" applyFont="1" applyAlignment="1">
      <alignment horizontal="centerContinuous" vertical="center"/>
    </xf>
    <xf numFmtId="0" fontId="11" fillId="0" borderId="0" xfId="1" applyFont="1" applyAlignment="1">
      <alignment vertical="center"/>
    </xf>
    <xf numFmtId="166" fontId="11" fillId="0" borderId="0" xfId="1" applyNumberFormat="1" applyFont="1" applyAlignment="1">
      <alignment horizontal="right" vertical="center"/>
    </xf>
    <xf numFmtId="166" fontId="11" fillId="0" borderId="0" xfId="1" applyNumberFormat="1" applyFont="1" applyAlignment="1">
      <alignment vertical="center"/>
    </xf>
    <xf numFmtId="0" fontId="11" fillId="0" borderId="0" xfId="1" applyFont="1" applyAlignment="1">
      <alignment horizontal="right" vertical="center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0" fillId="0" borderId="0" xfId="1" quotePrefix="1" applyFont="1" applyAlignment="1">
      <alignment vertical="center"/>
    </xf>
    <xf numFmtId="41" fontId="11" fillId="0" borderId="0" xfId="1" applyNumberFormat="1" applyFont="1" applyAlignment="1">
      <alignment horizontal="right" vertical="center"/>
    </xf>
    <xf numFmtId="41" fontId="11" fillId="0" borderId="0" xfId="1" applyNumberFormat="1" applyFont="1" applyAlignment="1">
      <alignment vertical="center"/>
    </xf>
    <xf numFmtId="41" fontId="11" fillId="0" borderId="3" xfId="1" applyNumberFormat="1" applyFont="1" applyBorder="1" applyAlignment="1">
      <alignment horizontal="right" vertical="center"/>
    </xf>
    <xf numFmtId="41" fontId="11" fillId="0" borderId="4" xfId="1" applyNumberFormat="1" applyFont="1" applyBorder="1" applyAlignment="1">
      <alignment horizontal="right" vertical="center"/>
    </xf>
    <xf numFmtId="0" fontId="11" fillId="0" borderId="0" xfId="1" quotePrefix="1" applyFont="1" applyAlignment="1">
      <alignment vertical="center"/>
    </xf>
    <xf numFmtId="41" fontId="11" fillId="0" borderId="5" xfId="1" applyNumberFormat="1" applyFont="1" applyBorder="1" applyAlignment="1">
      <alignment horizontal="right"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centerContinuous" vertical="center"/>
    </xf>
    <xf numFmtId="41" fontId="7" fillId="0" borderId="0" xfId="1" applyNumberFormat="1" applyFont="1" applyAlignment="1">
      <alignment horizontal="center" vertical="center"/>
    </xf>
    <xf numFmtId="166" fontId="7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41" fontId="7" fillId="0" borderId="0" xfId="1" applyNumberFormat="1" applyFont="1" applyAlignment="1">
      <alignment horizontal="right" vertical="center"/>
    </xf>
    <xf numFmtId="41" fontId="9" fillId="0" borderId="0" xfId="1" applyNumberFormat="1" applyFont="1" applyAlignment="1">
      <alignment horizontal="right" vertical="center"/>
    </xf>
    <xf numFmtId="41" fontId="7" fillId="0" borderId="5" xfId="1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41" fontId="7" fillId="0" borderId="8" xfId="11" applyNumberFormat="1" applyFont="1" applyBorder="1" applyAlignment="1">
      <alignment horizontal="right" vertical="center"/>
    </xf>
    <xf numFmtId="41" fontId="7" fillId="0" borderId="9" xfId="11" applyNumberFormat="1" applyFont="1" applyBorder="1" applyAlignment="1">
      <alignment horizontal="right" vertical="center"/>
    </xf>
    <xf numFmtId="41" fontId="11" fillId="0" borderId="0" xfId="1" applyNumberFormat="1" applyFont="1" applyAlignment="1">
      <alignment horizontal="center" vertical="center"/>
    </xf>
    <xf numFmtId="0" fontId="12" fillId="0" borderId="0" xfId="1" applyFont="1" applyAlignment="1">
      <alignment horizontal="right" vertical="center"/>
    </xf>
    <xf numFmtId="41" fontId="11" fillId="0" borderId="4" xfId="1" applyNumberFormat="1" applyFont="1" applyBorder="1" applyAlignment="1">
      <alignment horizontal="center" vertical="center"/>
    </xf>
    <xf numFmtId="41" fontId="11" fillId="0" borderId="3" xfId="1" applyNumberFormat="1" applyFont="1" applyBorder="1" applyAlignment="1">
      <alignment horizontal="center" vertical="center"/>
    </xf>
    <xf numFmtId="41" fontId="11" fillId="0" borderId="7" xfId="1" applyNumberFormat="1" applyFont="1" applyBorder="1" applyAlignment="1">
      <alignment horizontal="center" vertical="center"/>
    </xf>
    <xf numFmtId="37" fontId="11" fillId="0" borderId="0" xfId="1" applyNumberFormat="1" applyFont="1" applyAlignment="1">
      <alignment vertical="center"/>
    </xf>
    <xf numFmtId="166" fontId="10" fillId="0" borderId="0" xfId="1" applyNumberFormat="1" applyFont="1" applyAlignment="1">
      <alignment vertical="center"/>
    </xf>
    <xf numFmtId="0" fontId="8" fillId="0" borderId="0" xfId="0" applyFont="1"/>
    <xf numFmtId="166" fontId="7" fillId="0" borderId="0" xfId="0" applyNumberFormat="1" applyFont="1"/>
    <xf numFmtId="0" fontId="14" fillId="0" borderId="0" xfId="0" applyFont="1" applyAlignment="1">
      <alignment horizontal="center"/>
    </xf>
    <xf numFmtId="166" fontId="7" fillId="0" borderId="0" xfId="0" applyNumberFormat="1" applyFont="1" applyAlignment="1">
      <alignment horizontal="right"/>
    </xf>
    <xf numFmtId="0" fontId="7" fillId="0" borderId="0" xfId="0" applyFont="1"/>
    <xf numFmtId="41" fontId="11" fillId="0" borderId="5" xfId="0" applyNumberFormat="1" applyFont="1" applyBorder="1" applyAlignment="1">
      <alignment horizontal="center"/>
    </xf>
    <xf numFmtId="41" fontId="11" fillId="0" borderId="0" xfId="0" applyNumberFormat="1" applyFont="1" applyAlignment="1">
      <alignment horizontal="center"/>
    </xf>
    <xf numFmtId="0" fontId="15" fillId="0" borderId="0" xfId="1" applyFont="1" applyAlignment="1">
      <alignment vertical="center"/>
    </xf>
    <xf numFmtId="0" fontId="16" fillId="0" borderId="0" xfId="1" applyFont="1" applyAlignment="1">
      <alignment horizontal="centerContinuous" vertical="center"/>
    </xf>
    <xf numFmtId="166" fontId="16" fillId="0" borderId="0" xfId="1" applyNumberFormat="1" applyFont="1" applyAlignment="1">
      <alignment horizontal="centerContinuous" vertical="center"/>
    </xf>
    <xf numFmtId="166" fontId="16" fillId="0" borderId="0" xfId="1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166" fontId="16" fillId="0" borderId="0" xfId="1" applyNumberFormat="1" applyFont="1" applyAlignment="1">
      <alignment horizontal="left" vertical="center"/>
    </xf>
    <xf numFmtId="166" fontId="16" fillId="0" borderId="0" xfId="1" quotePrefix="1" applyNumberFormat="1" applyFont="1" applyAlignment="1">
      <alignment horizontal="center" vertical="center"/>
    </xf>
    <xf numFmtId="166" fontId="16" fillId="0" borderId="0" xfId="1" quotePrefix="1" applyNumberFormat="1" applyFont="1" applyAlignment="1">
      <alignment horizontal="centerContinuous" vertical="center"/>
    </xf>
    <xf numFmtId="0" fontId="16" fillId="0" borderId="0" xfId="1" applyFont="1" applyAlignment="1">
      <alignment vertical="center"/>
    </xf>
    <xf numFmtId="166" fontId="16" fillId="0" borderId="0" xfId="1" applyNumberFormat="1" applyFont="1" applyAlignment="1">
      <alignment horizontal="right" vertical="center"/>
    </xf>
    <xf numFmtId="166" fontId="16" fillId="0" borderId="0" xfId="1" applyNumberFormat="1" applyFont="1" applyAlignment="1">
      <alignment vertical="center"/>
    </xf>
    <xf numFmtId="0" fontId="16" fillId="0" borderId="0" xfId="1" applyFont="1" applyAlignment="1">
      <alignment horizontal="right" vertical="center"/>
    </xf>
    <xf numFmtId="166" fontId="15" fillId="0" borderId="0" xfId="1" applyNumberFormat="1" applyFont="1" applyAlignment="1">
      <alignment vertical="center"/>
    </xf>
    <xf numFmtId="0" fontId="17" fillId="0" borderId="0" xfId="1" applyFont="1" applyAlignment="1">
      <alignment horizontal="center" vertical="center"/>
    </xf>
    <xf numFmtId="15" fontId="17" fillId="0" borderId="0" xfId="1" quotePrefix="1" applyNumberFormat="1" applyFont="1" applyAlignment="1">
      <alignment horizontal="center" vertical="center"/>
    </xf>
    <xf numFmtId="49" fontId="17" fillId="0" borderId="0" xfId="1" applyNumberFormat="1" applyFont="1" applyAlignment="1">
      <alignment horizontal="right" vertical="center"/>
    </xf>
    <xf numFmtId="49" fontId="17" fillId="0" borderId="0" xfId="1" quotePrefix="1" applyNumberFormat="1" applyFont="1" applyAlignment="1">
      <alignment horizontal="center" vertical="center"/>
    </xf>
    <xf numFmtId="49" fontId="16" fillId="0" borderId="0" xfId="1" applyNumberFormat="1" applyFont="1" applyAlignment="1">
      <alignment vertical="center"/>
    </xf>
    <xf numFmtId="16" fontId="16" fillId="0" borderId="0" xfId="1" applyNumberFormat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8" fillId="0" borderId="0" xfId="1" applyFont="1" applyAlignment="1">
      <alignment horizontal="center" vertical="center"/>
    </xf>
    <xf numFmtId="41" fontId="16" fillId="0" borderId="0" xfId="1" applyNumberFormat="1" applyFont="1" applyAlignment="1">
      <alignment horizontal="center" vertical="center"/>
    </xf>
    <xf numFmtId="41" fontId="16" fillId="0" borderId="0" xfId="1" applyNumberFormat="1" applyFont="1" applyAlignment="1">
      <alignment horizontal="right" vertical="center"/>
    </xf>
    <xf numFmtId="0" fontId="19" fillId="0" borderId="0" xfId="1" applyFont="1" applyAlignment="1">
      <alignment vertical="center"/>
    </xf>
    <xf numFmtId="41" fontId="16" fillId="0" borderId="4" xfId="0" applyNumberFormat="1" applyFont="1" applyBorder="1" applyAlignment="1">
      <alignment horizontal="center" vertical="center"/>
    </xf>
    <xf numFmtId="41" fontId="16" fillId="0" borderId="0" xfId="0" applyNumberFormat="1" applyFont="1" applyAlignment="1">
      <alignment horizontal="center" vertical="center"/>
    </xf>
    <xf numFmtId="41" fontId="16" fillId="0" borderId="5" xfId="0" applyNumberFormat="1" applyFont="1" applyBorder="1" applyAlignment="1">
      <alignment horizontal="center" vertical="center"/>
    </xf>
    <xf numFmtId="166" fontId="16" fillId="0" borderId="0" xfId="0" applyNumberFormat="1" applyFont="1" applyAlignment="1">
      <alignment vertical="center"/>
    </xf>
    <xf numFmtId="41" fontId="16" fillId="0" borderId="0" xfId="1" applyNumberFormat="1" applyFont="1" applyAlignment="1">
      <alignment vertical="center"/>
    </xf>
    <xf numFmtId="41" fontId="16" fillId="0" borderId="3" xfId="1" applyNumberFormat="1" applyFont="1" applyBorder="1" applyAlignment="1">
      <alignment horizontal="right" vertical="center"/>
    </xf>
    <xf numFmtId="41" fontId="16" fillId="0" borderId="3" xfId="0" applyNumberFormat="1" applyFont="1" applyBorder="1" applyAlignment="1">
      <alignment horizontal="center" vertical="center"/>
    </xf>
    <xf numFmtId="41" fontId="16" fillId="0" borderId="0" xfId="0" applyNumberFormat="1" applyFont="1" applyAlignment="1">
      <alignment vertical="center"/>
    </xf>
    <xf numFmtId="0" fontId="18" fillId="0" borderId="0" xfId="1" applyFont="1" applyAlignment="1">
      <alignment horizontal="centerContinuous" vertical="center"/>
    </xf>
    <xf numFmtId="41" fontId="16" fillId="0" borderId="7" xfId="1" applyNumberFormat="1" applyFont="1" applyBorder="1" applyAlignment="1">
      <alignment horizontal="right" vertical="center"/>
    </xf>
    <xf numFmtId="41" fontId="16" fillId="0" borderId="4" xfId="1" applyNumberFormat="1" applyFont="1" applyBorder="1" applyAlignment="1">
      <alignment horizontal="right" vertical="center"/>
    </xf>
    <xf numFmtId="41" fontId="17" fillId="0" borderId="0" xfId="1" applyNumberFormat="1" applyFont="1" applyAlignment="1">
      <alignment horizontal="right" vertical="center"/>
    </xf>
    <xf numFmtId="41" fontId="16" fillId="0" borderId="5" xfId="1" applyNumberFormat="1" applyFont="1" applyBorder="1" applyAlignment="1">
      <alignment horizontal="right" vertical="center"/>
    </xf>
    <xf numFmtId="0" fontId="16" fillId="0" borderId="0" xfId="1" quotePrefix="1" applyFont="1" applyAlignment="1">
      <alignment horizontal="center" vertical="center"/>
    </xf>
    <xf numFmtId="166" fontId="16" fillId="0" borderId="0" xfId="1" quotePrefix="1" applyNumberFormat="1" applyFont="1" applyAlignment="1">
      <alignment vertical="center"/>
    </xf>
    <xf numFmtId="166" fontId="16" fillId="0" borderId="6" xfId="1" applyNumberFormat="1" applyFont="1" applyBorder="1" applyAlignment="1">
      <alignment vertical="center"/>
    </xf>
    <xf numFmtId="0" fontId="16" fillId="0" borderId="0" xfId="1" applyFont="1" applyAlignment="1">
      <alignment horizontal="left" vertical="center"/>
    </xf>
    <xf numFmtId="169" fontId="20" fillId="0" borderId="0" xfId="1" applyNumberFormat="1" applyFont="1" applyAlignment="1">
      <alignment horizontal="center" vertical="top"/>
    </xf>
    <xf numFmtId="170" fontId="18" fillId="0" borderId="0" xfId="1" applyNumberFormat="1" applyFont="1" applyAlignment="1">
      <alignment horizontal="center" vertical="center"/>
    </xf>
    <xf numFmtId="171" fontId="18" fillId="0" borderId="0" xfId="1" applyNumberFormat="1" applyFont="1" applyAlignment="1">
      <alignment horizontal="center" vertical="center"/>
    </xf>
    <xf numFmtId="172" fontId="11" fillId="0" borderId="7" xfId="1" applyNumberFormat="1" applyFont="1" applyBorder="1" applyAlignment="1">
      <alignment horizontal="center" vertical="center"/>
    </xf>
    <xf numFmtId="166" fontId="15" fillId="0" borderId="3" xfId="1" applyNumberFormat="1" applyFont="1" applyBorder="1" applyAlignment="1">
      <alignment horizontal="center" vertical="center"/>
    </xf>
    <xf numFmtId="166" fontId="10" fillId="0" borderId="3" xfId="1" applyNumberFormat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166" fontId="7" fillId="0" borderId="3" xfId="1" applyNumberFormat="1" applyFont="1" applyBorder="1" applyAlignment="1">
      <alignment horizontal="center" vertical="center"/>
    </xf>
    <xf numFmtId="166" fontId="8" fillId="0" borderId="3" xfId="1" applyNumberFormat="1" applyFont="1" applyBorder="1" applyAlignment="1">
      <alignment horizontal="center" vertical="center"/>
    </xf>
    <xf numFmtId="166" fontId="11" fillId="0" borderId="0" xfId="1" applyNumberFormat="1" applyFont="1" applyAlignment="1">
      <alignment horizontal="right" vertical="center"/>
    </xf>
    <xf numFmtId="166" fontId="11" fillId="0" borderId="0" xfId="1" quotePrefix="1" applyNumberFormat="1" applyFont="1" applyAlignment="1">
      <alignment horizontal="right" vertical="center"/>
    </xf>
    <xf numFmtId="0" fontId="10" fillId="0" borderId="0" xfId="1" applyFont="1" applyAlignment="1">
      <alignment horizontal="left" vertical="center"/>
    </xf>
    <xf numFmtId="0" fontId="10" fillId="0" borderId="0" xfId="1" quotePrefix="1" applyFont="1" applyAlignment="1">
      <alignment horizontal="left" vertical="center"/>
    </xf>
  </cellXfs>
  <cellStyles count="12">
    <cellStyle name="0,0_x000d__x000a_NA_x000d__x000a_" xfId="1" xr:uid="{00000000-0005-0000-0000-000000000000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3" xfId="11" xr:uid="{7DF90A3E-6C6C-4954-B672-665076745076}"/>
    <cellStyle name="Percent [2]" xfId="9" xr:uid="{00000000-0005-0000-0000-000009000000}"/>
    <cellStyle name="Quantit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36</xdr:row>
      <xdr:rowOff>0</xdr:rowOff>
    </xdr:from>
    <xdr:to>
      <xdr:col>0</xdr:col>
      <xdr:colOff>0</xdr:colOff>
      <xdr:row>36</xdr:row>
      <xdr:rowOff>0</xdr:rowOff>
    </xdr:to>
    <xdr:sp macro="" textlink="">
      <xdr:nvSpPr>
        <xdr:cNvPr id="4097" name="Text 12">
          <a:extLst>
            <a:ext uri="{FF2B5EF4-FFF2-40B4-BE49-F238E27FC236}">
              <a16:creationId xmlns:a16="http://schemas.microsoft.com/office/drawing/2014/main" id="{00000000-0008-0000-0100-0000011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73" name="Text 12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4"/>
  <sheetViews>
    <sheetView showGridLines="0" tabSelected="1" view="pageBreakPreview" topLeftCell="A5" zoomScale="90" zoomScaleNormal="90" zoomScaleSheetLayoutView="90" workbookViewId="0">
      <selection activeCell="D8" sqref="D8"/>
    </sheetView>
  </sheetViews>
  <sheetFormatPr defaultColWidth="10.54296875" defaultRowHeight="22.5" customHeight="1"/>
  <cols>
    <col min="1" max="1" width="43.08984375" style="60" customWidth="1"/>
    <col min="2" max="2" width="5.36328125" style="58" customWidth="1"/>
    <col min="3" max="3" width="1.36328125" style="60" customWidth="1"/>
    <col min="4" max="4" width="18" style="60" customWidth="1"/>
    <col min="5" max="5" width="1" style="60" customWidth="1"/>
    <col min="6" max="6" width="18" style="60" customWidth="1"/>
    <col min="7" max="7" width="1" style="78" customWidth="1"/>
    <col min="8" max="8" width="18" style="60" customWidth="1"/>
    <col min="9" max="9" width="1" style="60" customWidth="1"/>
    <col min="10" max="10" width="18" style="60" customWidth="1"/>
    <col min="11" max="11" width="1.453125" style="60" customWidth="1"/>
    <col min="12" max="16384" width="10.54296875" style="60"/>
  </cols>
  <sheetData>
    <row r="1" spans="1:10" s="55" customFormat="1" ht="22.5" customHeight="1">
      <c r="A1" s="50" t="s">
        <v>142</v>
      </c>
      <c r="B1" s="51"/>
      <c r="C1" s="52"/>
      <c r="D1" s="53"/>
      <c r="E1" s="53"/>
      <c r="F1" s="53"/>
      <c r="G1" s="54"/>
      <c r="H1" s="52"/>
      <c r="I1" s="52"/>
      <c r="J1" s="52"/>
    </row>
    <row r="2" spans="1:10" s="55" customFormat="1" ht="22.5" customHeight="1">
      <c r="A2" s="50" t="s">
        <v>72</v>
      </c>
      <c r="B2" s="51"/>
      <c r="C2" s="52"/>
      <c r="D2" s="56"/>
      <c r="E2" s="53"/>
      <c r="F2" s="56"/>
      <c r="G2" s="54"/>
      <c r="H2" s="57"/>
      <c r="I2" s="52"/>
      <c r="J2" s="57"/>
    </row>
    <row r="3" spans="1:10" s="55" customFormat="1" ht="22.5" customHeight="1">
      <c r="A3" s="50" t="s">
        <v>185</v>
      </c>
      <c r="B3" s="51"/>
      <c r="C3" s="52"/>
      <c r="D3" s="56"/>
      <c r="E3" s="53"/>
      <c r="F3" s="56"/>
      <c r="G3" s="54"/>
      <c r="H3" s="57"/>
      <c r="I3" s="52"/>
      <c r="J3" s="57"/>
    </row>
    <row r="4" spans="1:10" ht="22.5" customHeight="1">
      <c r="A4" s="58"/>
      <c r="B4" s="51"/>
      <c r="C4" s="52"/>
      <c r="D4" s="53"/>
      <c r="E4" s="53"/>
      <c r="F4" s="59"/>
      <c r="G4" s="60"/>
      <c r="H4" s="52"/>
      <c r="I4" s="52"/>
      <c r="J4" s="61" t="s">
        <v>7</v>
      </c>
    </row>
    <row r="5" spans="1:10" ht="22.5" customHeight="1">
      <c r="A5" s="58"/>
      <c r="B5" s="51"/>
      <c r="C5" s="52"/>
      <c r="D5" s="96" t="s">
        <v>131</v>
      </c>
      <c r="E5" s="96"/>
      <c r="F5" s="96"/>
      <c r="G5" s="62"/>
      <c r="H5" s="96" t="s">
        <v>43</v>
      </c>
      <c r="I5" s="96"/>
      <c r="J5" s="96"/>
    </row>
    <row r="6" spans="1:10" ht="22.5" customHeight="1">
      <c r="A6" s="58"/>
      <c r="B6" s="63" t="s">
        <v>0</v>
      </c>
      <c r="D6" s="64" t="s">
        <v>186</v>
      </c>
      <c r="E6" s="65"/>
      <c r="F6" s="66" t="s">
        <v>172</v>
      </c>
      <c r="G6" s="67"/>
      <c r="H6" s="64" t="s">
        <v>186</v>
      </c>
      <c r="I6" s="65"/>
      <c r="J6" s="66" t="s">
        <v>172</v>
      </c>
    </row>
    <row r="7" spans="1:10" ht="22.5" customHeight="1">
      <c r="A7" s="58"/>
      <c r="B7" s="63"/>
      <c r="D7" s="68" t="s">
        <v>8</v>
      </c>
      <c r="E7" s="69"/>
      <c r="F7" s="69" t="s">
        <v>9</v>
      </c>
      <c r="G7" s="60"/>
      <c r="H7" s="68" t="s">
        <v>8</v>
      </c>
      <c r="I7" s="69"/>
      <c r="J7" s="69" t="s">
        <v>9</v>
      </c>
    </row>
    <row r="8" spans="1:10" ht="22.5" customHeight="1">
      <c r="A8" s="58"/>
      <c r="B8" s="63"/>
      <c r="D8" s="68" t="s">
        <v>10</v>
      </c>
      <c r="E8" s="69"/>
      <c r="F8" s="69"/>
      <c r="G8" s="60"/>
      <c r="H8" s="68" t="s">
        <v>10</v>
      </c>
      <c r="I8" s="69"/>
      <c r="J8" s="69"/>
    </row>
    <row r="9" spans="1:10" s="70" customFormat="1" ht="22.5" customHeight="1">
      <c r="A9" s="50" t="s">
        <v>26</v>
      </c>
      <c r="B9" s="58"/>
      <c r="C9" s="60"/>
      <c r="D9" s="53"/>
      <c r="E9" s="53"/>
      <c r="F9" s="53"/>
      <c r="G9" s="53"/>
      <c r="H9" s="53"/>
      <c r="I9" s="53"/>
      <c r="J9" s="53"/>
    </row>
    <row r="10" spans="1:10" s="70" customFormat="1" ht="22.5" customHeight="1">
      <c r="A10" s="50" t="s">
        <v>27</v>
      </c>
      <c r="B10" s="71"/>
      <c r="C10" s="60"/>
      <c r="D10" s="53"/>
      <c r="E10" s="53"/>
      <c r="F10" s="53"/>
      <c r="G10" s="53"/>
      <c r="H10" s="53"/>
      <c r="I10" s="53"/>
      <c r="J10" s="53"/>
    </row>
    <row r="11" spans="1:10" s="70" customFormat="1" ht="22.5" customHeight="1">
      <c r="A11" s="58" t="s">
        <v>15</v>
      </c>
      <c r="B11" s="71"/>
      <c r="C11" s="53"/>
      <c r="D11" s="72">
        <v>1879260</v>
      </c>
      <c r="E11" s="72"/>
      <c r="F11" s="72">
        <v>2524584</v>
      </c>
      <c r="G11" s="72"/>
      <c r="H11" s="72">
        <v>1878428</v>
      </c>
      <c r="I11" s="72"/>
      <c r="J11" s="72">
        <v>2524342</v>
      </c>
    </row>
    <row r="12" spans="1:10" s="70" customFormat="1" ht="22.5" customHeight="1">
      <c r="A12" s="58" t="s">
        <v>148</v>
      </c>
      <c r="B12" s="71">
        <v>3</v>
      </c>
      <c r="C12" s="53"/>
      <c r="D12" s="73">
        <v>2117009</v>
      </c>
      <c r="E12" s="73"/>
      <c r="F12" s="73">
        <v>1598531</v>
      </c>
      <c r="G12" s="73"/>
      <c r="H12" s="73">
        <v>2117009</v>
      </c>
      <c r="I12" s="73"/>
      <c r="J12" s="73">
        <v>1598531</v>
      </c>
    </row>
    <row r="13" spans="1:10" s="70" customFormat="1" ht="22.5" customHeight="1">
      <c r="A13" s="58" t="s">
        <v>112</v>
      </c>
      <c r="B13" s="71">
        <v>4</v>
      </c>
      <c r="C13" s="53"/>
      <c r="D13" s="73">
        <v>701324</v>
      </c>
      <c r="E13" s="72"/>
      <c r="F13" s="73">
        <v>742873</v>
      </c>
      <c r="G13" s="72"/>
      <c r="H13" s="73">
        <v>701324</v>
      </c>
      <c r="I13" s="72"/>
      <c r="J13" s="73">
        <v>742873</v>
      </c>
    </row>
    <row r="14" spans="1:10" s="70" customFormat="1" ht="22.5" customHeight="1">
      <c r="A14" s="21" t="s">
        <v>174</v>
      </c>
      <c r="B14" s="71"/>
      <c r="C14" s="53"/>
      <c r="D14" s="73">
        <v>580739</v>
      </c>
      <c r="E14" s="72"/>
      <c r="F14" s="73">
        <v>585478</v>
      </c>
      <c r="G14" s="72"/>
      <c r="H14" s="73">
        <v>580739</v>
      </c>
      <c r="I14" s="72"/>
      <c r="J14" s="73">
        <v>585478</v>
      </c>
    </row>
    <row r="15" spans="1:10" s="70" customFormat="1" ht="22.5" customHeight="1">
      <c r="A15" s="58" t="s">
        <v>176</v>
      </c>
      <c r="B15" s="71"/>
      <c r="C15" s="53"/>
      <c r="D15" s="72">
        <v>330856</v>
      </c>
      <c r="E15" s="72"/>
      <c r="F15" s="72">
        <v>256707</v>
      </c>
      <c r="G15" s="72"/>
      <c r="H15" s="72">
        <v>330856</v>
      </c>
      <c r="I15" s="72"/>
      <c r="J15" s="72">
        <v>256707</v>
      </c>
    </row>
    <row r="16" spans="1:10" s="70" customFormat="1" ht="22.5" customHeight="1">
      <c r="A16" s="74" t="s">
        <v>147</v>
      </c>
      <c r="B16" s="94">
        <v>13.2</v>
      </c>
      <c r="C16" s="53"/>
      <c r="D16" s="72">
        <v>4358</v>
      </c>
      <c r="E16" s="72"/>
      <c r="F16" s="72">
        <v>0</v>
      </c>
      <c r="G16" s="72"/>
      <c r="H16" s="72">
        <v>4358</v>
      </c>
      <c r="I16" s="72"/>
      <c r="J16" s="72">
        <v>0</v>
      </c>
    </row>
    <row r="17" spans="1:10" s="70" customFormat="1" ht="22.5" customHeight="1">
      <c r="A17" s="58" t="s">
        <v>16</v>
      </c>
      <c r="B17" s="94"/>
      <c r="C17" s="53"/>
      <c r="D17" s="72">
        <v>84355</v>
      </c>
      <c r="E17" s="72"/>
      <c r="F17" s="72">
        <v>80259</v>
      </c>
      <c r="G17" s="72"/>
      <c r="H17" s="72">
        <v>84229</v>
      </c>
      <c r="I17" s="72"/>
      <c r="J17" s="72">
        <v>80191</v>
      </c>
    </row>
    <row r="18" spans="1:10" s="70" customFormat="1" ht="22.5" customHeight="1">
      <c r="A18" s="50" t="s">
        <v>28</v>
      </c>
      <c r="B18" s="71"/>
      <c r="C18" s="53"/>
      <c r="D18" s="75">
        <f>SUM(D11:D17)</f>
        <v>5697901</v>
      </c>
      <c r="E18" s="76"/>
      <c r="F18" s="75">
        <f>SUM(F11:F17)</f>
        <v>5788432</v>
      </c>
      <c r="G18" s="76"/>
      <c r="H18" s="75">
        <f>SUM(H11:H17)</f>
        <v>5696943</v>
      </c>
      <c r="I18" s="76"/>
      <c r="J18" s="75">
        <f>SUM(J11:J17)</f>
        <v>5788122</v>
      </c>
    </row>
    <row r="19" spans="1:10" s="70" customFormat="1" ht="22.5" customHeight="1">
      <c r="A19" s="50" t="s">
        <v>29</v>
      </c>
      <c r="B19" s="71"/>
      <c r="C19" s="53"/>
      <c r="D19" s="76"/>
      <c r="E19" s="72"/>
      <c r="F19" s="76"/>
      <c r="G19" s="72"/>
      <c r="H19" s="76"/>
      <c r="I19" s="72"/>
      <c r="J19" s="76"/>
    </row>
    <row r="20" spans="1:10" s="70" customFormat="1" ht="22.5" customHeight="1">
      <c r="A20" s="58" t="s">
        <v>110</v>
      </c>
      <c r="B20" s="94">
        <v>13.2</v>
      </c>
      <c r="C20" s="53"/>
      <c r="D20" s="72">
        <v>4004</v>
      </c>
      <c r="E20" s="72"/>
      <c r="F20" s="72">
        <v>3004</v>
      </c>
      <c r="G20" s="72"/>
      <c r="H20" s="72">
        <v>4004</v>
      </c>
      <c r="I20" s="72"/>
      <c r="J20" s="72">
        <v>3004</v>
      </c>
    </row>
    <row r="21" spans="1:10" s="70" customFormat="1" ht="22.5" customHeight="1">
      <c r="A21" s="58" t="s">
        <v>125</v>
      </c>
      <c r="B21" s="71">
        <v>5</v>
      </c>
      <c r="C21" s="53"/>
      <c r="D21" s="72">
        <v>0</v>
      </c>
      <c r="E21" s="72"/>
      <c r="F21" s="72">
        <v>0</v>
      </c>
      <c r="G21" s="72"/>
      <c r="H21" s="72">
        <v>3750</v>
      </c>
      <c r="I21" s="72"/>
      <c r="J21" s="72">
        <v>2500</v>
      </c>
    </row>
    <row r="22" spans="1:10" s="70" customFormat="1" ht="22.5" customHeight="1">
      <c r="A22" s="58" t="s">
        <v>118</v>
      </c>
      <c r="B22" s="71">
        <v>6</v>
      </c>
      <c r="C22" s="53"/>
      <c r="D22" s="72">
        <v>0</v>
      </c>
      <c r="E22" s="72"/>
      <c r="F22" s="72">
        <v>0</v>
      </c>
      <c r="G22" s="72"/>
      <c r="H22" s="72">
        <v>0</v>
      </c>
      <c r="I22" s="72"/>
      <c r="J22" s="72">
        <v>0</v>
      </c>
    </row>
    <row r="23" spans="1:10" s="70" customFormat="1" ht="22.5" customHeight="1">
      <c r="A23" s="58" t="s">
        <v>83</v>
      </c>
      <c r="B23" s="71"/>
      <c r="C23" s="53"/>
      <c r="D23" s="72">
        <v>226658</v>
      </c>
      <c r="E23" s="72"/>
      <c r="F23" s="72">
        <v>220270</v>
      </c>
      <c r="G23" s="72"/>
      <c r="H23" s="72">
        <v>225520</v>
      </c>
      <c r="I23" s="72"/>
      <c r="J23" s="72">
        <v>218997</v>
      </c>
    </row>
    <row r="24" spans="1:10" s="70" customFormat="1" ht="22.5" customHeight="1">
      <c r="A24" s="58" t="s">
        <v>105</v>
      </c>
      <c r="B24" s="71"/>
      <c r="C24" s="53"/>
      <c r="D24" s="72">
        <v>15217</v>
      </c>
      <c r="E24" s="72"/>
      <c r="F24" s="72">
        <v>17913</v>
      </c>
      <c r="G24" s="72"/>
      <c r="H24" s="72">
        <v>15217</v>
      </c>
      <c r="I24" s="72"/>
      <c r="J24" s="72">
        <v>17913</v>
      </c>
    </row>
    <row r="25" spans="1:10" s="70" customFormat="1" ht="22.5" customHeight="1">
      <c r="A25" s="58" t="s">
        <v>84</v>
      </c>
      <c r="B25" s="71">
        <v>7</v>
      </c>
      <c r="C25" s="53"/>
      <c r="D25" s="72">
        <v>218086</v>
      </c>
      <c r="E25" s="72"/>
      <c r="F25" s="72">
        <v>249150</v>
      </c>
      <c r="G25" s="72"/>
      <c r="H25" s="72">
        <v>218086</v>
      </c>
      <c r="I25" s="72"/>
      <c r="J25" s="72">
        <v>249150</v>
      </c>
    </row>
    <row r="26" spans="1:10" s="70" customFormat="1" ht="22.5" customHeight="1">
      <c r="A26" s="58" t="s">
        <v>86</v>
      </c>
      <c r="B26" s="71"/>
      <c r="C26" s="53"/>
      <c r="D26" s="72">
        <v>52915</v>
      </c>
      <c r="E26" s="72"/>
      <c r="F26" s="72">
        <v>51230</v>
      </c>
      <c r="G26" s="72"/>
      <c r="H26" s="72">
        <v>52915</v>
      </c>
      <c r="I26" s="72"/>
      <c r="J26" s="72">
        <v>51230</v>
      </c>
    </row>
    <row r="27" spans="1:10" s="70" customFormat="1" ht="22.5" customHeight="1">
      <c r="A27" s="21" t="s">
        <v>175</v>
      </c>
      <c r="B27" s="71"/>
      <c r="C27" s="53"/>
      <c r="D27" s="72">
        <v>27996</v>
      </c>
      <c r="E27" s="72"/>
      <c r="F27" s="72">
        <v>27912</v>
      </c>
      <c r="G27" s="72"/>
      <c r="H27" s="72">
        <v>27996</v>
      </c>
      <c r="I27" s="72"/>
      <c r="J27" s="72">
        <v>27912</v>
      </c>
    </row>
    <row r="28" spans="1:10" s="70" customFormat="1" ht="22.5" customHeight="1">
      <c r="A28" s="58" t="s">
        <v>78</v>
      </c>
      <c r="B28" s="71"/>
      <c r="C28" s="53"/>
      <c r="D28" s="72">
        <v>100173</v>
      </c>
      <c r="E28" s="72"/>
      <c r="F28" s="72">
        <v>99831</v>
      </c>
      <c r="G28" s="72"/>
      <c r="H28" s="72">
        <v>100173</v>
      </c>
      <c r="I28" s="72"/>
      <c r="J28" s="72">
        <v>99831</v>
      </c>
    </row>
    <row r="29" spans="1:10" s="70" customFormat="1" ht="22.5" customHeight="1">
      <c r="A29" s="74" t="s">
        <v>177</v>
      </c>
      <c r="B29" s="71"/>
      <c r="C29" s="53"/>
      <c r="D29" s="72">
        <v>45606</v>
      </c>
      <c r="E29" s="72"/>
      <c r="F29" s="72">
        <v>78707</v>
      </c>
      <c r="G29" s="72"/>
      <c r="H29" s="72">
        <v>45606</v>
      </c>
      <c r="I29" s="73"/>
      <c r="J29" s="72">
        <v>78707</v>
      </c>
    </row>
    <row r="30" spans="1:10" s="70" customFormat="1" ht="22.5" customHeight="1">
      <c r="A30" s="58" t="s">
        <v>17</v>
      </c>
      <c r="B30" s="71"/>
      <c r="C30" s="53"/>
      <c r="D30" s="72">
        <v>2599</v>
      </c>
      <c r="E30" s="72"/>
      <c r="F30" s="72">
        <v>3284</v>
      </c>
      <c r="G30" s="72"/>
      <c r="H30" s="72">
        <v>2498</v>
      </c>
      <c r="I30" s="73"/>
      <c r="J30" s="72">
        <v>3183</v>
      </c>
    </row>
    <row r="31" spans="1:10" s="70" customFormat="1" ht="22.5" customHeight="1">
      <c r="A31" s="50" t="s">
        <v>30</v>
      </c>
      <c r="B31" s="71"/>
      <c r="C31" s="53"/>
      <c r="D31" s="75">
        <f>SUM(D20:D30)</f>
        <v>693254</v>
      </c>
      <c r="E31" s="76"/>
      <c r="F31" s="75">
        <f>SUM(F20:F30)</f>
        <v>751301</v>
      </c>
      <c r="G31" s="76"/>
      <c r="H31" s="75">
        <f>SUM(H20:H30)</f>
        <v>695765</v>
      </c>
      <c r="I31" s="76"/>
      <c r="J31" s="75">
        <f>SUM(J20:J30)</f>
        <v>752427</v>
      </c>
    </row>
    <row r="32" spans="1:10" s="70" customFormat="1" ht="22.5" customHeight="1" thickBot="1">
      <c r="A32" s="50" t="s">
        <v>31</v>
      </c>
      <c r="B32" s="71"/>
      <c r="C32" s="53"/>
      <c r="D32" s="77">
        <f>SUM(D31,D18)</f>
        <v>6391155</v>
      </c>
      <c r="E32" s="76"/>
      <c r="F32" s="77">
        <f>SUM(F31,F18)</f>
        <v>6539733</v>
      </c>
      <c r="G32" s="76"/>
      <c r="H32" s="77">
        <f>SUM(H31,H18)</f>
        <v>6392708</v>
      </c>
      <c r="I32" s="76"/>
      <c r="J32" s="77">
        <f>SUM(J31,J18)</f>
        <v>6540549</v>
      </c>
    </row>
    <row r="33" spans="1:10" ht="22.5" customHeight="1" thickTop="1">
      <c r="A33" s="58"/>
      <c r="B33" s="71"/>
    </row>
    <row r="34" spans="1:10" ht="22.5" customHeight="1">
      <c r="A34" s="58" t="s">
        <v>1</v>
      </c>
      <c r="B34" s="71"/>
    </row>
    <row r="35" spans="1:10" s="55" customFormat="1" ht="22.5" customHeight="1">
      <c r="A35" s="50" t="s">
        <v>142</v>
      </c>
      <c r="B35" s="51"/>
      <c r="C35" s="52"/>
      <c r="D35" s="53"/>
      <c r="E35" s="53"/>
      <c r="F35" s="53"/>
      <c r="G35" s="54"/>
      <c r="H35" s="52"/>
      <c r="I35" s="52"/>
      <c r="J35" s="52"/>
    </row>
    <row r="36" spans="1:10" s="55" customFormat="1" ht="22.5" customHeight="1">
      <c r="A36" s="50" t="s">
        <v>73</v>
      </c>
      <c r="B36" s="51"/>
      <c r="C36" s="52"/>
      <c r="D36" s="56"/>
      <c r="E36" s="53"/>
      <c r="F36" s="56"/>
      <c r="G36" s="54"/>
      <c r="H36" s="57"/>
      <c r="I36" s="52"/>
      <c r="J36" s="57"/>
    </row>
    <row r="37" spans="1:10" s="55" customFormat="1" ht="22.5" customHeight="1">
      <c r="A37" s="50" t="s">
        <v>185</v>
      </c>
      <c r="B37" s="51"/>
      <c r="C37" s="52"/>
      <c r="D37" s="56"/>
      <c r="E37" s="53"/>
      <c r="F37" s="56"/>
      <c r="G37" s="54"/>
      <c r="H37" s="57"/>
      <c r="I37" s="52"/>
      <c r="J37" s="57"/>
    </row>
    <row r="38" spans="1:10" ht="22.5" customHeight="1">
      <c r="A38" s="58"/>
      <c r="B38" s="51"/>
      <c r="C38" s="52"/>
      <c r="D38" s="53"/>
      <c r="E38" s="53"/>
      <c r="F38" s="59"/>
      <c r="G38" s="60"/>
      <c r="H38" s="52"/>
      <c r="I38" s="52"/>
      <c r="J38" s="61" t="s">
        <v>7</v>
      </c>
    </row>
    <row r="39" spans="1:10" ht="22.5" customHeight="1">
      <c r="A39" s="58"/>
      <c r="B39" s="51"/>
      <c r="C39" s="52"/>
      <c r="D39" s="96" t="s">
        <v>131</v>
      </c>
      <c r="E39" s="96"/>
      <c r="F39" s="96"/>
      <c r="G39" s="62"/>
      <c r="H39" s="96" t="s">
        <v>43</v>
      </c>
      <c r="I39" s="96"/>
      <c r="J39" s="96"/>
    </row>
    <row r="40" spans="1:10" ht="22.5" customHeight="1">
      <c r="A40" s="58"/>
      <c r="B40" s="63" t="s">
        <v>0</v>
      </c>
      <c r="D40" s="64" t="s">
        <v>186</v>
      </c>
      <c r="E40" s="65"/>
      <c r="F40" s="66" t="s">
        <v>172</v>
      </c>
      <c r="G40" s="67"/>
      <c r="H40" s="64" t="s">
        <v>186</v>
      </c>
      <c r="I40" s="65"/>
      <c r="J40" s="66" t="s">
        <v>172</v>
      </c>
    </row>
    <row r="41" spans="1:10" ht="22.5" customHeight="1">
      <c r="A41" s="58"/>
      <c r="B41" s="63"/>
      <c r="D41" s="68" t="s">
        <v>8</v>
      </c>
      <c r="E41" s="69"/>
      <c r="F41" s="69" t="s">
        <v>9</v>
      </c>
      <c r="G41" s="60"/>
      <c r="H41" s="68" t="s">
        <v>8</v>
      </c>
      <c r="I41" s="69"/>
      <c r="J41" s="69" t="s">
        <v>9</v>
      </c>
    </row>
    <row r="42" spans="1:10" ht="22.5" customHeight="1">
      <c r="A42" s="58"/>
      <c r="B42" s="63"/>
      <c r="D42" s="68" t="s">
        <v>10</v>
      </c>
      <c r="E42" s="69"/>
      <c r="F42" s="69"/>
      <c r="G42" s="60"/>
      <c r="H42" s="68" t="s">
        <v>10</v>
      </c>
      <c r="I42" s="69"/>
      <c r="J42" s="69"/>
    </row>
    <row r="43" spans="1:10" s="70" customFormat="1" ht="22.5" customHeight="1">
      <c r="A43" s="50" t="s">
        <v>32</v>
      </c>
      <c r="B43" s="71"/>
      <c r="C43" s="60"/>
      <c r="D43" s="53"/>
      <c r="E43" s="53"/>
      <c r="F43" s="53"/>
      <c r="G43" s="53"/>
      <c r="H43" s="53"/>
      <c r="I43" s="53"/>
      <c r="J43" s="53"/>
    </row>
    <row r="44" spans="1:10" s="70" customFormat="1" ht="22.5" customHeight="1">
      <c r="A44" s="50" t="s">
        <v>33</v>
      </c>
      <c r="B44" s="71"/>
      <c r="C44" s="60"/>
      <c r="D44" s="53"/>
      <c r="E44" s="53"/>
      <c r="F44" s="53"/>
      <c r="G44" s="53"/>
      <c r="H44" s="53"/>
      <c r="I44" s="53"/>
      <c r="J44" s="53"/>
    </row>
    <row r="45" spans="1:10" s="70" customFormat="1" ht="22.5" customHeight="1">
      <c r="A45" s="58" t="s">
        <v>149</v>
      </c>
      <c r="B45" s="71"/>
      <c r="C45" s="53"/>
      <c r="D45" s="73">
        <v>919397</v>
      </c>
      <c r="E45" s="73"/>
      <c r="F45" s="73">
        <v>892625</v>
      </c>
      <c r="G45" s="73"/>
      <c r="H45" s="73">
        <v>919321</v>
      </c>
      <c r="I45" s="73"/>
      <c r="J45" s="73">
        <v>892374</v>
      </c>
    </row>
    <row r="46" spans="1:10" s="70" customFormat="1" ht="22.5" customHeight="1">
      <c r="A46" s="58" t="s">
        <v>82</v>
      </c>
      <c r="B46" s="71"/>
      <c r="C46" s="53"/>
      <c r="D46" s="73">
        <v>611332</v>
      </c>
      <c r="E46" s="73"/>
      <c r="F46" s="73">
        <v>661673</v>
      </c>
      <c r="G46" s="73"/>
      <c r="H46" s="73">
        <v>611332</v>
      </c>
      <c r="I46" s="73"/>
      <c r="J46" s="73">
        <v>661673</v>
      </c>
    </row>
    <row r="47" spans="1:10" s="70" customFormat="1" ht="22.5" customHeight="1">
      <c r="A47" s="58" t="s">
        <v>94</v>
      </c>
      <c r="B47" s="71"/>
      <c r="C47" s="53"/>
      <c r="D47" s="79"/>
      <c r="E47" s="73"/>
      <c r="F47" s="73"/>
      <c r="G47" s="73"/>
      <c r="H47" s="79"/>
      <c r="I47" s="73"/>
      <c r="J47" s="73"/>
    </row>
    <row r="48" spans="1:10" s="70" customFormat="1" ht="22.5" customHeight="1">
      <c r="A48" s="58" t="s">
        <v>95</v>
      </c>
      <c r="B48" s="71">
        <v>8</v>
      </c>
      <c r="C48" s="53"/>
      <c r="D48" s="73">
        <v>181314</v>
      </c>
      <c r="E48" s="73"/>
      <c r="F48" s="73">
        <v>199076</v>
      </c>
      <c r="G48" s="73"/>
      <c r="H48" s="73">
        <v>181314</v>
      </c>
      <c r="I48" s="72"/>
      <c r="J48" s="73">
        <v>199076</v>
      </c>
    </row>
    <row r="49" spans="1:10" s="70" customFormat="1" ht="22.5" customHeight="1">
      <c r="A49" s="58" t="s">
        <v>106</v>
      </c>
      <c r="B49" s="71"/>
      <c r="C49" s="53"/>
      <c r="D49" s="73">
        <v>7357</v>
      </c>
      <c r="E49" s="73"/>
      <c r="F49" s="73">
        <v>6979</v>
      </c>
      <c r="G49" s="73"/>
      <c r="H49" s="73">
        <v>7357</v>
      </c>
      <c r="I49" s="72"/>
      <c r="J49" s="73">
        <v>6979</v>
      </c>
    </row>
    <row r="50" spans="1:10" s="70" customFormat="1" ht="22.5" customHeight="1">
      <c r="A50" s="58" t="s">
        <v>63</v>
      </c>
      <c r="B50" s="71"/>
      <c r="C50" s="53"/>
      <c r="D50" s="73">
        <v>30078</v>
      </c>
      <c r="E50" s="73"/>
      <c r="F50" s="73">
        <v>28696</v>
      </c>
      <c r="G50" s="73"/>
      <c r="H50" s="73">
        <v>30078</v>
      </c>
      <c r="I50" s="73"/>
      <c r="J50" s="73">
        <v>28696</v>
      </c>
    </row>
    <row r="51" spans="1:10" s="70" customFormat="1" ht="22.5" customHeight="1">
      <c r="A51" s="58" t="s">
        <v>116</v>
      </c>
      <c r="B51" s="71">
        <v>4</v>
      </c>
      <c r="C51" s="53"/>
      <c r="D51" s="73">
        <v>331390</v>
      </c>
      <c r="E51" s="73"/>
      <c r="F51" s="73">
        <v>297173</v>
      </c>
      <c r="G51" s="73"/>
      <c r="H51" s="73">
        <v>331364</v>
      </c>
      <c r="I51" s="73"/>
      <c r="J51" s="73">
        <v>297044</v>
      </c>
    </row>
    <row r="52" spans="1:10" s="70" customFormat="1" ht="22.5" customHeight="1">
      <c r="A52" s="58" t="s">
        <v>155</v>
      </c>
      <c r="B52" s="71"/>
      <c r="C52" s="53"/>
      <c r="D52" s="73">
        <v>98036</v>
      </c>
      <c r="E52" s="73"/>
      <c r="F52" s="73">
        <v>85526</v>
      </c>
      <c r="G52" s="73"/>
      <c r="H52" s="73">
        <v>98036</v>
      </c>
      <c r="I52" s="73"/>
      <c r="J52" s="73">
        <v>85526</v>
      </c>
    </row>
    <row r="53" spans="1:10" s="70" customFormat="1" ht="22.5" customHeight="1">
      <c r="A53" s="58" t="s">
        <v>165</v>
      </c>
      <c r="B53" s="94"/>
      <c r="C53" s="53"/>
      <c r="D53" s="73">
        <v>0</v>
      </c>
      <c r="E53" s="73"/>
      <c r="F53" s="73">
        <v>1945</v>
      </c>
      <c r="G53" s="73"/>
      <c r="H53" s="73">
        <v>0</v>
      </c>
      <c r="I53" s="73"/>
      <c r="J53" s="73">
        <v>1945</v>
      </c>
    </row>
    <row r="54" spans="1:10" s="70" customFormat="1" ht="22.5" customHeight="1">
      <c r="A54" s="58" t="s">
        <v>18</v>
      </c>
      <c r="B54" s="71"/>
      <c r="C54" s="53"/>
      <c r="D54" s="80">
        <v>62116</v>
      </c>
      <c r="E54" s="73"/>
      <c r="F54" s="80">
        <v>106625</v>
      </c>
      <c r="G54" s="73"/>
      <c r="H54" s="80">
        <v>62089</v>
      </c>
      <c r="I54" s="72"/>
      <c r="J54" s="80">
        <v>106616</v>
      </c>
    </row>
    <row r="55" spans="1:10" s="70" customFormat="1" ht="22.5" customHeight="1">
      <c r="A55" s="50" t="s">
        <v>34</v>
      </c>
      <c r="B55" s="71"/>
      <c r="C55" s="53"/>
      <c r="D55" s="81">
        <f>SUM(D45:D54)</f>
        <v>2241020</v>
      </c>
      <c r="E55" s="76"/>
      <c r="F55" s="81">
        <f>SUM(F45:F54)</f>
        <v>2280318</v>
      </c>
      <c r="G55" s="76"/>
      <c r="H55" s="81">
        <f>SUM(H45:H54)</f>
        <v>2240891</v>
      </c>
      <c r="I55" s="76"/>
      <c r="J55" s="81">
        <f>SUM(J45:J54)</f>
        <v>2279929</v>
      </c>
    </row>
    <row r="56" spans="1:10" s="70" customFormat="1" ht="22.5" customHeight="1">
      <c r="A56" s="50" t="s">
        <v>59</v>
      </c>
      <c r="B56" s="71"/>
      <c r="C56" s="60"/>
      <c r="D56" s="72"/>
      <c r="E56" s="72"/>
      <c r="F56" s="72"/>
      <c r="G56" s="72"/>
      <c r="H56" s="72"/>
      <c r="I56" s="72"/>
      <c r="J56" s="72"/>
    </row>
    <row r="57" spans="1:10" s="70" customFormat="1" ht="22.5" customHeight="1">
      <c r="A57" s="58" t="s">
        <v>97</v>
      </c>
      <c r="D57" s="82"/>
      <c r="E57" s="82"/>
      <c r="F57" s="82"/>
      <c r="G57" s="82"/>
      <c r="H57" s="82"/>
      <c r="I57" s="82"/>
      <c r="J57" s="82"/>
    </row>
    <row r="58" spans="1:10" s="70" customFormat="1" ht="22.5" customHeight="1">
      <c r="A58" s="58" t="s">
        <v>98</v>
      </c>
      <c r="B58" s="71">
        <v>8</v>
      </c>
      <c r="C58" s="60"/>
      <c r="D58" s="73">
        <v>10133</v>
      </c>
      <c r="E58" s="73"/>
      <c r="F58" s="73">
        <v>90427</v>
      </c>
      <c r="G58" s="73"/>
      <c r="H58" s="73">
        <v>10133</v>
      </c>
      <c r="I58" s="73"/>
      <c r="J58" s="73">
        <v>90427</v>
      </c>
    </row>
    <row r="59" spans="1:10" s="70" customFormat="1" ht="22.5" customHeight="1">
      <c r="A59" s="58" t="s">
        <v>109</v>
      </c>
      <c r="B59" s="71"/>
      <c r="C59" s="60"/>
      <c r="D59" s="73">
        <v>8594</v>
      </c>
      <c r="E59" s="73"/>
      <c r="F59" s="73">
        <v>11698</v>
      </c>
      <c r="G59" s="73"/>
      <c r="H59" s="73">
        <v>8594</v>
      </c>
      <c r="I59" s="73"/>
      <c r="J59" s="73">
        <v>11698</v>
      </c>
    </row>
    <row r="60" spans="1:10" s="70" customFormat="1" ht="22.5" customHeight="1">
      <c r="A60" s="58" t="s">
        <v>150</v>
      </c>
      <c r="B60" s="71"/>
      <c r="C60" s="60"/>
      <c r="D60" s="80">
        <v>145348</v>
      </c>
      <c r="E60" s="73"/>
      <c r="F60" s="80">
        <v>137379</v>
      </c>
      <c r="G60" s="73"/>
      <c r="H60" s="80">
        <v>145348</v>
      </c>
      <c r="I60" s="72"/>
      <c r="J60" s="80">
        <v>137379</v>
      </c>
    </row>
    <row r="61" spans="1:10" s="70" customFormat="1" ht="22.5" customHeight="1">
      <c r="A61" s="50" t="s">
        <v>60</v>
      </c>
      <c r="B61" s="71"/>
      <c r="C61" s="60"/>
      <c r="D61" s="81">
        <f>SUM(D58:D60)</f>
        <v>164075</v>
      </c>
      <c r="E61" s="73"/>
      <c r="F61" s="81">
        <f>SUM(F58:F60)</f>
        <v>239504</v>
      </c>
      <c r="G61" s="73"/>
      <c r="H61" s="81">
        <f>SUM(H58:H60)</f>
        <v>164075</v>
      </c>
      <c r="I61" s="73"/>
      <c r="J61" s="81">
        <f>SUM(J58:J60)</f>
        <v>239504</v>
      </c>
    </row>
    <row r="62" spans="1:10" s="70" customFormat="1" ht="22.5" customHeight="1">
      <c r="A62" s="50" t="s">
        <v>61</v>
      </c>
      <c r="B62" s="71"/>
      <c r="C62" s="60"/>
      <c r="D62" s="81">
        <f>D61+D55</f>
        <v>2405095</v>
      </c>
      <c r="E62" s="76"/>
      <c r="F62" s="81">
        <f>F61+F55</f>
        <v>2519822</v>
      </c>
      <c r="G62" s="76"/>
      <c r="H62" s="81">
        <f>SUM(H55,H61)</f>
        <v>2404966</v>
      </c>
      <c r="I62" s="76"/>
      <c r="J62" s="81">
        <f>SUM(J55,J61)</f>
        <v>2519433</v>
      </c>
    </row>
    <row r="63" spans="1:10" s="70" customFormat="1" ht="22.5" customHeight="1">
      <c r="A63" s="50"/>
      <c r="B63" s="71"/>
      <c r="C63" s="60"/>
      <c r="D63" s="76"/>
      <c r="E63" s="76"/>
      <c r="F63" s="76"/>
      <c r="G63" s="76"/>
      <c r="H63" s="76"/>
      <c r="I63" s="76"/>
      <c r="J63" s="76"/>
    </row>
    <row r="64" spans="1:10" s="70" customFormat="1" ht="22.5" customHeight="1">
      <c r="A64" s="58" t="s">
        <v>1</v>
      </c>
      <c r="B64" s="71"/>
      <c r="C64" s="60"/>
      <c r="D64" s="76"/>
      <c r="E64" s="76"/>
      <c r="F64" s="76"/>
      <c r="G64" s="76"/>
      <c r="H64" s="76"/>
      <c r="I64" s="76"/>
      <c r="J64" s="76"/>
    </row>
    <row r="65" spans="1:10" s="55" customFormat="1" ht="22.5" customHeight="1">
      <c r="A65" s="50" t="s">
        <v>142</v>
      </c>
      <c r="B65" s="51"/>
      <c r="C65" s="52"/>
      <c r="D65" s="53"/>
      <c r="E65" s="53"/>
      <c r="F65" s="53"/>
      <c r="G65" s="54"/>
      <c r="H65" s="52"/>
      <c r="I65" s="52"/>
      <c r="J65" s="52"/>
    </row>
    <row r="66" spans="1:10" s="55" customFormat="1" ht="22.5" customHeight="1">
      <c r="A66" s="50" t="s">
        <v>73</v>
      </c>
      <c r="B66" s="51"/>
      <c r="C66" s="52"/>
      <c r="D66" s="56"/>
      <c r="E66" s="53"/>
      <c r="F66" s="56"/>
      <c r="G66" s="54"/>
      <c r="H66" s="57"/>
      <c r="I66" s="52"/>
      <c r="J66" s="57"/>
    </row>
    <row r="67" spans="1:10" s="55" customFormat="1" ht="22.5" customHeight="1">
      <c r="A67" s="50" t="s">
        <v>185</v>
      </c>
      <c r="B67" s="51"/>
      <c r="C67" s="52"/>
      <c r="D67" s="56"/>
      <c r="E67" s="53"/>
      <c r="F67" s="56"/>
      <c r="G67" s="54"/>
      <c r="H67" s="57"/>
      <c r="I67" s="52"/>
      <c r="J67" s="57"/>
    </row>
    <row r="68" spans="1:10" ht="22.5" customHeight="1">
      <c r="A68" s="58"/>
      <c r="B68" s="51"/>
      <c r="C68" s="52"/>
      <c r="D68" s="53"/>
      <c r="E68" s="53"/>
      <c r="F68" s="59"/>
      <c r="G68" s="60"/>
      <c r="H68" s="52"/>
      <c r="I68" s="52"/>
      <c r="J68" s="61" t="s">
        <v>7</v>
      </c>
    </row>
    <row r="69" spans="1:10" ht="22.5" customHeight="1">
      <c r="A69" s="58"/>
      <c r="B69" s="51"/>
      <c r="C69" s="52"/>
      <c r="D69" s="96" t="s">
        <v>131</v>
      </c>
      <c r="E69" s="96"/>
      <c r="F69" s="96"/>
      <c r="G69" s="62"/>
      <c r="H69" s="96" t="s">
        <v>43</v>
      </c>
      <c r="I69" s="96"/>
      <c r="J69" s="96"/>
    </row>
    <row r="70" spans="1:10" ht="22.5" customHeight="1">
      <c r="A70" s="58"/>
      <c r="B70" s="63" t="s">
        <v>0</v>
      </c>
      <c r="D70" s="64" t="s">
        <v>186</v>
      </c>
      <c r="E70" s="65"/>
      <c r="F70" s="66" t="s">
        <v>172</v>
      </c>
      <c r="G70" s="67"/>
      <c r="H70" s="64" t="s">
        <v>186</v>
      </c>
      <c r="I70" s="65"/>
      <c r="J70" s="66" t="s">
        <v>172</v>
      </c>
    </row>
    <row r="71" spans="1:10" ht="22.5" customHeight="1">
      <c r="A71" s="58"/>
      <c r="B71" s="63"/>
      <c r="D71" s="68" t="s">
        <v>8</v>
      </c>
      <c r="E71" s="69"/>
      <c r="F71" s="69" t="s">
        <v>9</v>
      </c>
      <c r="G71" s="60"/>
      <c r="H71" s="68" t="s">
        <v>8</v>
      </c>
      <c r="I71" s="69"/>
      <c r="J71" s="69" t="s">
        <v>9</v>
      </c>
    </row>
    <row r="72" spans="1:10" ht="22.5" customHeight="1">
      <c r="A72" s="58"/>
      <c r="B72" s="63"/>
      <c r="D72" s="68" t="s">
        <v>10</v>
      </c>
      <c r="E72" s="69"/>
      <c r="F72" s="69"/>
      <c r="G72" s="60"/>
      <c r="H72" s="68" t="s">
        <v>10</v>
      </c>
      <c r="I72" s="69"/>
      <c r="J72" s="69"/>
    </row>
    <row r="73" spans="1:10" s="70" customFormat="1" ht="22.5" customHeight="1">
      <c r="A73" s="50" t="s">
        <v>35</v>
      </c>
      <c r="B73" s="83"/>
      <c r="C73" s="52"/>
      <c r="D73" s="60"/>
      <c r="E73" s="53"/>
      <c r="F73" s="60"/>
      <c r="G73" s="53"/>
      <c r="H73" s="55"/>
      <c r="I73" s="53"/>
      <c r="J73" s="60"/>
    </row>
    <row r="74" spans="1:10" s="70" customFormat="1" ht="22.5" customHeight="1">
      <c r="A74" s="58" t="s">
        <v>19</v>
      </c>
      <c r="B74" s="71"/>
      <c r="C74" s="59"/>
      <c r="D74" s="59"/>
      <c r="E74" s="59"/>
      <c r="F74" s="59"/>
      <c r="G74" s="59"/>
      <c r="H74" s="59"/>
      <c r="I74" s="59"/>
      <c r="J74" s="59"/>
    </row>
    <row r="75" spans="1:10" s="70" customFormat="1" ht="22.5" customHeight="1">
      <c r="A75" s="58" t="s">
        <v>170</v>
      </c>
      <c r="B75" s="58"/>
      <c r="C75" s="59"/>
      <c r="D75" s="59"/>
      <c r="E75" s="59"/>
      <c r="F75" s="59"/>
      <c r="G75" s="59"/>
      <c r="H75" s="59"/>
      <c r="I75" s="59"/>
      <c r="J75" s="59"/>
    </row>
    <row r="76" spans="1:10" s="70" customFormat="1" ht="22.5" customHeight="1" thickBot="1">
      <c r="A76" s="58" t="s">
        <v>171</v>
      </c>
      <c r="B76" s="71"/>
      <c r="D76" s="84">
        <v>1536415</v>
      </c>
      <c r="E76" s="73"/>
      <c r="F76" s="84">
        <v>1536415</v>
      </c>
      <c r="G76" s="73"/>
      <c r="H76" s="84">
        <v>1536415</v>
      </c>
      <c r="I76" s="73"/>
      <c r="J76" s="84">
        <v>1536415</v>
      </c>
    </row>
    <row r="77" spans="1:10" s="70" customFormat="1" ht="22.5" customHeight="1" thickTop="1">
      <c r="A77" s="58" t="s">
        <v>58</v>
      </c>
      <c r="B77" s="59"/>
      <c r="D77" s="76"/>
      <c r="E77" s="73"/>
      <c r="F77" s="76"/>
      <c r="G77" s="73"/>
      <c r="H77" s="73"/>
      <c r="I77" s="73"/>
      <c r="J77" s="73"/>
    </row>
    <row r="78" spans="1:10" s="70" customFormat="1" ht="22.5" customHeight="1">
      <c r="A78" s="58" t="s">
        <v>135</v>
      </c>
      <c r="B78" s="59"/>
      <c r="D78" s="76">
        <f>SUM(ce!C29)</f>
        <v>1536415</v>
      </c>
      <c r="E78" s="73"/>
      <c r="F78" s="76">
        <f>ce!C22</f>
        <v>1536415</v>
      </c>
      <c r="G78" s="73"/>
      <c r="H78" s="76">
        <f>SUM(Separate!D22)</f>
        <v>1536415</v>
      </c>
      <c r="I78" s="73"/>
      <c r="J78" s="76">
        <f>Separate!D17</f>
        <v>1536415</v>
      </c>
    </row>
    <row r="79" spans="1:10" s="70" customFormat="1" ht="22.5" customHeight="1">
      <c r="A79" s="58" t="s">
        <v>20</v>
      </c>
      <c r="B79" s="59"/>
      <c r="D79" s="73">
        <f>SUM(ce!E29)</f>
        <v>808248</v>
      </c>
      <c r="E79" s="73"/>
      <c r="F79" s="73">
        <f>ce!E22</f>
        <v>808248</v>
      </c>
      <c r="G79" s="73"/>
      <c r="H79" s="73">
        <f>SUM(Separate!F22)</f>
        <v>808248</v>
      </c>
      <c r="I79" s="73"/>
      <c r="J79" s="73">
        <f>Separate!F17</f>
        <v>808248</v>
      </c>
    </row>
    <row r="80" spans="1:10" s="70" customFormat="1" ht="22.5" customHeight="1">
      <c r="A80" s="58" t="s">
        <v>5</v>
      </c>
      <c r="B80" s="59"/>
      <c r="D80" s="76"/>
      <c r="E80" s="73"/>
      <c r="F80" s="76"/>
      <c r="G80" s="73"/>
      <c r="H80" s="76"/>
      <c r="I80" s="73"/>
      <c r="J80" s="76"/>
    </row>
    <row r="81" spans="1:10" s="70" customFormat="1" ht="22.5" customHeight="1">
      <c r="A81" s="58" t="s">
        <v>104</v>
      </c>
      <c r="B81" s="59"/>
      <c r="D81" s="73">
        <f>SUM(ce!G29)</f>
        <v>154741</v>
      </c>
      <c r="E81" s="73"/>
      <c r="F81" s="73">
        <f>ce!G22</f>
        <v>154741</v>
      </c>
      <c r="G81" s="73"/>
      <c r="H81" s="73">
        <f>SUM(Separate!H22)</f>
        <v>154741</v>
      </c>
      <c r="I81" s="73"/>
      <c r="J81" s="73">
        <f>Separate!H17</f>
        <v>154741</v>
      </c>
    </row>
    <row r="82" spans="1:10" s="70" customFormat="1" ht="22.5" customHeight="1">
      <c r="A82" s="58" t="s">
        <v>21</v>
      </c>
      <c r="B82" s="93"/>
      <c r="D82" s="80">
        <f>SUM(ce!I29)</f>
        <v>1485623</v>
      </c>
      <c r="E82" s="73"/>
      <c r="F82" s="80">
        <f>ce!I22</f>
        <v>1519860</v>
      </c>
      <c r="G82" s="73"/>
      <c r="H82" s="80">
        <f>SUM(Separate!J22)</f>
        <v>1488338</v>
      </c>
      <c r="I82" s="73"/>
      <c r="J82" s="80">
        <f>Separate!J17</f>
        <v>1521712</v>
      </c>
    </row>
    <row r="83" spans="1:10" s="70" customFormat="1" ht="22.5" customHeight="1">
      <c r="A83" s="58" t="s">
        <v>132</v>
      </c>
      <c r="B83" s="58"/>
      <c r="C83" s="59"/>
      <c r="D83" s="73">
        <f>SUM(D78:D82)</f>
        <v>3985027</v>
      </c>
      <c r="E83" s="73"/>
      <c r="F83" s="73">
        <f>SUM(F78:F82)</f>
        <v>4019264</v>
      </c>
      <c r="G83" s="73"/>
      <c r="H83" s="73">
        <f>SUM(H78:H82)</f>
        <v>3987742</v>
      </c>
      <c r="I83" s="73"/>
      <c r="J83" s="73">
        <f>SUM(J78:J82)</f>
        <v>4021116</v>
      </c>
    </row>
    <row r="84" spans="1:10" s="70" customFormat="1" ht="22.5" customHeight="1">
      <c r="A84" s="58" t="s">
        <v>127</v>
      </c>
      <c r="B84" s="58"/>
      <c r="C84" s="59"/>
      <c r="D84" s="80">
        <f>ce!M29</f>
        <v>1033</v>
      </c>
      <c r="E84" s="73"/>
      <c r="F84" s="80">
        <f>SUM(ce!M22)</f>
        <v>647</v>
      </c>
      <c r="G84" s="73"/>
      <c r="H84" s="80">
        <v>0</v>
      </c>
      <c r="I84" s="73"/>
      <c r="J84" s="80">
        <v>0</v>
      </c>
    </row>
    <row r="85" spans="1:10" s="70" customFormat="1" ht="22.5" customHeight="1">
      <c r="A85" s="50" t="s">
        <v>36</v>
      </c>
      <c r="B85" s="58"/>
      <c r="C85" s="59"/>
      <c r="D85" s="85">
        <f>SUM(D83:D84)</f>
        <v>3986060</v>
      </c>
      <c r="E85" s="86"/>
      <c r="F85" s="85">
        <f>SUM(F83:F84)</f>
        <v>4019911</v>
      </c>
      <c r="G85" s="86"/>
      <c r="H85" s="85">
        <f>SUM(H83:H84)</f>
        <v>3987742</v>
      </c>
      <c r="I85" s="86"/>
      <c r="J85" s="85">
        <f>SUM(J83:J84)</f>
        <v>4021116</v>
      </c>
    </row>
    <row r="86" spans="1:10" s="70" customFormat="1" ht="22.5" customHeight="1" thickBot="1">
      <c r="A86" s="50" t="s">
        <v>37</v>
      </c>
      <c r="B86" s="58"/>
      <c r="C86" s="59"/>
      <c r="D86" s="87">
        <f>D85+D62</f>
        <v>6391155</v>
      </c>
      <c r="E86" s="73"/>
      <c r="F86" s="87">
        <f>F85+F62</f>
        <v>6539733</v>
      </c>
      <c r="G86" s="73"/>
      <c r="H86" s="87">
        <f>H85+H62</f>
        <v>6392708</v>
      </c>
      <c r="I86" s="73"/>
      <c r="J86" s="87">
        <f>J85+J62</f>
        <v>6540549</v>
      </c>
    </row>
    <row r="87" spans="1:10" ht="22.5" customHeight="1" thickTop="1">
      <c r="D87" s="79">
        <f>SUM(D86-D32)</f>
        <v>0</v>
      </c>
      <c r="E87" s="82"/>
      <c r="F87" s="79">
        <f>SUM(F86-F32)</f>
        <v>0</v>
      </c>
      <c r="G87" s="82"/>
      <c r="H87" s="79">
        <f>SUM(H86-H32)</f>
        <v>0</v>
      </c>
      <c r="I87" s="82"/>
      <c r="J87" s="79">
        <f>SUM(J86-J32)</f>
        <v>0</v>
      </c>
    </row>
    <row r="88" spans="1:10" ht="22.5" customHeight="1">
      <c r="B88" s="88"/>
    </row>
    <row r="89" spans="1:10" ht="22.5" customHeight="1">
      <c r="A89" s="58" t="s">
        <v>1</v>
      </c>
      <c r="B89" s="88"/>
      <c r="D89" s="82"/>
      <c r="E89" s="82"/>
      <c r="F89" s="82"/>
      <c r="G89" s="82"/>
      <c r="H89" s="82"/>
      <c r="I89" s="82"/>
      <c r="J89" s="82"/>
    </row>
    <row r="90" spans="1:10" ht="22.5" customHeight="1">
      <c r="A90" s="89"/>
      <c r="B90" s="88"/>
    </row>
    <row r="91" spans="1:10" ht="22.5" customHeight="1">
      <c r="A91" s="90"/>
      <c r="B91" s="90"/>
      <c r="C91" s="90"/>
      <c r="D91" s="90"/>
    </row>
    <row r="92" spans="1:10" ht="22.5" customHeight="1">
      <c r="B92" s="60"/>
    </row>
    <row r="93" spans="1:10" ht="22.5" customHeight="1">
      <c r="B93" s="60"/>
      <c r="F93" s="91" t="s">
        <v>13</v>
      </c>
    </row>
    <row r="94" spans="1:10" ht="22.5" customHeight="1">
      <c r="A94" s="90"/>
      <c r="B94" s="90"/>
      <c r="C94" s="90"/>
      <c r="D94" s="90"/>
    </row>
  </sheetData>
  <mergeCells count="6">
    <mergeCell ref="H69:J69"/>
    <mergeCell ref="H5:J5"/>
    <mergeCell ref="H39:J39"/>
    <mergeCell ref="D5:F5"/>
    <mergeCell ref="D39:F39"/>
    <mergeCell ref="D69:F69"/>
  </mergeCells>
  <phoneticPr fontId="0" type="noConversion"/>
  <printOptions gridLinesSet="0"/>
  <pageMargins left="0.6692913385826772" right="0.27559055118110237" top="0.78740157480314965" bottom="0.19685039370078741" header="0.19685039370078741" footer="0.19685039370078741"/>
  <pageSetup paperSize="9" scale="76" orientation="portrait" r:id="rId1"/>
  <headerFooter alignWithMargins="0"/>
  <rowBreaks count="2" manualBreakCount="2">
    <brk id="34" max="16383" man="1"/>
    <brk id="6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7"/>
  <sheetViews>
    <sheetView showGridLines="0" view="pageBreakPreview" topLeftCell="A46" zoomScale="70" zoomScaleNormal="98" zoomScaleSheetLayoutView="70" workbookViewId="0">
      <selection activeCell="A52" sqref="A52"/>
    </sheetView>
  </sheetViews>
  <sheetFormatPr defaultColWidth="10.54296875" defaultRowHeight="24" customHeight="1"/>
  <cols>
    <col min="1" max="1" width="41.81640625" style="9" customWidth="1"/>
    <col min="2" max="2" width="4.54296875" style="7" customWidth="1"/>
    <col min="3" max="3" width="3.54296875" style="9" customWidth="1"/>
    <col min="4" max="4" width="17" style="9" customWidth="1"/>
    <col min="5" max="5" width="1.36328125" style="9" customWidth="1"/>
    <col min="6" max="6" width="17" style="9" customWidth="1"/>
    <col min="7" max="7" width="1.36328125" style="9" customWidth="1"/>
    <col min="8" max="8" width="17" style="9" customWidth="1"/>
    <col min="9" max="9" width="1.36328125" style="9" customWidth="1"/>
    <col min="10" max="10" width="17" style="9" customWidth="1"/>
    <col min="11" max="11" width="10.54296875" style="9"/>
    <col min="12" max="12" width="12" style="9" bestFit="1" customWidth="1"/>
    <col min="13" max="13" width="10.54296875" style="9"/>
    <col min="14" max="14" width="12" style="9" bestFit="1" customWidth="1"/>
    <col min="15" max="16384" width="10.54296875" style="9"/>
  </cols>
  <sheetData>
    <row r="1" spans="1:10" ht="24" customHeight="1">
      <c r="A1" s="3"/>
      <c r="B1" s="2"/>
      <c r="C1" s="3"/>
      <c r="D1" s="3"/>
      <c r="E1" s="3"/>
      <c r="F1" s="3"/>
      <c r="G1" s="3"/>
      <c r="H1" s="3"/>
      <c r="I1" s="3"/>
      <c r="J1" s="10" t="s">
        <v>14</v>
      </c>
    </row>
    <row r="2" spans="1:10" ht="24" customHeight="1">
      <c r="A2" s="1" t="s">
        <v>142</v>
      </c>
      <c r="B2" s="2"/>
      <c r="C2" s="3"/>
      <c r="D2" s="3"/>
      <c r="E2" s="3"/>
      <c r="F2" s="3"/>
      <c r="G2" s="3"/>
      <c r="H2" s="3"/>
      <c r="I2" s="3"/>
      <c r="J2" s="3"/>
    </row>
    <row r="3" spans="1:10" ht="24" customHeight="1">
      <c r="A3" s="1" t="s">
        <v>74</v>
      </c>
      <c r="B3" s="2"/>
      <c r="C3" s="3"/>
      <c r="D3" s="3"/>
      <c r="E3" s="3"/>
      <c r="F3" s="6"/>
      <c r="G3" s="3"/>
      <c r="H3" s="6"/>
      <c r="I3" s="3"/>
      <c r="J3" s="6"/>
    </row>
    <row r="4" spans="1:10" ht="24" customHeight="1">
      <c r="A4" s="1" t="s">
        <v>187</v>
      </c>
      <c r="B4" s="2"/>
      <c r="C4" s="3"/>
      <c r="D4" s="3"/>
      <c r="E4" s="3"/>
      <c r="F4" s="6"/>
      <c r="G4" s="3"/>
      <c r="H4" s="6"/>
      <c r="I4" s="3"/>
      <c r="J4" s="6"/>
    </row>
    <row r="5" spans="1:10" ht="24" customHeight="1">
      <c r="A5" s="7"/>
      <c r="B5" s="2"/>
      <c r="C5" s="3"/>
      <c r="D5" s="3"/>
      <c r="E5" s="3"/>
      <c r="F5" s="3"/>
      <c r="G5" s="3"/>
      <c r="H5" s="3"/>
      <c r="I5" s="3"/>
      <c r="J5" s="8" t="s">
        <v>52</v>
      </c>
    </row>
    <row r="6" spans="1:10" ht="24" customHeight="1">
      <c r="A6" s="7"/>
      <c r="B6" s="2"/>
      <c r="C6" s="3"/>
      <c r="D6" s="97" t="s">
        <v>131</v>
      </c>
      <c r="E6" s="97"/>
      <c r="F6" s="97"/>
      <c r="G6" s="42"/>
      <c r="H6" s="97" t="s">
        <v>43</v>
      </c>
      <c r="I6" s="97"/>
      <c r="J6" s="97"/>
    </row>
    <row r="7" spans="1:10" ht="24" customHeight="1">
      <c r="A7" s="7"/>
      <c r="B7" s="11" t="s">
        <v>0</v>
      </c>
      <c r="D7" s="11">
        <v>2026</v>
      </c>
      <c r="F7" s="11">
        <v>2025</v>
      </c>
      <c r="G7" s="37"/>
      <c r="H7" s="11">
        <v>2026</v>
      </c>
      <c r="J7" s="11">
        <v>2025</v>
      </c>
    </row>
    <row r="8" spans="1:10" ht="24" customHeight="1">
      <c r="A8" s="1" t="s">
        <v>38</v>
      </c>
      <c r="F8" s="12"/>
      <c r="J8" s="12"/>
    </row>
    <row r="9" spans="1:10" ht="24" customHeight="1">
      <c r="A9" s="7" t="s">
        <v>107</v>
      </c>
      <c r="D9" s="36">
        <v>1618372</v>
      </c>
      <c r="E9" s="36"/>
      <c r="F9" s="36">
        <v>1590614</v>
      </c>
      <c r="G9" s="36"/>
      <c r="H9" s="36">
        <v>1618319</v>
      </c>
      <c r="I9" s="36"/>
      <c r="J9" s="36">
        <v>1590009</v>
      </c>
    </row>
    <row r="10" spans="1:10" ht="24" customHeight="1">
      <c r="A10" s="7" t="s">
        <v>96</v>
      </c>
      <c r="D10" s="36">
        <v>84458</v>
      </c>
      <c r="E10" s="36"/>
      <c r="F10" s="36">
        <v>79109</v>
      </c>
      <c r="G10" s="36"/>
      <c r="H10" s="36">
        <v>84458</v>
      </c>
      <c r="I10" s="36"/>
      <c r="J10" s="36">
        <v>79109</v>
      </c>
    </row>
    <row r="11" spans="1:10" ht="24" customHeight="1">
      <c r="A11" s="7" t="s">
        <v>22</v>
      </c>
      <c r="D11" s="36">
        <v>24328</v>
      </c>
      <c r="E11" s="36"/>
      <c r="F11" s="36">
        <v>21530</v>
      </c>
      <c r="G11" s="36"/>
      <c r="H11" s="36">
        <v>24328</v>
      </c>
      <c r="I11" s="36"/>
      <c r="J11" s="36">
        <v>21528</v>
      </c>
    </row>
    <row r="12" spans="1:10" ht="24" customHeight="1">
      <c r="A12" s="1" t="s">
        <v>39</v>
      </c>
      <c r="D12" s="38">
        <f>SUM(D9:D11)</f>
        <v>1727158</v>
      </c>
      <c r="E12" s="36"/>
      <c r="F12" s="38">
        <f>SUM(F9:F11)</f>
        <v>1691253</v>
      </c>
      <c r="G12" s="36"/>
      <c r="H12" s="38">
        <f>SUM(H9:H11)</f>
        <v>1727105</v>
      </c>
      <c r="I12" s="36"/>
      <c r="J12" s="38">
        <f>SUM(J9:J11)</f>
        <v>1690646</v>
      </c>
    </row>
    <row r="13" spans="1:10" ht="24" customHeight="1">
      <c r="A13" s="1" t="s">
        <v>40</v>
      </c>
      <c r="D13" s="36"/>
      <c r="E13" s="36"/>
      <c r="F13" s="36"/>
      <c r="H13" s="16"/>
    </row>
    <row r="14" spans="1:10" ht="24" customHeight="1">
      <c r="A14" s="7" t="s">
        <v>108</v>
      </c>
      <c r="D14" s="15">
        <v>1303932</v>
      </c>
      <c r="E14" s="36"/>
      <c r="F14" s="15">
        <v>1262814</v>
      </c>
      <c r="G14" s="36"/>
      <c r="H14" s="15">
        <v>1303897</v>
      </c>
      <c r="I14" s="36"/>
      <c r="J14" s="15">
        <v>1262614</v>
      </c>
    </row>
    <row r="15" spans="1:10" ht="24" customHeight="1">
      <c r="A15" s="7" t="s">
        <v>47</v>
      </c>
      <c r="D15" s="15">
        <v>70459</v>
      </c>
      <c r="E15" s="36"/>
      <c r="F15" s="15">
        <v>63230</v>
      </c>
      <c r="G15" s="36"/>
      <c r="H15" s="15">
        <v>70459</v>
      </c>
      <c r="I15" s="36"/>
      <c r="J15" s="15">
        <v>63230</v>
      </c>
    </row>
    <row r="16" spans="1:10" ht="24" customHeight="1">
      <c r="A16" s="7" t="s">
        <v>103</v>
      </c>
      <c r="D16" s="15">
        <v>90251</v>
      </c>
      <c r="E16" s="36"/>
      <c r="F16" s="15">
        <v>83760</v>
      </c>
      <c r="G16" s="36"/>
      <c r="H16" s="15">
        <v>90246</v>
      </c>
      <c r="I16" s="36"/>
      <c r="J16" s="15">
        <v>83760</v>
      </c>
    </row>
    <row r="17" spans="1:11" ht="24" customHeight="1">
      <c r="A17" s="7" t="s">
        <v>56</v>
      </c>
      <c r="D17" s="15">
        <v>90492</v>
      </c>
      <c r="E17" s="36"/>
      <c r="F17" s="15">
        <v>104115</v>
      </c>
      <c r="G17" s="36"/>
      <c r="H17" s="15">
        <v>89497</v>
      </c>
      <c r="I17" s="36"/>
      <c r="J17" s="15">
        <v>104115</v>
      </c>
    </row>
    <row r="18" spans="1:11" ht="24" customHeight="1">
      <c r="A18" s="1" t="s">
        <v>41</v>
      </c>
      <c r="D18" s="38">
        <f>SUM(D14:D17)</f>
        <v>1555134</v>
      </c>
      <c r="E18" s="36"/>
      <c r="F18" s="38">
        <f>SUM(F14:F17)</f>
        <v>1513919</v>
      </c>
      <c r="G18" s="36"/>
      <c r="H18" s="38">
        <f>SUM(H14:H17)</f>
        <v>1554099</v>
      </c>
      <c r="I18" s="36"/>
      <c r="J18" s="38">
        <f>SUM(J14:J17)</f>
        <v>1513719</v>
      </c>
    </row>
    <row r="19" spans="1:11" ht="24" customHeight="1">
      <c r="A19" s="1" t="s">
        <v>117</v>
      </c>
      <c r="D19" s="16">
        <f>SUM(D12-D18)</f>
        <v>172024</v>
      </c>
      <c r="E19" s="36"/>
      <c r="F19" s="16">
        <f>SUM(F12-F18)</f>
        <v>177334</v>
      </c>
      <c r="G19" s="36"/>
      <c r="H19" s="16">
        <f>SUM(H12-H18)</f>
        <v>173006</v>
      </c>
      <c r="I19" s="36"/>
      <c r="J19" s="16">
        <f>SUM(J12-J18)</f>
        <v>176927</v>
      </c>
    </row>
    <row r="20" spans="1:11" ht="24" customHeight="1">
      <c r="A20" s="7" t="s">
        <v>111</v>
      </c>
      <c r="B20" s="13"/>
      <c r="D20" s="36">
        <v>5358</v>
      </c>
      <c r="E20" s="36"/>
      <c r="F20" s="36">
        <v>5853</v>
      </c>
      <c r="G20" s="36"/>
      <c r="H20" s="36">
        <v>5356</v>
      </c>
      <c r="I20" s="36"/>
      <c r="J20" s="36">
        <v>5853</v>
      </c>
    </row>
    <row r="21" spans="1:11" ht="24" customHeight="1">
      <c r="A21" s="7" t="s">
        <v>55</v>
      </c>
      <c r="D21" s="39">
        <v>-899</v>
      </c>
      <c r="E21" s="36"/>
      <c r="F21" s="39">
        <v>-330</v>
      </c>
      <c r="G21" s="36"/>
      <c r="H21" s="39">
        <v>-899</v>
      </c>
      <c r="I21" s="36"/>
      <c r="J21" s="39">
        <v>-330</v>
      </c>
    </row>
    <row r="22" spans="1:11" ht="24" customHeight="1">
      <c r="A22" s="1" t="s">
        <v>79</v>
      </c>
      <c r="D22" s="36">
        <f>SUM(D19:D21)</f>
        <v>176483</v>
      </c>
      <c r="E22" s="36"/>
      <c r="F22" s="36">
        <f>SUM(F19:F21)</f>
        <v>182857</v>
      </c>
      <c r="G22" s="36"/>
      <c r="H22" s="36">
        <f>SUM(H19:H21)</f>
        <v>177463</v>
      </c>
      <c r="I22" s="36"/>
      <c r="J22" s="36">
        <f>SUM(J19:J21)</f>
        <v>182450</v>
      </c>
    </row>
    <row r="23" spans="1:11" ht="24" customHeight="1">
      <c r="A23" s="7" t="s">
        <v>80</v>
      </c>
      <c r="B23" s="13">
        <v>9</v>
      </c>
      <c r="D23" s="39">
        <v>-31854</v>
      </c>
      <c r="E23" s="36"/>
      <c r="F23" s="39">
        <v>-39416</v>
      </c>
      <c r="G23" s="36"/>
      <c r="H23" s="39">
        <v>-31854</v>
      </c>
      <c r="I23" s="36"/>
      <c r="J23" s="39">
        <v>-39416</v>
      </c>
    </row>
    <row r="24" spans="1:11" ht="24" customHeight="1">
      <c r="A24" s="1" t="s">
        <v>64</v>
      </c>
      <c r="B24" s="13"/>
      <c r="D24" s="38">
        <f>SUM(D22:D23)</f>
        <v>144629</v>
      </c>
      <c r="E24" s="36"/>
      <c r="F24" s="38">
        <f>SUM(F22:F23)</f>
        <v>143441</v>
      </c>
      <c r="G24" s="36"/>
      <c r="H24" s="38">
        <f>SUM(H22:H23)</f>
        <v>145609</v>
      </c>
      <c r="I24" s="36"/>
      <c r="J24" s="38">
        <f>SUM(J22:J23)</f>
        <v>143034</v>
      </c>
    </row>
    <row r="25" spans="1:11" ht="24" customHeight="1">
      <c r="A25" s="1" t="s">
        <v>69</v>
      </c>
      <c r="D25" s="39">
        <v>0</v>
      </c>
      <c r="E25" s="36"/>
      <c r="F25" s="39">
        <v>0</v>
      </c>
      <c r="G25" s="36"/>
      <c r="H25" s="39">
        <v>0</v>
      </c>
      <c r="I25" s="36"/>
      <c r="J25" s="39">
        <v>0</v>
      </c>
    </row>
    <row r="26" spans="1:11" ht="24" customHeight="1" thickBot="1">
      <c r="A26" s="1" t="s">
        <v>62</v>
      </c>
      <c r="D26" s="40">
        <f>SUM(D24,D25)</f>
        <v>144629</v>
      </c>
      <c r="E26" s="36"/>
      <c r="F26" s="40">
        <f>SUM(F24,F25)</f>
        <v>143441</v>
      </c>
      <c r="G26" s="36"/>
      <c r="H26" s="40">
        <f>SUM(H24,H25)</f>
        <v>145609</v>
      </c>
      <c r="I26" s="36"/>
      <c r="J26" s="40">
        <f>SUM(J24,J25)</f>
        <v>143034</v>
      </c>
    </row>
    <row r="27" spans="1:11" ht="24" customHeight="1" thickTop="1">
      <c r="A27" s="1"/>
      <c r="D27" s="4"/>
      <c r="E27" s="4"/>
      <c r="F27" s="4"/>
      <c r="G27" s="4"/>
      <c r="H27" s="4"/>
      <c r="I27" s="4"/>
      <c r="J27" s="4"/>
    </row>
    <row r="28" spans="1:11" ht="24" customHeight="1">
      <c r="A28" s="43" t="s">
        <v>143</v>
      </c>
      <c r="B28" s="44"/>
      <c r="C28" s="45"/>
      <c r="D28" s="44"/>
      <c r="E28" s="46"/>
      <c r="F28" s="44"/>
      <c r="G28" s="46"/>
      <c r="H28" s="44"/>
      <c r="I28" s="46"/>
      <c r="J28" s="46"/>
      <c r="K28" s="46"/>
    </row>
    <row r="29" spans="1:11" ht="24" customHeight="1" thickBot="1">
      <c r="A29" s="47" t="s">
        <v>126</v>
      </c>
      <c r="B29" s="44"/>
      <c r="C29" s="45"/>
      <c r="D29" s="16">
        <f>D31-D30</f>
        <v>145120</v>
      </c>
      <c r="E29" s="16"/>
      <c r="F29" s="16">
        <f>F31-F30</f>
        <v>143719</v>
      </c>
      <c r="H29" s="40">
        <f>H26</f>
        <v>145609</v>
      </c>
      <c r="I29" s="36"/>
      <c r="J29" s="40">
        <f>J26</f>
        <v>143034</v>
      </c>
    </row>
    <row r="30" spans="1:11" ht="24" customHeight="1" thickTop="1">
      <c r="A30" s="47" t="s">
        <v>127</v>
      </c>
      <c r="B30" s="44"/>
      <c r="C30" s="45"/>
      <c r="D30" s="16">
        <v>-491</v>
      </c>
      <c r="E30" s="16"/>
      <c r="F30" s="16">
        <v>-278</v>
      </c>
    </row>
    <row r="31" spans="1:11" ht="24" customHeight="1" thickBot="1">
      <c r="A31" s="47"/>
      <c r="B31" s="44"/>
      <c r="C31" s="45"/>
      <c r="D31" s="48">
        <f>D26</f>
        <v>144629</v>
      </c>
      <c r="E31" s="49"/>
      <c r="F31" s="48">
        <f>F26</f>
        <v>143441</v>
      </c>
    </row>
    <row r="32" spans="1:11" ht="24" customHeight="1" thickTop="1">
      <c r="A32" s="1" t="s">
        <v>119</v>
      </c>
      <c r="B32" s="13"/>
      <c r="D32" s="4"/>
      <c r="E32" s="4"/>
      <c r="F32" s="4"/>
      <c r="G32" s="4"/>
      <c r="H32" s="4"/>
      <c r="I32" s="4"/>
      <c r="J32" s="4"/>
    </row>
    <row r="33" spans="1:10" ht="24" customHeight="1">
      <c r="A33" s="7" t="s">
        <v>42</v>
      </c>
      <c r="B33" s="9"/>
    </row>
    <row r="34" spans="1:10" ht="24" customHeight="1" thickBot="1">
      <c r="A34" s="7" t="s">
        <v>120</v>
      </c>
      <c r="B34" s="13"/>
      <c r="D34" s="95">
        <f>D29/1529230</f>
        <v>9.4897432040961793E-2</v>
      </c>
      <c r="E34" s="16"/>
      <c r="F34" s="95">
        <f>F29/1529230</f>
        <v>9.3981284698835363E-2</v>
      </c>
      <c r="G34" s="92"/>
      <c r="H34" s="95">
        <v>0.09</v>
      </c>
      <c r="I34" s="16"/>
      <c r="J34" s="95">
        <f>J29/1529230</f>
        <v>9.3533346847759991E-2</v>
      </c>
    </row>
    <row r="35" spans="1:10" ht="24" customHeight="1" thickTop="1">
      <c r="A35" s="41"/>
    </row>
    <row r="36" spans="1:10" ht="24" customHeight="1">
      <c r="A36" s="19" t="s">
        <v>1</v>
      </c>
      <c r="B36" s="3"/>
      <c r="C36" s="3"/>
      <c r="D36" s="3"/>
      <c r="E36" s="3"/>
      <c r="F36" s="3"/>
      <c r="G36" s="8"/>
      <c r="H36" s="3"/>
      <c r="I36" s="8"/>
      <c r="J36" s="5"/>
    </row>
    <row r="37" spans="1:10" ht="24" customHeight="1">
      <c r="A37" s="3"/>
      <c r="B37" s="2"/>
      <c r="C37" s="3"/>
      <c r="D37" s="3"/>
      <c r="E37" s="3"/>
      <c r="F37" s="3"/>
      <c r="G37" s="3"/>
      <c r="H37" s="3"/>
      <c r="I37" s="3"/>
      <c r="J37" s="10" t="s">
        <v>14</v>
      </c>
    </row>
    <row r="38" spans="1:10" ht="24" customHeight="1">
      <c r="A38" s="1" t="s">
        <v>142</v>
      </c>
      <c r="B38" s="2"/>
      <c r="C38" s="3"/>
      <c r="D38" s="3"/>
      <c r="E38" s="3"/>
      <c r="F38" s="3"/>
      <c r="G38" s="3"/>
      <c r="H38" s="3"/>
      <c r="I38" s="3"/>
      <c r="J38" s="3"/>
    </row>
    <row r="39" spans="1:10" ht="24" customHeight="1">
      <c r="A39" s="1" t="s">
        <v>74</v>
      </c>
      <c r="B39" s="2"/>
      <c r="C39" s="3"/>
      <c r="D39" s="3"/>
      <c r="E39" s="3"/>
      <c r="F39" s="6"/>
      <c r="G39" s="3"/>
      <c r="H39" s="6"/>
      <c r="I39" s="3"/>
      <c r="J39" s="6"/>
    </row>
    <row r="40" spans="1:10" ht="24" customHeight="1">
      <c r="A40" s="1" t="s">
        <v>188</v>
      </c>
      <c r="B40" s="2"/>
      <c r="C40" s="3"/>
      <c r="D40" s="3"/>
      <c r="E40" s="3"/>
      <c r="F40" s="6"/>
      <c r="G40" s="3"/>
      <c r="H40" s="6"/>
      <c r="I40" s="3"/>
      <c r="J40" s="6"/>
    </row>
    <row r="41" spans="1:10" ht="24" customHeight="1">
      <c r="A41" s="7"/>
      <c r="B41" s="2"/>
      <c r="C41" s="3"/>
      <c r="D41" s="3"/>
      <c r="E41" s="3"/>
      <c r="F41" s="3"/>
      <c r="G41" s="3"/>
      <c r="H41" s="3"/>
      <c r="I41" s="3"/>
      <c r="J41" s="8" t="s">
        <v>52</v>
      </c>
    </row>
    <row r="42" spans="1:10" ht="24" customHeight="1">
      <c r="A42" s="7"/>
      <c r="B42" s="2"/>
      <c r="C42" s="3"/>
      <c r="D42" s="97" t="s">
        <v>131</v>
      </c>
      <c r="E42" s="97"/>
      <c r="F42" s="97"/>
      <c r="G42" s="42"/>
      <c r="H42" s="97" t="s">
        <v>43</v>
      </c>
      <c r="I42" s="97"/>
      <c r="J42" s="97"/>
    </row>
    <row r="43" spans="1:10" ht="24" customHeight="1">
      <c r="A43" s="7"/>
      <c r="B43" s="11" t="s">
        <v>0</v>
      </c>
      <c r="D43" s="11">
        <v>2026</v>
      </c>
      <c r="F43" s="11">
        <v>2025</v>
      </c>
      <c r="G43" s="37"/>
      <c r="H43" s="11">
        <v>2026</v>
      </c>
      <c r="J43" s="11">
        <v>2025</v>
      </c>
    </row>
    <row r="44" spans="1:10" ht="24" customHeight="1">
      <c r="A44" s="1" t="s">
        <v>38</v>
      </c>
      <c r="F44" s="12"/>
      <c r="J44" s="12"/>
    </row>
    <row r="45" spans="1:10" ht="24" customHeight="1">
      <c r="A45" s="7" t="s">
        <v>107</v>
      </c>
      <c r="D45" s="36">
        <v>3254132</v>
      </c>
      <c r="E45" s="36"/>
      <c r="F45" s="36">
        <v>3222740</v>
      </c>
      <c r="G45" s="36"/>
      <c r="H45" s="36">
        <v>3253863</v>
      </c>
      <c r="I45" s="36"/>
      <c r="J45" s="36">
        <v>3221700</v>
      </c>
    </row>
    <row r="46" spans="1:10" ht="24" customHeight="1">
      <c r="A46" s="7" t="s">
        <v>96</v>
      </c>
      <c r="D46" s="36">
        <v>165597</v>
      </c>
      <c r="E46" s="36"/>
      <c r="F46" s="36">
        <v>152551</v>
      </c>
      <c r="G46" s="36"/>
      <c r="H46" s="36">
        <v>165597</v>
      </c>
      <c r="I46" s="36"/>
      <c r="J46" s="36">
        <v>152551</v>
      </c>
    </row>
    <row r="47" spans="1:10" ht="24" customHeight="1">
      <c r="A47" s="7" t="s">
        <v>22</v>
      </c>
      <c r="D47" s="36">
        <v>73415</v>
      </c>
      <c r="E47" s="36"/>
      <c r="F47" s="36">
        <v>56849</v>
      </c>
      <c r="G47" s="36"/>
      <c r="H47" s="36">
        <v>73415</v>
      </c>
      <c r="I47" s="36"/>
      <c r="J47" s="36">
        <v>56757</v>
      </c>
    </row>
    <row r="48" spans="1:10" ht="24" customHeight="1">
      <c r="A48" s="1" t="s">
        <v>39</v>
      </c>
      <c r="D48" s="38">
        <f>SUM(D45:D47)</f>
        <v>3493144</v>
      </c>
      <c r="E48" s="36"/>
      <c r="F48" s="38">
        <f>SUM(F45:F47)</f>
        <v>3432140</v>
      </c>
      <c r="G48" s="36"/>
      <c r="H48" s="38">
        <f>SUM(H45:H47)</f>
        <v>3492875</v>
      </c>
      <c r="I48" s="36"/>
      <c r="J48" s="38">
        <f>SUM(J45:J47)</f>
        <v>3431008</v>
      </c>
    </row>
    <row r="49" spans="1:11" ht="24" customHeight="1">
      <c r="A49" s="1" t="s">
        <v>40</v>
      </c>
      <c r="D49" s="36"/>
      <c r="E49" s="36"/>
      <c r="F49" s="36"/>
      <c r="H49" s="16"/>
    </row>
    <row r="50" spans="1:11" ht="24" customHeight="1">
      <c r="A50" s="7" t="s">
        <v>108</v>
      </c>
      <c r="D50" s="15">
        <v>2611463</v>
      </c>
      <c r="E50" s="36"/>
      <c r="F50" s="15">
        <v>2587730</v>
      </c>
      <c r="G50" s="36"/>
      <c r="H50" s="15">
        <v>2611286</v>
      </c>
      <c r="I50" s="36"/>
      <c r="J50" s="15">
        <v>2587420</v>
      </c>
    </row>
    <row r="51" spans="1:11" ht="24" customHeight="1">
      <c r="A51" s="7" t="s">
        <v>47</v>
      </c>
      <c r="D51" s="15">
        <v>134167</v>
      </c>
      <c r="E51" s="36"/>
      <c r="F51" s="15">
        <v>115030</v>
      </c>
      <c r="G51" s="36"/>
      <c r="H51" s="15">
        <v>134167</v>
      </c>
      <c r="I51" s="36"/>
      <c r="J51" s="15">
        <v>115030</v>
      </c>
    </row>
    <row r="52" spans="1:11" ht="24" customHeight="1">
      <c r="A52" s="7" t="s">
        <v>103</v>
      </c>
      <c r="D52" s="15">
        <v>189985</v>
      </c>
      <c r="E52" s="36"/>
      <c r="F52" s="15">
        <v>169638</v>
      </c>
      <c r="G52" s="36"/>
      <c r="H52" s="15">
        <v>189980</v>
      </c>
      <c r="I52" s="36"/>
      <c r="J52" s="15">
        <v>169637</v>
      </c>
    </row>
    <row r="53" spans="1:11" ht="24" customHeight="1">
      <c r="A53" s="7" t="s">
        <v>56</v>
      </c>
      <c r="D53" s="15">
        <v>209022</v>
      </c>
      <c r="E53" s="36"/>
      <c r="F53" s="15">
        <v>207216</v>
      </c>
      <c r="G53" s="36"/>
      <c r="H53" s="15">
        <v>207206</v>
      </c>
      <c r="I53" s="36"/>
      <c r="J53" s="15">
        <v>205998</v>
      </c>
    </row>
    <row r="54" spans="1:11" ht="24" customHeight="1">
      <c r="A54" s="1" t="s">
        <v>41</v>
      </c>
      <c r="D54" s="38">
        <f>SUM(D50:D53)</f>
        <v>3144637</v>
      </c>
      <c r="E54" s="36"/>
      <c r="F54" s="38">
        <f>SUM(F50:F53)</f>
        <v>3079614</v>
      </c>
      <c r="G54" s="36"/>
      <c r="H54" s="38">
        <f>SUM(H50:H53)</f>
        <v>3142639</v>
      </c>
      <c r="I54" s="36"/>
      <c r="J54" s="38">
        <f>SUM(J50:J53)</f>
        <v>3078085</v>
      </c>
    </row>
    <row r="55" spans="1:11" ht="24" customHeight="1">
      <c r="A55" s="1" t="s">
        <v>117</v>
      </c>
      <c r="D55" s="16">
        <f>SUM(D48-D54)</f>
        <v>348507</v>
      </c>
      <c r="E55" s="36"/>
      <c r="F55" s="16">
        <f>SUM(F48-F54)</f>
        <v>352526</v>
      </c>
      <c r="G55" s="36"/>
      <c r="H55" s="16">
        <f>SUM(H48-H54)</f>
        <v>350236</v>
      </c>
      <c r="I55" s="36"/>
      <c r="J55" s="16">
        <f>SUM(J48-J54)</f>
        <v>352923</v>
      </c>
    </row>
    <row r="56" spans="1:11" ht="24" customHeight="1">
      <c r="A56" s="7" t="s">
        <v>111</v>
      </c>
      <c r="B56" s="13"/>
      <c r="D56" s="36">
        <v>13004</v>
      </c>
      <c r="E56" s="36"/>
      <c r="F56" s="36">
        <v>13114</v>
      </c>
      <c r="G56" s="36"/>
      <c r="H56" s="36">
        <v>13002</v>
      </c>
      <c r="I56" s="36"/>
      <c r="J56" s="36">
        <v>13114</v>
      </c>
    </row>
    <row r="57" spans="1:11" ht="24" customHeight="1">
      <c r="A57" s="7" t="s">
        <v>55</v>
      </c>
      <c r="D57" s="39">
        <v>-1949</v>
      </c>
      <c r="E57" s="36"/>
      <c r="F57" s="39">
        <v>-674</v>
      </c>
      <c r="G57" s="36"/>
      <c r="H57" s="39">
        <v>-1949</v>
      </c>
      <c r="I57" s="36"/>
      <c r="J57" s="39">
        <v>-674</v>
      </c>
    </row>
    <row r="58" spans="1:11" ht="24" customHeight="1">
      <c r="A58" s="1" t="s">
        <v>79</v>
      </c>
      <c r="D58" s="36">
        <f>SUM(D55:D57)</f>
        <v>359562</v>
      </c>
      <c r="E58" s="36"/>
      <c r="F58" s="36">
        <f>SUM(F55:F57)</f>
        <v>364966</v>
      </c>
      <c r="G58" s="36"/>
      <c r="H58" s="36">
        <f>SUM(H55:H57)</f>
        <v>361289</v>
      </c>
      <c r="I58" s="36"/>
      <c r="J58" s="36">
        <f>SUM(J55:J57)</f>
        <v>365363</v>
      </c>
    </row>
    <row r="59" spans="1:11" ht="24" customHeight="1">
      <c r="A59" s="7" t="s">
        <v>80</v>
      </c>
      <c r="B59" s="13">
        <v>9</v>
      </c>
      <c r="D59" s="39">
        <v>-72057</v>
      </c>
      <c r="E59" s="36"/>
      <c r="F59" s="39">
        <v>-79042</v>
      </c>
      <c r="G59" s="36"/>
      <c r="H59" s="39">
        <v>-72057</v>
      </c>
      <c r="I59" s="36"/>
      <c r="J59" s="39">
        <v>-79042</v>
      </c>
    </row>
    <row r="60" spans="1:11" ht="24" customHeight="1">
      <c r="A60" s="1" t="s">
        <v>64</v>
      </c>
      <c r="B60" s="13"/>
      <c r="D60" s="38">
        <f>SUM(D58:D59)</f>
        <v>287505</v>
      </c>
      <c r="E60" s="36"/>
      <c r="F60" s="38">
        <f>SUM(F58:F59)</f>
        <v>285924</v>
      </c>
      <c r="G60" s="36"/>
      <c r="H60" s="38">
        <f>SUM(H58:H59)</f>
        <v>289232</v>
      </c>
      <c r="I60" s="36"/>
      <c r="J60" s="38">
        <f>SUM(J58:J59)</f>
        <v>286321</v>
      </c>
    </row>
    <row r="61" spans="1:11" ht="24" customHeight="1">
      <c r="A61" s="1" t="s">
        <v>69</v>
      </c>
      <c r="D61" s="39">
        <v>0</v>
      </c>
      <c r="E61" s="36"/>
      <c r="F61" s="39">
        <v>0</v>
      </c>
      <c r="G61" s="36"/>
      <c r="H61" s="39">
        <v>0</v>
      </c>
      <c r="I61" s="36"/>
      <c r="J61" s="39">
        <v>0</v>
      </c>
    </row>
    <row r="62" spans="1:11" ht="24" customHeight="1" thickBot="1">
      <c r="A62" s="1" t="s">
        <v>62</v>
      </c>
      <c r="D62" s="40">
        <f>SUM(D60,D61)</f>
        <v>287505</v>
      </c>
      <c r="E62" s="36"/>
      <c r="F62" s="40">
        <f>SUM(F60,F61)</f>
        <v>285924</v>
      </c>
      <c r="G62" s="36"/>
      <c r="H62" s="40">
        <f>SUM(H60,H61)</f>
        <v>289232</v>
      </c>
      <c r="I62" s="36"/>
      <c r="J62" s="40">
        <f>SUM(J60,J61)</f>
        <v>286321</v>
      </c>
    </row>
    <row r="63" spans="1:11" ht="24" customHeight="1" thickTop="1">
      <c r="A63" s="1"/>
      <c r="D63" s="4"/>
      <c r="E63" s="4"/>
      <c r="F63" s="4"/>
      <c r="G63" s="4"/>
      <c r="H63" s="4"/>
      <c r="I63" s="4"/>
      <c r="J63" s="4"/>
    </row>
    <row r="64" spans="1:11" ht="24" customHeight="1">
      <c r="A64" s="43" t="s">
        <v>143</v>
      </c>
      <c r="B64" s="44"/>
      <c r="C64" s="45"/>
      <c r="D64" s="44"/>
      <c r="E64" s="46"/>
      <c r="F64" s="44"/>
      <c r="G64" s="46"/>
      <c r="H64" s="44"/>
      <c r="I64" s="46"/>
      <c r="J64" s="46"/>
      <c r="K64" s="46"/>
    </row>
    <row r="65" spans="1:10" ht="24" customHeight="1" thickBot="1">
      <c r="A65" s="47" t="s">
        <v>126</v>
      </c>
      <c r="B65" s="44"/>
      <c r="C65" s="45"/>
      <c r="D65" s="16">
        <f>D67-D66</f>
        <v>288369</v>
      </c>
      <c r="E65" s="16"/>
      <c r="F65" s="16">
        <f>F67-F66</f>
        <v>286272</v>
      </c>
      <c r="H65" s="40">
        <f>H62</f>
        <v>289232</v>
      </c>
      <c r="I65" s="36"/>
      <c r="J65" s="40">
        <f>J62</f>
        <v>286321</v>
      </c>
    </row>
    <row r="66" spans="1:10" ht="24" customHeight="1" thickTop="1">
      <c r="A66" s="47" t="s">
        <v>127</v>
      </c>
      <c r="B66" s="44"/>
      <c r="C66" s="45"/>
      <c r="D66" s="16">
        <v>-864</v>
      </c>
      <c r="E66" s="16"/>
      <c r="F66" s="16">
        <v>-348</v>
      </c>
    </row>
    <row r="67" spans="1:10" ht="24" customHeight="1" thickBot="1">
      <c r="A67" s="47"/>
      <c r="B67" s="44"/>
      <c r="C67" s="45"/>
      <c r="D67" s="48">
        <f>D62</f>
        <v>287505</v>
      </c>
      <c r="E67" s="49"/>
      <c r="F67" s="48">
        <f>F62</f>
        <v>285924</v>
      </c>
    </row>
    <row r="68" spans="1:10" ht="24" customHeight="1" thickTop="1">
      <c r="A68" s="1" t="s">
        <v>119</v>
      </c>
      <c r="B68" s="13"/>
      <c r="D68" s="4"/>
      <c r="E68" s="4"/>
      <c r="F68" s="4"/>
      <c r="G68" s="4"/>
      <c r="H68" s="4"/>
      <c r="I68" s="4"/>
      <c r="J68" s="4"/>
    </row>
    <row r="69" spans="1:10" ht="24" customHeight="1">
      <c r="A69" s="7" t="s">
        <v>42</v>
      </c>
      <c r="B69" s="9"/>
    </row>
    <row r="70" spans="1:10" ht="24" customHeight="1" thickBot="1">
      <c r="A70" s="7" t="s">
        <v>120</v>
      </c>
      <c r="B70" s="13"/>
      <c r="D70" s="95">
        <f>D65/1529230</f>
        <v>0.18857137252081113</v>
      </c>
      <c r="E70" s="16"/>
      <c r="F70" s="95">
        <f>F65/1529230</f>
        <v>0.1872000941650373</v>
      </c>
      <c r="G70" s="92"/>
      <c r="H70" s="95">
        <f>H65/1529230</f>
        <v>0.1891357088207791</v>
      </c>
      <c r="I70" s="16"/>
      <c r="J70" s="95">
        <f>J65/1529230</f>
        <v>0.18723213643467629</v>
      </c>
    </row>
    <row r="71" spans="1:10" ht="24" customHeight="1" thickTop="1">
      <c r="A71" s="41"/>
    </row>
    <row r="72" spans="1:10" ht="24" customHeight="1">
      <c r="A72" s="19" t="s">
        <v>1</v>
      </c>
      <c r="B72" s="3"/>
      <c r="C72" s="3"/>
      <c r="D72" s="3"/>
      <c r="E72" s="3"/>
      <c r="F72" s="3"/>
      <c r="G72" s="8"/>
      <c r="H72" s="3"/>
      <c r="I72" s="8"/>
      <c r="J72" s="5"/>
    </row>
    <row r="76" spans="1:10" ht="24" customHeight="1">
      <c r="A76" s="7"/>
    </row>
    <row r="77" spans="1:10" ht="24" customHeight="1">
      <c r="A77" s="7"/>
    </row>
  </sheetData>
  <mergeCells count="4">
    <mergeCell ref="H42:J42"/>
    <mergeCell ref="D42:F42"/>
    <mergeCell ref="D6:F6"/>
    <mergeCell ref="H6:J6"/>
  </mergeCells>
  <phoneticPr fontId="0" type="noConversion"/>
  <printOptions gridLinesSet="0"/>
  <pageMargins left="0.78740157480314965" right="0.27559055118110237" top="0.78740157480314965" bottom="0.19685039370078741" header="0.19685039370078741" footer="0.19685039370078741"/>
  <pageSetup paperSize="9" scale="75" fitToHeight="2" orientation="portrait" r:id="rId1"/>
  <headerFooter alignWithMargins="0"/>
  <rowBreaks count="1" manualBreakCount="1">
    <brk id="3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1"/>
  <sheetViews>
    <sheetView showGridLines="0" view="pageBreakPreview" topLeftCell="B16" zoomScale="60" zoomScaleNormal="91" workbookViewId="0">
      <selection activeCell="M29" sqref="M29"/>
    </sheetView>
  </sheetViews>
  <sheetFormatPr defaultColWidth="9.36328125" defaultRowHeight="24" customHeight="1"/>
  <cols>
    <col min="1" max="1" width="41.453125" style="33" customWidth="1"/>
    <col min="2" max="2" width="2.36328125" style="33" customWidth="1"/>
    <col min="3" max="3" width="18.36328125" style="33" customWidth="1"/>
    <col min="4" max="4" width="1.6328125" style="33" customWidth="1"/>
    <col min="5" max="5" width="18.36328125" style="33" customWidth="1"/>
    <col min="6" max="6" width="1.6328125" style="33" customWidth="1"/>
    <col min="7" max="7" width="18.36328125" style="33" customWidth="1"/>
    <col min="8" max="8" width="1.6328125" style="33" customWidth="1"/>
    <col min="9" max="9" width="18.36328125" style="33" customWidth="1"/>
    <col min="10" max="10" width="1.6328125" style="33" customWidth="1"/>
    <col min="11" max="11" width="18.36328125" style="33" customWidth="1"/>
    <col min="12" max="12" width="1.54296875" style="33" customWidth="1"/>
    <col min="13" max="13" width="19.54296875" style="33" customWidth="1"/>
    <col min="14" max="14" width="1.6328125" style="33" customWidth="1"/>
    <col min="15" max="15" width="19.54296875" style="33" customWidth="1"/>
    <col min="16" max="16" width="1.6328125" style="33" customWidth="1"/>
    <col min="17" max="16384" width="9.36328125" style="33"/>
  </cols>
  <sheetData>
    <row r="1" spans="1:16" s="21" customFormat="1" ht="24" customHeight="1">
      <c r="I1" s="22"/>
      <c r="J1" s="22"/>
      <c r="K1" s="22"/>
      <c r="L1" s="22"/>
      <c r="M1" s="22"/>
      <c r="N1" s="22"/>
      <c r="O1" s="22" t="s">
        <v>14</v>
      </c>
    </row>
    <row r="2" spans="1:16" s="21" customFormat="1" ht="24" customHeight="1">
      <c r="A2" s="1" t="s">
        <v>142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6" s="21" customFormat="1" ht="24" customHeight="1">
      <c r="A3" s="23" t="s">
        <v>91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6" s="21" customFormat="1" ht="24" customHeight="1">
      <c r="A4" s="23" t="s">
        <v>188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</row>
    <row r="5" spans="1:16" s="21" customFormat="1" ht="24" customHeight="1">
      <c r="A5" s="23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2" t="s">
        <v>7</v>
      </c>
    </row>
    <row r="6" spans="1:16" s="21" customFormat="1" ht="24" customHeight="1">
      <c r="A6" s="23"/>
      <c r="B6" s="23"/>
      <c r="C6" s="100" t="s">
        <v>131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26"/>
    </row>
    <row r="7" spans="1:16" s="21" customFormat="1" ht="24" customHeight="1">
      <c r="A7" s="23"/>
      <c r="B7" s="23"/>
      <c r="C7" s="99" t="s">
        <v>132</v>
      </c>
      <c r="D7" s="99"/>
      <c r="E7" s="99"/>
      <c r="F7" s="99"/>
      <c r="G7" s="99"/>
      <c r="H7" s="99"/>
      <c r="I7" s="99"/>
      <c r="J7" s="99"/>
      <c r="K7" s="99"/>
      <c r="L7" s="26"/>
      <c r="M7" s="26"/>
      <c r="N7" s="26"/>
      <c r="O7" s="26"/>
    </row>
    <row r="8" spans="1:16" s="21" customFormat="1" ht="24" customHeight="1">
      <c r="A8" s="23"/>
      <c r="B8" s="23"/>
      <c r="C8" s="26"/>
      <c r="D8" s="26"/>
      <c r="E8" s="26"/>
      <c r="F8" s="26"/>
      <c r="G8" s="26"/>
      <c r="H8" s="26"/>
      <c r="I8" s="26"/>
      <c r="J8" s="26"/>
      <c r="K8" s="26" t="s">
        <v>161</v>
      </c>
      <c r="L8" s="26"/>
      <c r="M8" s="26"/>
      <c r="N8" s="26"/>
      <c r="O8" s="26"/>
    </row>
    <row r="9" spans="1:16" s="27" customFormat="1" ht="24" customHeight="1">
      <c r="C9" s="27" t="s">
        <v>2</v>
      </c>
      <c r="K9" s="27" t="s">
        <v>160</v>
      </c>
      <c r="M9" s="27" t="s">
        <v>128</v>
      </c>
      <c r="O9" s="27" t="s">
        <v>3</v>
      </c>
    </row>
    <row r="10" spans="1:16" s="27" customFormat="1" ht="24" customHeight="1">
      <c r="C10" s="27" t="s">
        <v>48</v>
      </c>
      <c r="E10" s="27" t="s">
        <v>49</v>
      </c>
      <c r="G10" s="98" t="s">
        <v>5</v>
      </c>
      <c r="H10" s="98"/>
      <c r="I10" s="98"/>
      <c r="K10" s="27" t="s">
        <v>133</v>
      </c>
      <c r="M10" s="27" t="s">
        <v>129</v>
      </c>
      <c r="O10" s="27" t="s">
        <v>66</v>
      </c>
    </row>
    <row r="11" spans="1:16" s="27" customFormat="1" ht="24" customHeight="1">
      <c r="C11" s="28" t="s">
        <v>4</v>
      </c>
      <c r="D11" s="29"/>
      <c r="E11" s="28" t="s">
        <v>53</v>
      </c>
      <c r="G11" s="28" t="s">
        <v>54</v>
      </c>
      <c r="I11" s="28" t="s">
        <v>6</v>
      </c>
      <c r="K11" s="28" t="s">
        <v>134</v>
      </c>
      <c r="M11" s="28" t="s">
        <v>130</v>
      </c>
      <c r="O11" s="28" t="s">
        <v>67</v>
      </c>
    </row>
    <row r="12" spans="1:16" s="27" customFormat="1" ht="24" customHeight="1">
      <c r="A12" s="23" t="s">
        <v>146</v>
      </c>
      <c r="B12" s="21"/>
      <c r="C12" s="30">
        <v>1536415</v>
      </c>
      <c r="D12" s="21"/>
      <c r="E12" s="30">
        <v>808248</v>
      </c>
      <c r="F12" s="31"/>
      <c r="G12" s="30">
        <v>154741</v>
      </c>
      <c r="H12" s="30"/>
      <c r="I12" s="30">
        <v>1783767</v>
      </c>
      <c r="J12" s="30"/>
      <c r="K12" s="30">
        <f>SUM(C12:J12)</f>
        <v>4283171</v>
      </c>
      <c r="L12" s="30"/>
      <c r="M12" s="30">
        <v>616</v>
      </c>
      <c r="N12" s="30"/>
      <c r="O12" s="30">
        <f>SUM(K12:N12)</f>
        <v>4283787</v>
      </c>
    </row>
    <row r="13" spans="1:16" s="27" customFormat="1" ht="24" customHeight="1">
      <c r="A13" s="21" t="s">
        <v>64</v>
      </c>
      <c r="B13" s="21"/>
      <c r="C13" s="34">
        <v>0</v>
      </c>
      <c r="D13" s="21"/>
      <c r="E13" s="34">
        <v>0</v>
      </c>
      <c r="F13" s="31"/>
      <c r="G13" s="34">
        <v>0</v>
      </c>
      <c r="H13" s="30"/>
      <c r="I13" s="34">
        <f>PL!F65</f>
        <v>286272</v>
      </c>
      <c r="J13" s="30"/>
      <c r="K13" s="34">
        <f>SUM(C13:J13)</f>
        <v>286272</v>
      </c>
      <c r="L13" s="30"/>
      <c r="M13" s="34">
        <f>PL!F66</f>
        <v>-348</v>
      </c>
      <c r="N13" s="30"/>
      <c r="O13" s="34">
        <f>SUM(K13:N13)</f>
        <v>285924</v>
      </c>
    </row>
    <row r="14" spans="1:16" s="27" customFormat="1" ht="24" customHeight="1">
      <c r="A14" s="21" t="s">
        <v>69</v>
      </c>
      <c r="B14" s="21"/>
      <c r="C14" s="35">
        <v>0</v>
      </c>
      <c r="D14" s="21"/>
      <c r="E14" s="35">
        <v>0</v>
      </c>
      <c r="F14" s="31"/>
      <c r="G14" s="35">
        <v>0</v>
      </c>
      <c r="H14" s="30"/>
      <c r="I14" s="35">
        <v>0</v>
      </c>
      <c r="J14" s="30"/>
      <c r="K14" s="35">
        <f>SUM(C14:I14)</f>
        <v>0</v>
      </c>
      <c r="L14" s="30"/>
      <c r="M14" s="35">
        <f>PL!F61</f>
        <v>0</v>
      </c>
      <c r="N14" s="30"/>
      <c r="O14" s="35">
        <f>SUM(K14:M14)</f>
        <v>0</v>
      </c>
    </row>
    <row r="15" spans="1:16" s="27" customFormat="1" ht="24" customHeight="1">
      <c r="A15" s="21" t="s">
        <v>62</v>
      </c>
      <c r="B15" s="21"/>
      <c r="C15" s="30">
        <f>SUM(C13:C14)</f>
        <v>0</v>
      </c>
      <c r="D15" s="21"/>
      <c r="E15" s="30">
        <f>SUM(E13:E14)</f>
        <v>0</v>
      </c>
      <c r="F15" s="31"/>
      <c r="G15" s="30">
        <f>SUM(G13:G14)</f>
        <v>0</v>
      </c>
      <c r="H15" s="30"/>
      <c r="I15" s="30">
        <f>SUM(I13:I14)</f>
        <v>286272</v>
      </c>
      <c r="J15" s="30"/>
      <c r="K15" s="30">
        <f>SUM(K13:K14)</f>
        <v>286272</v>
      </c>
      <c r="L15" s="30"/>
      <c r="M15" s="30">
        <f>SUM(M13:M14)</f>
        <v>-348</v>
      </c>
      <c r="N15" s="30"/>
      <c r="O15" s="30">
        <f>SUM(O13:O14)</f>
        <v>285924</v>
      </c>
    </row>
    <row r="16" spans="1:16" s="27" customFormat="1" ht="24" customHeight="1">
      <c r="A16" s="21" t="s">
        <v>195</v>
      </c>
      <c r="B16" s="21"/>
      <c r="C16" s="30">
        <v>0</v>
      </c>
      <c r="D16" s="21"/>
      <c r="E16" s="30">
        <v>0</v>
      </c>
      <c r="F16" s="31"/>
      <c r="G16" s="30">
        <v>0</v>
      </c>
      <c r="H16" s="30"/>
      <c r="I16" s="30">
        <v>-614558</v>
      </c>
      <c r="J16" s="30"/>
      <c r="K16" s="30">
        <v>-614558</v>
      </c>
      <c r="L16" s="30"/>
      <c r="M16" s="30">
        <v>0</v>
      </c>
      <c r="N16" s="30"/>
      <c r="O16" s="30">
        <v>-614558</v>
      </c>
    </row>
    <row r="17" spans="1:15" s="27" customFormat="1" ht="24" customHeight="1">
      <c r="A17" s="21" t="s">
        <v>162</v>
      </c>
      <c r="B17" s="21"/>
      <c r="C17" s="30"/>
      <c r="D17" s="21"/>
      <c r="E17" s="30"/>
      <c r="F17" s="31"/>
      <c r="G17" s="30"/>
      <c r="H17" s="30"/>
      <c r="I17" s="30"/>
      <c r="J17" s="30"/>
      <c r="K17" s="30"/>
      <c r="L17" s="30"/>
      <c r="N17" s="30"/>
      <c r="O17" s="30"/>
    </row>
    <row r="18" spans="1:15" s="27" customFormat="1" ht="24" customHeight="1">
      <c r="A18" s="21" t="s">
        <v>163</v>
      </c>
      <c r="B18" s="21"/>
      <c r="C18" s="30"/>
      <c r="D18" s="21"/>
      <c r="E18" s="30"/>
      <c r="F18" s="31"/>
      <c r="G18" s="30"/>
      <c r="H18" s="30"/>
      <c r="I18" s="30"/>
      <c r="J18" s="30"/>
      <c r="K18" s="30"/>
      <c r="L18" s="30"/>
      <c r="M18" s="30"/>
      <c r="N18" s="30"/>
      <c r="O18" s="30"/>
    </row>
    <row r="19" spans="1:15" s="27" customFormat="1" ht="24" customHeight="1">
      <c r="A19" s="21" t="s">
        <v>164</v>
      </c>
      <c r="B19" s="21"/>
      <c r="C19" s="30">
        <v>0</v>
      </c>
      <c r="D19" s="21"/>
      <c r="E19" s="30">
        <v>0</v>
      </c>
      <c r="F19" s="31"/>
      <c r="G19" s="30">
        <v>0</v>
      </c>
      <c r="H19" s="30"/>
      <c r="I19" s="30">
        <v>0</v>
      </c>
      <c r="J19" s="30"/>
      <c r="K19" s="30">
        <f>SUM(C19:J19)</f>
        <v>0</v>
      </c>
      <c r="L19" s="30"/>
      <c r="M19" s="30">
        <v>1250</v>
      </c>
      <c r="N19" s="30"/>
      <c r="O19" s="30">
        <f>SUM(E19:N19)</f>
        <v>1250</v>
      </c>
    </row>
    <row r="20" spans="1:15" s="27" customFormat="1" ht="24" customHeight="1" thickBot="1">
      <c r="A20" s="23" t="s">
        <v>189</v>
      </c>
      <c r="B20" s="23"/>
      <c r="C20" s="32">
        <f>SUM(C12,C15:C19)</f>
        <v>1536415</v>
      </c>
      <c r="D20" s="23"/>
      <c r="E20" s="32">
        <f>SUM(E12,E15:E19)</f>
        <v>808248</v>
      </c>
      <c r="F20" s="31"/>
      <c r="G20" s="32">
        <f>SUM(G12,G15:G19)</f>
        <v>154741</v>
      </c>
      <c r="H20" s="30"/>
      <c r="I20" s="32">
        <f>SUM(I12,I15:I19)</f>
        <v>1455481</v>
      </c>
      <c r="J20" s="30"/>
      <c r="K20" s="32">
        <f>SUM(K12,K15:K19)</f>
        <v>3954885</v>
      </c>
      <c r="L20" s="30"/>
      <c r="M20" s="32">
        <f>SUM(M12,M15:M19)</f>
        <v>1518</v>
      </c>
      <c r="N20" s="30"/>
      <c r="O20" s="32">
        <f>SUM(O12,O15:O19)</f>
        <v>3956403</v>
      </c>
    </row>
    <row r="21" spans="1:15" s="27" customFormat="1" ht="24" customHeight="1" thickTop="1">
      <c r="A21" s="23"/>
      <c r="B21" s="23"/>
      <c r="C21" s="30"/>
      <c r="D21" s="31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</row>
    <row r="22" spans="1:15" s="27" customFormat="1" ht="24" customHeight="1">
      <c r="A22" s="23" t="s">
        <v>173</v>
      </c>
      <c r="B22" s="21"/>
      <c r="C22" s="30">
        <v>1536415</v>
      </c>
      <c r="D22" s="31"/>
      <c r="E22" s="30">
        <v>808248</v>
      </c>
      <c r="F22" s="30"/>
      <c r="G22" s="30">
        <v>154741</v>
      </c>
      <c r="H22" s="30"/>
      <c r="I22" s="30">
        <v>1519860</v>
      </c>
      <c r="J22" s="30"/>
      <c r="K22" s="30">
        <f>SUM(C22:I22)</f>
        <v>4019264</v>
      </c>
      <c r="L22" s="30"/>
      <c r="M22" s="30">
        <v>647</v>
      </c>
      <c r="N22" s="30"/>
      <c r="O22" s="30">
        <f>SUM(K22:M22)</f>
        <v>4019911</v>
      </c>
    </row>
    <row r="23" spans="1:15" s="27" customFormat="1" ht="24" customHeight="1">
      <c r="A23" s="21" t="s">
        <v>64</v>
      </c>
      <c r="B23" s="23"/>
      <c r="C23" s="34">
        <v>0</v>
      </c>
      <c r="D23" s="31"/>
      <c r="E23" s="34">
        <v>0</v>
      </c>
      <c r="F23" s="30"/>
      <c r="G23" s="34">
        <v>0</v>
      </c>
      <c r="H23" s="30"/>
      <c r="I23" s="34">
        <f>PL!D65</f>
        <v>288369</v>
      </c>
      <c r="J23" s="30"/>
      <c r="K23" s="34">
        <f>SUM(C23:I23)</f>
        <v>288369</v>
      </c>
      <c r="L23" s="30"/>
      <c r="M23" s="34">
        <f>PL!D66</f>
        <v>-864</v>
      </c>
      <c r="N23" s="30"/>
      <c r="O23" s="34">
        <f>SUM(K23:M23)</f>
        <v>287505</v>
      </c>
    </row>
    <row r="24" spans="1:15" s="27" customFormat="1" ht="24" customHeight="1">
      <c r="A24" s="21" t="s">
        <v>69</v>
      </c>
      <c r="B24" s="23"/>
      <c r="C24" s="35">
        <v>0</v>
      </c>
      <c r="D24" s="31"/>
      <c r="E24" s="35">
        <v>0</v>
      </c>
      <c r="F24" s="30"/>
      <c r="G24" s="35">
        <v>0</v>
      </c>
      <c r="H24" s="30"/>
      <c r="I24" s="35">
        <f>PL!D61</f>
        <v>0</v>
      </c>
      <c r="J24" s="30"/>
      <c r="K24" s="35">
        <f>SUM(C24:I24)</f>
        <v>0</v>
      </c>
      <c r="L24" s="30"/>
      <c r="M24" s="35">
        <v>0</v>
      </c>
      <c r="N24" s="30"/>
      <c r="O24" s="35">
        <f>SUM(K24:M24)</f>
        <v>0</v>
      </c>
    </row>
    <row r="25" spans="1:15" s="27" customFormat="1" ht="24" customHeight="1">
      <c r="A25" s="21" t="s">
        <v>62</v>
      </c>
      <c r="B25" s="23"/>
      <c r="C25" s="30">
        <f>SUM(C23:C24)</f>
        <v>0</v>
      </c>
      <c r="D25" s="31"/>
      <c r="E25" s="30">
        <f>SUM(E23:E24)</f>
        <v>0</v>
      </c>
      <c r="F25" s="30"/>
      <c r="G25" s="30">
        <f>SUM(G23:G24)</f>
        <v>0</v>
      </c>
      <c r="H25" s="30"/>
      <c r="I25" s="30">
        <f>SUM(I23:I24)</f>
        <v>288369</v>
      </c>
      <c r="J25" s="30"/>
      <c r="K25" s="30">
        <f>SUM(K23:K24)</f>
        <v>288369</v>
      </c>
      <c r="L25" s="30"/>
      <c r="M25" s="30">
        <f>SUM(M23:M24)</f>
        <v>-864</v>
      </c>
      <c r="N25" s="30"/>
      <c r="O25" s="30">
        <f>SUM(O23:O24)</f>
        <v>287505</v>
      </c>
    </row>
    <row r="26" spans="1:15" s="27" customFormat="1" ht="24" customHeight="1">
      <c r="A26" s="21" t="s">
        <v>195</v>
      </c>
      <c r="B26" s="23"/>
      <c r="C26" s="30">
        <v>0</v>
      </c>
      <c r="D26" s="31"/>
      <c r="E26" s="30">
        <v>0</v>
      </c>
      <c r="F26" s="30"/>
      <c r="G26" s="30">
        <v>0</v>
      </c>
      <c r="H26" s="30"/>
      <c r="I26" s="30">
        <v>-322606</v>
      </c>
      <c r="J26" s="30"/>
      <c r="K26" s="30">
        <f>SUM(C26:I26)</f>
        <v>-322606</v>
      </c>
      <c r="L26" s="30"/>
      <c r="M26" s="30">
        <v>0</v>
      </c>
      <c r="N26" s="30"/>
      <c r="O26" s="30">
        <f>SUM(K26:M26)</f>
        <v>-322606</v>
      </c>
    </row>
    <row r="27" spans="1:15" s="27" customFormat="1" ht="24" customHeight="1">
      <c r="A27" s="21" t="s">
        <v>144</v>
      </c>
      <c r="B27" s="23"/>
      <c r="C27" s="30"/>
      <c r="D27" s="31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</row>
    <row r="28" spans="1:15" s="27" customFormat="1" ht="24" customHeight="1">
      <c r="A28" s="21" t="s">
        <v>145</v>
      </c>
      <c r="B28" s="23"/>
      <c r="C28" s="30">
        <v>0</v>
      </c>
      <c r="D28" s="31"/>
      <c r="E28" s="30">
        <v>0</v>
      </c>
      <c r="F28" s="30"/>
      <c r="G28" s="30">
        <v>0</v>
      </c>
      <c r="H28" s="30"/>
      <c r="I28" s="30">
        <v>0</v>
      </c>
      <c r="J28" s="30"/>
      <c r="K28" s="30">
        <f>SUM(C28:I28)</f>
        <v>0</v>
      </c>
      <c r="L28" s="30"/>
      <c r="M28" s="30">
        <v>1250</v>
      </c>
      <c r="N28" s="30"/>
      <c r="O28" s="30">
        <f>SUM(K28:M28)</f>
        <v>1250</v>
      </c>
    </row>
    <row r="29" spans="1:15" s="27" customFormat="1" ht="24" customHeight="1" thickBot="1">
      <c r="A29" s="23" t="s">
        <v>190</v>
      </c>
      <c r="B29" s="23"/>
      <c r="C29" s="32">
        <f>SUM(C22,C25:C28)</f>
        <v>1536415</v>
      </c>
      <c r="D29" s="31"/>
      <c r="E29" s="32">
        <f>SUM(E22,E25:E28)</f>
        <v>808248</v>
      </c>
      <c r="F29" s="30"/>
      <c r="G29" s="32">
        <f>SUM(G22,G25:G28)</f>
        <v>154741</v>
      </c>
      <c r="H29" s="30"/>
      <c r="I29" s="32">
        <f>SUM(I22,I25:I28)</f>
        <v>1485623</v>
      </c>
      <c r="J29" s="30"/>
      <c r="K29" s="32">
        <f>SUM(K22,K25:K28)</f>
        <v>3985027</v>
      </c>
      <c r="L29" s="30"/>
      <c r="M29" s="32">
        <f>SUM(M22,M25:M28)</f>
        <v>1033</v>
      </c>
      <c r="N29" s="30"/>
      <c r="O29" s="32">
        <f>SUM(O22,O25:O28)</f>
        <v>3986060</v>
      </c>
    </row>
    <row r="30" spans="1:15" s="27" customFormat="1" ht="16.25" customHeight="1" thickTop="1">
      <c r="A30" s="23"/>
      <c r="B30" s="23"/>
      <c r="C30" s="30"/>
      <c r="D30" s="31"/>
      <c r="E30" s="30"/>
      <c r="F30" s="30"/>
      <c r="G30" s="30"/>
      <c r="H30" s="33"/>
      <c r="I30" s="30"/>
      <c r="J30" s="30"/>
      <c r="K30" s="30"/>
      <c r="L30" s="30"/>
      <c r="M30" s="30"/>
      <c r="N30" s="30"/>
      <c r="O30" s="30">
        <f>O29-BS!D85</f>
        <v>0</v>
      </c>
    </row>
    <row r="31" spans="1:15" s="21" customFormat="1" ht="24" customHeight="1">
      <c r="A31" s="21" t="s">
        <v>1</v>
      </c>
      <c r="H31" s="33"/>
    </row>
  </sheetData>
  <mergeCells count="3">
    <mergeCell ref="G10:I10"/>
    <mergeCell ref="C7:K7"/>
    <mergeCell ref="C6:O6"/>
  </mergeCells>
  <printOptions horizontalCentered="1"/>
  <pageMargins left="0.43307086614173229" right="0.27559055118110237" top="0.51181102362204722" bottom="0.11811023622047245" header="0.15748031496062992" footer="0.15748031496062992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4"/>
  <sheetViews>
    <sheetView showGridLines="0" view="pageBreakPreview" zoomScale="85" zoomScaleNormal="91" zoomScaleSheetLayoutView="85" workbookViewId="0">
      <selection activeCell="A6" sqref="A6"/>
    </sheetView>
  </sheetViews>
  <sheetFormatPr defaultColWidth="9.36328125" defaultRowHeight="24" customHeight="1"/>
  <cols>
    <col min="1" max="1" width="31.453125" style="33" customWidth="1"/>
    <col min="2" max="2" width="13.36328125" style="33" customWidth="1"/>
    <col min="3" max="3" width="1.453125" style="33" customWidth="1"/>
    <col min="4" max="4" width="19.54296875" style="33" customWidth="1"/>
    <col min="5" max="5" width="1.6328125" style="33" customWidth="1"/>
    <col min="6" max="6" width="19.54296875" style="33" customWidth="1"/>
    <col min="7" max="7" width="1.6328125" style="33" customWidth="1"/>
    <col min="8" max="8" width="19.54296875" style="33" customWidth="1"/>
    <col min="9" max="9" width="1.6328125" style="33" customWidth="1"/>
    <col min="10" max="10" width="19.54296875" style="33" customWidth="1"/>
    <col min="11" max="11" width="1.6328125" style="33" customWidth="1"/>
    <col min="12" max="12" width="19.54296875" style="33" customWidth="1"/>
    <col min="13" max="13" width="1.6328125" style="33" customWidth="1"/>
    <col min="14" max="16384" width="9.36328125" style="33"/>
  </cols>
  <sheetData>
    <row r="1" spans="1:13" s="21" customFormat="1" ht="24" customHeight="1">
      <c r="H1" s="22"/>
      <c r="I1" s="22"/>
      <c r="J1" s="22"/>
      <c r="K1" s="22"/>
      <c r="L1" s="22" t="s">
        <v>14</v>
      </c>
    </row>
    <row r="2" spans="1:13" s="21" customFormat="1" ht="24" customHeight="1">
      <c r="A2" s="23" t="s">
        <v>142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3" s="21" customFormat="1" ht="24" customHeight="1">
      <c r="A3" s="23" t="s">
        <v>75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3" s="21" customFormat="1" ht="24" customHeight="1">
      <c r="A4" s="23" t="s">
        <v>188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3" s="21" customFormat="1" ht="24" customHeight="1">
      <c r="A5" s="23"/>
      <c r="B5" s="25"/>
      <c r="C5" s="25"/>
      <c r="D5" s="25"/>
      <c r="E5" s="25"/>
      <c r="F5" s="25"/>
      <c r="G5" s="25"/>
      <c r="H5" s="25"/>
      <c r="I5" s="25"/>
      <c r="J5" s="25"/>
      <c r="K5" s="25"/>
      <c r="L5" s="22" t="s">
        <v>7</v>
      </c>
    </row>
    <row r="6" spans="1:13" s="21" customFormat="1" ht="24" customHeight="1">
      <c r="A6" s="23"/>
      <c r="B6" s="23"/>
      <c r="C6" s="23"/>
      <c r="D6" s="100" t="s">
        <v>43</v>
      </c>
      <c r="E6" s="100"/>
      <c r="F6" s="100"/>
      <c r="G6" s="100"/>
      <c r="H6" s="100"/>
      <c r="I6" s="100"/>
      <c r="J6" s="100"/>
      <c r="K6" s="100"/>
      <c r="L6" s="100"/>
      <c r="M6" s="26"/>
    </row>
    <row r="7" spans="1:13" s="27" customFormat="1" ht="24" customHeight="1">
      <c r="D7" s="27" t="s">
        <v>2</v>
      </c>
      <c r="L7" s="27" t="s">
        <v>3</v>
      </c>
    </row>
    <row r="8" spans="1:13" s="27" customFormat="1" ht="24" customHeight="1">
      <c r="D8" s="27" t="s">
        <v>48</v>
      </c>
      <c r="F8" s="27" t="s">
        <v>49</v>
      </c>
      <c r="H8" s="98" t="s">
        <v>5</v>
      </c>
      <c r="I8" s="98"/>
      <c r="J8" s="98"/>
      <c r="L8" s="27" t="s">
        <v>66</v>
      </c>
    </row>
    <row r="9" spans="1:13" s="27" customFormat="1" ht="24" customHeight="1">
      <c r="D9" s="28" t="s">
        <v>4</v>
      </c>
      <c r="E9" s="29"/>
      <c r="F9" s="28" t="s">
        <v>53</v>
      </c>
      <c r="H9" s="28" t="s">
        <v>54</v>
      </c>
      <c r="J9" s="28" t="s">
        <v>6</v>
      </c>
      <c r="L9" s="28" t="s">
        <v>67</v>
      </c>
    </row>
    <row r="10" spans="1:13" s="27" customFormat="1" ht="24" customHeight="1">
      <c r="A10" s="23" t="s">
        <v>146</v>
      </c>
      <c r="B10" s="21"/>
      <c r="C10" s="21"/>
      <c r="D10" s="30">
        <v>1536415</v>
      </c>
      <c r="E10" s="31"/>
      <c r="F10" s="30">
        <v>808248</v>
      </c>
      <c r="G10" s="30"/>
      <c r="H10" s="30">
        <v>154741</v>
      </c>
      <c r="I10" s="30"/>
      <c r="J10" s="30">
        <v>1784400</v>
      </c>
      <c r="K10" s="30"/>
      <c r="L10" s="30">
        <f>SUM(D10:K10)</f>
        <v>4283804</v>
      </c>
    </row>
    <row r="11" spans="1:13" s="27" customFormat="1" ht="24" customHeight="1">
      <c r="A11" s="21" t="s">
        <v>64</v>
      </c>
      <c r="B11" s="21"/>
      <c r="C11" s="21"/>
      <c r="D11" s="34">
        <v>0</v>
      </c>
      <c r="E11" s="31"/>
      <c r="F11" s="34">
        <v>0</v>
      </c>
      <c r="G11" s="30"/>
      <c r="H11" s="34">
        <v>0</v>
      </c>
      <c r="I11" s="30"/>
      <c r="J11" s="34">
        <f>PL!J60</f>
        <v>286321</v>
      </c>
      <c r="K11" s="30"/>
      <c r="L11" s="34">
        <f>SUM(D11:J11)</f>
        <v>286321</v>
      </c>
    </row>
    <row r="12" spans="1:13" s="27" customFormat="1" ht="24" customHeight="1">
      <c r="A12" s="21" t="s">
        <v>69</v>
      </c>
      <c r="B12" s="21"/>
      <c r="C12" s="21"/>
      <c r="D12" s="35">
        <v>0</v>
      </c>
      <c r="E12" s="31"/>
      <c r="F12" s="35">
        <v>0</v>
      </c>
      <c r="G12" s="30"/>
      <c r="H12" s="35">
        <v>0</v>
      </c>
      <c r="I12" s="30"/>
      <c r="J12" s="35">
        <f>PL!J61</f>
        <v>0</v>
      </c>
      <c r="K12" s="30"/>
      <c r="L12" s="35">
        <f>SUM(D12:J12)</f>
        <v>0</v>
      </c>
    </row>
    <row r="13" spans="1:13" s="27" customFormat="1" ht="24" customHeight="1">
      <c r="A13" s="21" t="s">
        <v>62</v>
      </c>
      <c r="B13" s="21"/>
      <c r="C13" s="21"/>
      <c r="D13" s="30">
        <f>SUM(D11:D12)</f>
        <v>0</v>
      </c>
      <c r="E13" s="31"/>
      <c r="F13" s="30">
        <f>SUM(F11:F12)</f>
        <v>0</v>
      </c>
      <c r="G13" s="30"/>
      <c r="H13" s="30">
        <f>SUM(H11:H12)</f>
        <v>0</v>
      </c>
      <c r="I13" s="30"/>
      <c r="J13" s="30">
        <f>SUM(J11:J12)</f>
        <v>286321</v>
      </c>
      <c r="K13" s="30"/>
      <c r="L13" s="30">
        <f>SUM(D13:J13)</f>
        <v>286321</v>
      </c>
    </row>
    <row r="14" spans="1:13" s="27" customFormat="1" ht="24" customHeight="1">
      <c r="A14" s="21" t="s">
        <v>195</v>
      </c>
      <c r="B14" s="21"/>
      <c r="C14" s="21"/>
      <c r="D14" s="30">
        <v>0</v>
      </c>
      <c r="E14" s="31"/>
      <c r="F14" s="30">
        <v>0</v>
      </c>
      <c r="G14" s="30"/>
      <c r="H14" s="30">
        <v>0</v>
      </c>
      <c r="I14" s="30"/>
      <c r="J14" s="30">
        <v>-614558</v>
      </c>
      <c r="K14" s="30"/>
      <c r="L14" s="30">
        <v>-614558</v>
      </c>
    </row>
    <row r="15" spans="1:13" s="27" customFormat="1" ht="24" customHeight="1" thickBot="1">
      <c r="A15" s="23" t="s">
        <v>189</v>
      </c>
      <c r="B15" s="23"/>
      <c r="C15" s="23"/>
      <c r="D15" s="32">
        <f>SUM(D10,D13:D14)</f>
        <v>1536415</v>
      </c>
      <c r="E15" s="31"/>
      <c r="F15" s="32">
        <f>SUM(F10,F13:F14)</f>
        <v>808248</v>
      </c>
      <c r="G15" s="30"/>
      <c r="H15" s="32">
        <f>SUM(H10,H13:H14)</f>
        <v>154741</v>
      </c>
      <c r="I15" s="30"/>
      <c r="J15" s="32">
        <f>SUM(J10,J13:J14)</f>
        <v>1456163</v>
      </c>
      <c r="K15" s="30"/>
      <c r="L15" s="32">
        <f>SUM(L10,L13:L14)</f>
        <v>3955567</v>
      </c>
    </row>
    <row r="16" spans="1:13" s="27" customFormat="1" ht="24" customHeight="1" thickTop="1">
      <c r="A16" s="23"/>
      <c r="B16" s="23"/>
      <c r="C16" s="23"/>
      <c r="D16" s="30"/>
      <c r="E16" s="31"/>
      <c r="F16" s="30"/>
      <c r="G16" s="30"/>
      <c r="H16" s="30"/>
      <c r="I16" s="30"/>
      <c r="J16" s="30"/>
      <c r="K16" s="30"/>
      <c r="L16" s="30"/>
    </row>
    <row r="17" spans="1:12" s="27" customFormat="1" ht="24" customHeight="1">
      <c r="A17" s="23" t="s">
        <v>173</v>
      </c>
      <c r="B17" s="21"/>
      <c r="C17" s="21"/>
      <c r="D17" s="30">
        <v>1536415</v>
      </c>
      <c r="E17" s="31"/>
      <c r="F17" s="30">
        <v>808248</v>
      </c>
      <c r="G17" s="30"/>
      <c r="H17" s="30">
        <v>154741</v>
      </c>
      <c r="I17" s="30"/>
      <c r="J17" s="30">
        <v>1521712</v>
      </c>
      <c r="K17" s="30"/>
      <c r="L17" s="30">
        <f>SUM(D17:J17)</f>
        <v>4021116</v>
      </c>
    </row>
    <row r="18" spans="1:12" s="27" customFormat="1" ht="24" customHeight="1">
      <c r="A18" s="21" t="s">
        <v>64</v>
      </c>
      <c r="B18" s="21"/>
      <c r="C18" s="21"/>
      <c r="D18" s="34">
        <v>0</v>
      </c>
      <c r="E18" s="31"/>
      <c r="F18" s="34">
        <v>0</v>
      </c>
      <c r="G18" s="30"/>
      <c r="H18" s="34">
        <v>0</v>
      </c>
      <c r="I18" s="30"/>
      <c r="J18" s="34">
        <f>PL!H65</f>
        <v>289232</v>
      </c>
      <c r="K18" s="30"/>
      <c r="L18" s="34">
        <f>SUM(D18:J18)</f>
        <v>289232</v>
      </c>
    </row>
    <row r="19" spans="1:12" s="27" customFormat="1" ht="24" customHeight="1">
      <c r="A19" s="21" t="s">
        <v>69</v>
      </c>
      <c r="B19" s="21"/>
      <c r="C19" s="21"/>
      <c r="D19" s="35">
        <v>0</v>
      </c>
      <c r="E19" s="31"/>
      <c r="F19" s="35">
        <v>0</v>
      </c>
      <c r="G19" s="30"/>
      <c r="H19" s="35">
        <v>0</v>
      </c>
      <c r="I19" s="30"/>
      <c r="J19" s="35">
        <f>PL!H61</f>
        <v>0</v>
      </c>
      <c r="K19" s="30"/>
      <c r="L19" s="35">
        <f>SUM(D19:J19)</f>
        <v>0</v>
      </c>
    </row>
    <row r="20" spans="1:12" s="27" customFormat="1" ht="24" customHeight="1">
      <c r="A20" s="21" t="s">
        <v>62</v>
      </c>
      <c r="B20" s="23"/>
      <c r="C20" s="23"/>
      <c r="D20" s="30">
        <f>SUM(D18:D19)</f>
        <v>0</v>
      </c>
      <c r="E20" s="31"/>
      <c r="F20" s="30">
        <f>SUM(F18:F19)</f>
        <v>0</v>
      </c>
      <c r="G20" s="30"/>
      <c r="H20" s="30">
        <f>SUM(H18:H19)</f>
        <v>0</v>
      </c>
      <c r="I20" s="30"/>
      <c r="J20" s="30">
        <f>SUM(J18:J19)</f>
        <v>289232</v>
      </c>
      <c r="K20" s="30"/>
      <c r="L20" s="30">
        <f t="shared" ref="L20:L21" si="0">SUM(D20:J20)</f>
        <v>289232</v>
      </c>
    </row>
    <row r="21" spans="1:12" s="27" customFormat="1" ht="24" customHeight="1">
      <c r="A21" s="21" t="s">
        <v>195</v>
      </c>
      <c r="B21" s="23"/>
      <c r="C21" s="23"/>
      <c r="D21" s="30">
        <v>0</v>
      </c>
      <c r="E21" s="31"/>
      <c r="F21" s="30">
        <v>0</v>
      </c>
      <c r="G21" s="30"/>
      <c r="H21" s="30">
        <v>0</v>
      </c>
      <c r="I21" s="30"/>
      <c r="J21" s="30">
        <v>-322606</v>
      </c>
      <c r="K21" s="30"/>
      <c r="L21" s="30">
        <f t="shared" si="0"/>
        <v>-322606</v>
      </c>
    </row>
    <row r="22" spans="1:12" s="27" customFormat="1" ht="24" customHeight="1" thickBot="1">
      <c r="A22" s="23" t="s">
        <v>190</v>
      </c>
      <c r="B22" s="23"/>
      <c r="C22" s="23"/>
      <c r="D22" s="32">
        <f>SUM(D17,D20:D21)</f>
        <v>1536415</v>
      </c>
      <c r="E22" s="31"/>
      <c r="F22" s="32">
        <f>SUM(F17,F20:F21)</f>
        <v>808248</v>
      </c>
      <c r="G22" s="30"/>
      <c r="H22" s="32">
        <f>SUM(H17,H20:H21)</f>
        <v>154741</v>
      </c>
      <c r="I22" s="30"/>
      <c r="J22" s="32">
        <f>SUM(J17,J20:J21)</f>
        <v>1488338</v>
      </c>
      <c r="K22" s="30"/>
      <c r="L22" s="32">
        <f>SUM(L17,L20:L21)</f>
        <v>3987742</v>
      </c>
    </row>
    <row r="23" spans="1:12" s="27" customFormat="1" ht="24" customHeight="1" thickTop="1">
      <c r="A23" s="23"/>
      <c r="B23" s="23"/>
      <c r="C23" s="23"/>
      <c r="D23" s="30"/>
      <c r="E23" s="31"/>
      <c r="F23" s="30"/>
      <c r="G23" s="30"/>
      <c r="H23" s="30"/>
      <c r="I23" s="30"/>
      <c r="J23" s="30"/>
      <c r="K23" s="30"/>
      <c r="L23" s="30">
        <f>SUM(L22-BS!H85)</f>
        <v>0</v>
      </c>
    </row>
    <row r="24" spans="1:12" s="21" customFormat="1" ht="24" customHeight="1">
      <c r="A24" s="21" t="s">
        <v>1</v>
      </c>
    </row>
  </sheetData>
  <mergeCells count="2">
    <mergeCell ref="H8:J8"/>
    <mergeCell ref="D6:L6"/>
  </mergeCells>
  <printOptions horizontalCentered="1"/>
  <pageMargins left="0.47244094488188981" right="0.31496062992125984" top="0.59055118110236227" bottom="0.19685039370078741" header="0.15748031496062992" footer="0.15748031496062992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7"/>
  <sheetViews>
    <sheetView showGridLines="0" view="pageBreakPreview" topLeftCell="A64" zoomScale="70" zoomScaleNormal="100" zoomScaleSheetLayoutView="70" workbookViewId="0">
      <selection activeCell="I38" sqref="I38"/>
    </sheetView>
  </sheetViews>
  <sheetFormatPr defaultColWidth="10.54296875" defaultRowHeight="23.15" customHeight="1"/>
  <cols>
    <col min="1" max="1" width="48.54296875" style="9" customWidth="1"/>
    <col min="2" max="2" width="2.08984375" style="9" customWidth="1"/>
    <col min="3" max="3" width="16.90625" style="9" customWidth="1"/>
    <col min="4" max="4" width="1.36328125" style="9" customWidth="1"/>
    <col min="5" max="5" width="16.90625" style="9" customWidth="1"/>
    <col min="6" max="6" width="1.36328125" style="9" customWidth="1"/>
    <col min="7" max="7" width="16.90625" style="9" customWidth="1"/>
    <col min="8" max="8" width="1.54296875" style="9" customWidth="1"/>
    <col min="9" max="9" width="16.90625" style="9" customWidth="1"/>
    <col min="10" max="16384" width="10.54296875" style="9"/>
  </cols>
  <sheetData>
    <row r="1" spans="1:9" s="5" customFormat="1" ht="22" customHeight="1">
      <c r="A1" s="101" t="s">
        <v>14</v>
      </c>
      <c r="B1" s="101"/>
      <c r="C1" s="101"/>
      <c r="D1" s="101"/>
      <c r="E1" s="101"/>
      <c r="F1" s="101"/>
      <c r="G1" s="101"/>
      <c r="H1" s="101"/>
      <c r="I1" s="101"/>
    </row>
    <row r="2" spans="1:9" s="5" customFormat="1" ht="22" customHeight="1">
      <c r="A2" s="1" t="s">
        <v>142</v>
      </c>
      <c r="B2" s="14"/>
      <c r="C2" s="14"/>
    </row>
    <row r="3" spans="1:9" s="5" customFormat="1" ht="22" customHeight="1">
      <c r="A3" s="103" t="s">
        <v>76</v>
      </c>
      <c r="B3" s="103"/>
      <c r="C3" s="103"/>
    </row>
    <row r="4" spans="1:9" s="5" customFormat="1" ht="22" customHeight="1">
      <c r="A4" s="103" t="s">
        <v>188</v>
      </c>
      <c r="B4" s="104"/>
      <c r="C4" s="104"/>
    </row>
    <row r="5" spans="1:9" s="5" customFormat="1" ht="22" customHeight="1">
      <c r="A5" s="102" t="s">
        <v>7</v>
      </c>
      <c r="B5" s="102"/>
      <c r="C5" s="102"/>
      <c r="D5" s="102"/>
      <c r="E5" s="102"/>
      <c r="F5" s="102"/>
      <c r="G5" s="102"/>
      <c r="H5" s="102"/>
      <c r="I5" s="102"/>
    </row>
    <row r="6" spans="1:9" ht="22" customHeight="1">
      <c r="A6" s="7"/>
      <c r="B6" s="2"/>
      <c r="C6" s="97" t="s">
        <v>131</v>
      </c>
      <c r="D6" s="97"/>
      <c r="E6" s="97"/>
      <c r="F6" s="42"/>
      <c r="G6" s="97" t="s">
        <v>43</v>
      </c>
      <c r="H6" s="97"/>
      <c r="I6" s="97"/>
    </row>
    <row r="7" spans="1:9" ht="22" customHeight="1">
      <c r="C7" s="11">
        <v>2026</v>
      </c>
      <c r="E7" s="11">
        <v>2025</v>
      </c>
      <c r="G7" s="11">
        <v>2026</v>
      </c>
      <c r="I7" s="11">
        <v>2025</v>
      </c>
    </row>
    <row r="8" spans="1:9" ht="22" customHeight="1">
      <c r="A8" s="1" t="s">
        <v>50</v>
      </c>
      <c r="C8" s="16"/>
      <c r="D8" s="16"/>
      <c r="E8" s="16"/>
      <c r="F8" s="16"/>
      <c r="G8" s="16"/>
      <c r="H8" s="16"/>
      <c r="I8" s="16"/>
    </row>
    <row r="9" spans="1:9" ht="22" customHeight="1">
      <c r="A9" s="7" t="s">
        <v>65</v>
      </c>
      <c r="B9" s="8"/>
      <c r="C9" s="15">
        <f>PL!D58</f>
        <v>359562</v>
      </c>
      <c r="D9" s="15"/>
      <c r="E9" s="15">
        <f>PL!F58</f>
        <v>364966</v>
      </c>
      <c r="F9" s="15"/>
      <c r="G9" s="15">
        <f>PL!H58</f>
        <v>361289</v>
      </c>
      <c r="H9" s="15"/>
      <c r="I9" s="15">
        <f>PL!J58</f>
        <v>365363</v>
      </c>
    </row>
    <row r="10" spans="1:9" ht="22" customHeight="1">
      <c r="A10" s="7" t="s">
        <v>99</v>
      </c>
      <c r="B10" s="8"/>
      <c r="C10" s="15"/>
      <c r="D10" s="15"/>
      <c r="E10" s="15"/>
      <c r="F10" s="15"/>
      <c r="G10" s="15"/>
      <c r="H10" s="15"/>
      <c r="I10" s="15"/>
    </row>
    <row r="11" spans="1:9" ht="22" customHeight="1">
      <c r="A11" s="7" t="s">
        <v>100</v>
      </c>
      <c r="B11" s="8">
        <v>180</v>
      </c>
      <c r="C11" s="15"/>
      <c r="D11" s="15"/>
      <c r="E11" s="15"/>
      <c r="F11" s="16"/>
      <c r="G11" s="16"/>
      <c r="H11" s="16"/>
      <c r="I11" s="16"/>
    </row>
    <row r="12" spans="1:9" ht="22" customHeight="1">
      <c r="A12" s="7" t="s">
        <v>44</v>
      </c>
      <c r="B12" s="8"/>
      <c r="C12" s="15">
        <v>99180</v>
      </c>
      <c r="D12" s="15"/>
      <c r="E12" s="15">
        <v>96859</v>
      </c>
      <c r="F12" s="16"/>
      <c r="G12" s="15">
        <v>99029</v>
      </c>
      <c r="H12" s="16"/>
      <c r="I12" s="15">
        <v>96768</v>
      </c>
    </row>
    <row r="13" spans="1:9" ht="22" customHeight="1">
      <c r="A13" s="7" t="s">
        <v>178</v>
      </c>
      <c r="B13" s="8"/>
      <c r="C13" s="15">
        <v>-464</v>
      </c>
      <c r="D13" s="15"/>
      <c r="E13" s="15">
        <v>-5520</v>
      </c>
      <c r="F13" s="15"/>
      <c r="G13" s="15">
        <v>-464</v>
      </c>
      <c r="H13" s="15"/>
      <c r="I13" s="15">
        <v>-5520</v>
      </c>
    </row>
    <row r="14" spans="1:9" ht="22" customHeight="1">
      <c r="A14" s="7" t="s">
        <v>184</v>
      </c>
      <c r="B14" s="8"/>
      <c r="C14" s="15">
        <v>637</v>
      </c>
      <c r="D14" s="15"/>
      <c r="E14" s="15">
        <v>0</v>
      </c>
      <c r="F14" s="15"/>
      <c r="G14" s="15">
        <v>637</v>
      </c>
      <c r="H14" s="15"/>
      <c r="I14" s="15">
        <v>0</v>
      </c>
    </row>
    <row r="15" spans="1:9" ht="22" customHeight="1">
      <c r="A15" s="7" t="s">
        <v>196</v>
      </c>
      <c r="B15" s="8"/>
      <c r="C15" s="15">
        <v>3741</v>
      </c>
      <c r="D15" s="15"/>
      <c r="E15" s="15">
        <v>0</v>
      </c>
      <c r="F15" s="15"/>
      <c r="G15" s="15">
        <v>3741</v>
      </c>
      <c r="H15" s="15"/>
      <c r="I15" s="15">
        <v>0</v>
      </c>
    </row>
    <row r="16" spans="1:9" ht="22" customHeight="1">
      <c r="A16" s="7" t="s">
        <v>121</v>
      </c>
      <c r="C16" s="15">
        <v>12654</v>
      </c>
      <c r="D16" s="15"/>
      <c r="E16" s="15">
        <v>1828</v>
      </c>
      <c r="F16" s="15"/>
      <c r="G16" s="15">
        <v>12654</v>
      </c>
      <c r="H16" s="15"/>
      <c r="I16" s="15">
        <v>1828</v>
      </c>
    </row>
    <row r="17" spans="1:9" ht="22" customHeight="1">
      <c r="A17" s="7" t="s">
        <v>151</v>
      </c>
      <c r="C17" s="15">
        <v>-54</v>
      </c>
      <c r="D17" s="15"/>
      <c r="E17" s="15">
        <v>-11</v>
      </c>
      <c r="F17" s="15"/>
      <c r="G17" s="15">
        <v>-54</v>
      </c>
      <c r="H17" s="15"/>
      <c r="I17" s="15">
        <v>-11</v>
      </c>
    </row>
    <row r="18" spans="1:9" ht="22" customHeight="1">
      <c r="A18" s="7" t="s">
        <v>191</v>
      </c>
      <c r="C18" s="15">
        <v>0</v>
      </c>
      <c r="D18" s="15"/>
      <c r="E18" s="15">
        <v>157</v>
      </c>
      <c r="F18" s="15"/>
      <c r="G18" s="15">
        <v>0</v>
      </c>
      <c r="H18" s="15"/>
      <c r="I18" s="15">
        <v>157</v>
      </c>
    </row>
    <row r="19" spans="1:9" ht="22" customHeight="1">
      <c r="A19" s="7" t="s">
        <v>192</v>
      </c>
      <c r="C19" s="15">
        <v>0</v>
      </c>
      <c r="D19" s="15"/>
      <c r="E19" s="15">
        <v>5062</v>
      </c>
      <c r="F19" s="15"/>
      <c r="G19" s="15">
        <v>0</v>
      </c>
      <c r="H19" s="15"/>
      <c r="I19" s="15">
        <v>5062</v>
      </c>
    </row>
    <row r="20" spans="1:9" ht="22" customHeight="1">
      <c r="A20" s="7" t="s">
        <v>156</v>
      </c>
      <c r="C20" s="15">
        <v>7969</v>
      </c>
      <c r="D20" s="15"/>
      <c r="E20" s="15">
        <v>8157</v>
      </c>
      <c r="F20" s="15"/>
      <c r="G20" s="15">
        <v>7969</v>
      </c>
      <c r="H20" s="15"/>
      <c r="I20" s="15">
        <v>8157</v>
      </c>
    </row>
    <row r="21" spans="1:9" ht="22" customHeight="1">
      <c r="A21" s="7" t="s">
        <v>198</v>
      </c>
      <c r="C21" s="15">
        <v>-3820</v>
      </c>
      <c r="D21" s="15"/>
      <c r="E21" s="15">
        <v>-2803</v>
      </c>
      <c r="F21" s="15"/>
      <c r="G21" s="15">
        <v>-3820</v>
      </c>
      <c r="H21" s="15"/>
      <c r="I21" s="15">
        <v>-2803</v>
      </c>
    </row>
    <row r="22" spans="1:9" ht="22" customHeight="1">
      <c r="A22" s="7" t="s">
        <v>201</v>
      </c>
      <c r="C22" s="16"/>
      <c r="D22" s="16"/>
      <c r="E22" s="16"/>
      <c r="F22" s="16"/>
      <c r="G22" s="16"/>
      <c r="H22" s="16"/>
      <c r="I22" s="16"/>
    </row>
    <row r="23" spans="1:9" ht="22" customHeight="1">
      <c r="A23" s="7" t="s">
        <v>157</v>
      </c>
      <c r="C23" s="15">
        <v>-6303</v>
      </c>
      <c r="D23" s="15"/>
      <c r="E23" s="15">
        <v>18109</v>
      </c>
      <c r="F23" s="15"/>
      <c r="G23" s="15">
        <v>-6303</v>
      </c>
      <c r="H23" s="15"/>
      <c r="I23" s="15">
        <v>18109</v>
      </c>
    </row>
    <row r="24" spans="1:9" ht="22" customHeight="1">
      <c r="A24" s="7" t="s">
        <v>179</v>
      </c>
      <c r="C24" s="15">
        <v>-13004</v>
      </c>
      <c r="D24" s="15"/>
      <c r="E24" s="15">
        <v>-13114</v>
      </c>
      <c r="F24" s="15"/>
      <c r="G24" s="15">
        <v>-13002</v>
      </c>
      <c r="H24" s="15"/>
      <c r="I24" s="15">
        <v>-13114</v>
      </c>
    </row>
    <row r="25" spans="1:9" ht="22" customHeight="1">
      <c r="A25" s="7" t="s">
        <v>113</v>
      </c>
      <c r="C25" s="17">
        <v>1949</v>
      </c>
      <c r="D25" s="15"/>
      <c r="E25" s="17">
        <v>674</v>
      </c>
      <c r="F25" s="15"/>
      <c r="G25" s="17">
        <v>1949</v>
      </c>
      <c r="H25" s="15"/>
      <c r="I25" s="17">
        <v>674</v>
      </c>
    </row>
    <row r="26" spans="1:9" ht="22" customHeight="1">
      <c r="A26" s="7" t="s">
        <v>70</v>
      </c>
      <c r="C26" s="15"/>
      <c r="D26" s="15"/>
      <c r="E26" s="15"/>
      <c r="F26" s="15"/>
      <c r="G26" s="15"/>
      <c r="H26" s="15"/>
      <c r="I26" s="15"/>
    </row>
    <row r="27" spans="1:9" ht="22" customHeight="1">
      <c r="A27" s="7" t="s">
        <v>81</v>
      </c>
      <c r="C27" s="15">
        <f>SUM(C9:C25)</f>
        <v>462047</v>
      </c>
      <c r="D27" s="15"/>
      <c r="E27" s="15">
        <f>SUM(E9:E25)</f>
        <v>474364</v>
      </c>
      <c r="F27" s="15"/>
      <c r="G27" s="15">
        <f>SUM(G9:G25)</f>
        <v>463625</v>
      </c>
      <c r="H27" s="15"/>
      <c r="I27" s="15">
        <f>SUM(I9:I25)</f>
        <v>474670</v>
      </c>
    </row>
    <row r="28" spans="1:9" ht="22" customHeight="1">
      <c r="A28" s="7" t="s">
        <v>51</v>
      </c>
      <c r="C28" s="15"/>
      <c r="D28" s="15"/>
      <c r="E28" s="15"/>
      <c r="F28" s="15"/>
      <c r="G28" s="15"/>
      <c r="H28" s="15"/>
      <c r="I28" s="15"/>
    </row>
    <row r="29" spans="1:9" ht="22" customHeight="1">
      <c r="A29" s="7" t="s">
        <v>154</v>
      </c>
      <c r="B29" s="8"/>
      <c r="C29" s="15">
        <v>-518061</v>
      </c>
      <c r="D29" s="15"/>
      <c r="E29" s="15">
        <v>-99743</v>
      </c>
      <c r="F29" s="15"/>
      <c r="G29" s="15">
        <v>-518061</v>
      </c>
      <c r="H29" s="15"/>
      <c r="I29" s="15">
        <v>-99919</v>
      </c>
    </row>
    <row r="30" spans="1:9" ht="22" customHeight="1">
      <c r="A30" s="7" t="s">
        <v>114</v>
      </c>
      <c r="B30" s="8"/>
      <c r="C30" s="15">
        <v>41645</v>
      </c>
      <c r="D30" s="15"/>
      <c r="E30" s="15">
        <v>374224</v>
      </c>
      <c r="F30" s="15"/>
      <c r="G30" s="15">
        <v>41645</v>
      </c>
      <c r="H30" s="15"/>
      <c r="I30" s="15">
        <v>374224</v>
      </c>
    </row>
    <row r="31" spans="1:9" ht="22" customHeight="1">
      <c r="A31" s="7" t="s">
        <v>180</v>
      </c>
      <c r="B31" s="8"/>
      <c r="C31" s="15">
        <v>4739</v>
      </c>
      <c r="D31" s="15"/>
      <c r="E31" s="15">
        <v>-159081</v>
      </c>
      <c r="F31" s="15"/>
      <c r="G31" s="15">
        <v>4739</v>
      </c>
      <c r="H31" s="15"/>
      <c r="I31" s="15">
        <v>-159081</v>
      </c>
    </row>
    <row r="32" spans="1:9" ht="22" customHeight="1">
      <c r="A32" s="7" t="s">
        <v>199</v>
      </c>
      <c r="B32" s="8"/>
      <c r="C32" s="15">
        <v>-74149</v>
      </c>
      <c r="D32" s="15"/>
      <c r="E32" s="15">
        <v>-72773</v>
      </c>
      <c r="F32" s="15"/>
      <c r="G32" s="15">
        <v>-74149</v>
      </c>
      <c r="H32" s="15"/>
      <c r="I32" s="15">
        <v>-72773</v>
      </c>
    </row>
    <row r="33" spans="1:9" ht="22" customHeight="1">
      <c r="A33" s="7" t="s">
        <v>23</v>
      </c>
      <c r="B33" s="8"/>
      <c r="C33" s="15">
        <v>-3801</v>
      </c>
      <c r="D33" s="15"/>
      <c r="E33" s="15">
        <v>18133</v>
      </c>
      <c r="F33" s="15"/>
      <c r="G33" s="15">
        <v>-3743</v>
      </c>
      <c r="H33" s="15"/>
      <c r="I33" s="15">
        <v>18194</v>
      </c>
    </row>
    <row r="34" spans="1:9" ht="22" customHeight="1">
      <c r="A34" s="7" t="s">
        <v>181</v>
      </c>
      <c r="B34" s="8"/>
      <c r="C34" s="15">
        <v>33101</v>
      </c>
      <c r="D34" s="15"/>
      <c r="E34" s="15">
        <v>-2514</v>
      </c>
      <c r="F34" s="15"/>
      <c r="G34" s="15">
        <v>33101</v>
      </c>
      <c r="H34" s="15"/>
      <c r="I34" s="15">
        <v>-2514</v>
      </c>
    </row>
    <row r="35" spans="1:9" ht="22" customHeight="1">
      <c r="A35" s="7" t="s">
        <v>24</v>
      </c>
      <c r="B35" s="8"/>
      <c r="C35" s="15">
        <v>685</v>
      </c>
      <c r="D35" s="15"/>
      <c r="E35" s="15">
        <v>-2398</v>
      </c>
      <c r="F35" s="15"/>
      <c r="G35" s="15">
        <v>685</v>
      </c>
      <c r="H35" s="15"/>
      <c r="I35" s="15">
        <v>-2397</v>
      </c>
    </row>
    <row r="36" spans="1:9" ht="22" customHeight="1">
      <c r="A36" s="7" t="s">
        <v>71</v>
      </c>
      <c r="B36" s="8">
        <v>59734</v>
      </c>
      <c r="C36" s="15"/>
      <c r="D36" s="15"/>
      <c r="E36" s="15"/>
      <c r="F36" s="15"/>
      <c r="G36" s="15"/>
      <c r="H36" s="15"/>
      <c r="I36" s="15"/>
    </row>
    <row r="37" spans="1:9" ht="22" customHeight="1">
      <c r="A37" s="7" t="s">
        <v>152</v>
      </c>
      <c r="B37" s="9">
        <v>267</v>
      </c>
      <c r="C37" s="15">
        <v>18464</v>
      </c>
      <c r="D37" s="15"/>
      <c r="E37" s="15">
        <v>-81792</v>
      </c>
      <c r="F37" s="15"/>
      <c r="G37" s="15">
        <v>18639</v>
      </c>
      <c r="H37" s="15"/>
      <c r="I37" s="15">
        <v>-81739</v>
      </c>
    </row>
    <row r="38" spans="1:9" ht="22" customHeight="1">
      <c r="A38" s="7" t="s">
        <v>85</v>
      </c>
      <c r="C38" s="15">
        <v>-50341</v>
      </c>
      <c r="D38" s="15"/>
      <c r="E38" s="15">
        <v>-124253</v>
      </c>
      <c r="F38" s="15"/>
      <c r="G38" s="15">
        <v>-50341</v>
      </c>
      <c r="H38" s="15"/>
      <c r="I38" s="15">
        <v>-124253</v>
      </c>
    </row>
    <row r="39" spans="1:9" ht="22" customHeight="1">
      <c r="A39" s="7" t="s">
        <v>115</v>
      </c>
      <c r="C39" s="15">
        <v>34217</v>
      </c>
      <c r="D39" s="15"/>
      <c r="E39" s="15">
        <v>-21023</v>
      </c>
      <c r="F39" s="15"/>
      <c r="G39" s="15">
        <v>34320</v>
      </c>
      <c r="H39" s="15"/>
      <c r="I39" s="15">
        <v>-21023</v>
      </c>
    </row>
    <row r="40" spans="1:9" ht="22" customHeight="1">
      <c r="A40" s="7" t="s">
        <v>158</v>
      </c>
      <c r="C40" s="15">
        <v>-144</v>
      </c>
      <c r="D40" s="15"/>
      <c r="E40" s="15">
        <v>-15225</v>
      </c>
      <c r="F40" s="15"/>
      <c r="G40" s="15">
        <v>-144</v>
      </c>
      <c r="H40" s="15"/>
      <c r="I40" s="15">
        <v>-15225</v>
      </c>
    </row>
    <row r="41" spans="1:9" ht="22" customHeight="1">
      <c r="A41" s="7" t="s">
        <v>25</v>
      </c>
      <c r="C41" s="17">
        <v>-48304</v>
      </c>
      <c r="D41" s="15"/>
      <c r="E41" s="17">
        <v>-17894</v>
      </c>
      <c r="F41" s="15"/>
      <c r="G41" s="17">
        <v>-48322</v>
      </c>
      <c r="H41" s="15"/>
      <c r="I41" s="17">
        <v>-17894</v>
      </c>
    </row>
    <row r="42" spans="1:9" ht="22" customHeight="1">
      <c r="A42" s="7" t="s">
        <v>203</v>
      </c>
      <c r="C42" s="15">
        <f>SUM(C27:C41)</f>
        <v>-99902</v>
      </c>
      <c r="D42" s="15"/>
      <c r="E42" s="15">
        <f>SUM(E27:E41)</f>
        <v>270025</v>
      </c>
      <c r="F42" s="15"/>
      <c r="G42" s="15">
        <f>SUM(G27:G41)</f>
        <v>-98006</v>
      </c>
      <c r="H42" s="15"/>
      <c r="I42" s="15">
        <f>SUM(I27:I41)</f>
        <v>270270</v>
      </c>
    </row>
    <row r="43" spans="1:9" ht="22" customHeight="1">
      <c r="A43" s="7" t="s">
        <v>182</v>
      </c>
      <c r="C43" s="15">
        <v>12072</v>
      </c>
      <c r="D43" s="15"/>
      <c r="E43" s="15">
        <v>13477</v>
      </c>
      <c r="F43" s="15"/>
      <c r="G43" s="15">
        <v>12070</v>
      </c>
      <c r="H43" s="15"/>
      <c r="I43" s="15">
        <v>13477</v>
      </c>
    </row>
    <row r="44" spans="1:9" ht="22" customHeight="1">
      <c r="A44" s="7" t="s">
        <v>57</v>
      </c>
      <c r="C44" s="15">
        <v>-1949</v>
      </c>
      <c r="D44" s="15"/>
      <c r="E44" s="15">
        <v>-674</v>
      </c>
      <c r="F44" s="15"/>
      <c r="G44" s="15">
        <v>-1949</v>
      </c>
      <c r="H44" s="15"/>
      <c r="I44" s="15">
        <v>-674</v>
      </c>
    </row>
    <row r="45" spans="1:9" ht="22" customHeight="1">
      <c r="A45" s="7" t="s">
        <v>68</v>
      </c>
      <c r="C45" s="15">
        <v>-71017</v>
      </c>
      <c r="D45" s="15"/>
      <c r="E45" s="15">
        <v>-72506</v>
      </c>
      <c r="F45" s="15"/>
      <c r="G45" s="15">
        <v>-71017</v>
      </c>
      <c r="H45" s="15"/>
      <c r="I45" s="15">
        <v>-72506</v>
      </c>
    </row>
    <row r="46" spans="1:9" ht="22" customHeight="1">
      <c r="A46" s="1" t="s">
        <v>183</v>
      </c>
      <c r="C46" s="18">
        <f>SUM(C42:C45)</f>
        <v>-160796</v>
      </c>
      <c r="D46" s="15"/>
      <c r="E46" s="18">
        <f>SUM(E42:E45)</f>
        <v>210322</v>
      </c>
      <c r="F46" s="15"/>
      <c r="G46" s="18">
        <f>SUM(G42:G45)</f>
        <v>-158902</v>
      </c>
      <c r="H46" s="15"/>
      <c r="I46" s="18">
        <f>SUM(I42:I45)</f>
        <v>210567</v>
      </c>
    </row>
    <row r="47" spans="1:9" ht="22" customHeight="1">
      <c r="A47" s="7"/>
      <c r="C47" s="8"/>
      <c r="E47" s="8"/>
      <c r="H47" s="8"/>
      <c r="I47" s="8"/>
    </row>
    <row r="48" spans="1:9" ht="22" customHeight="1">
      <c r="A48" s="19" t="s">
        <v>1</v>
      </c>
      <c r="B48" s="3"/>
      <c r="C48" s="5"/>
      <c r="E48" s="5"/>
      <c r="G48" s="3"/>
      <c r="H48" s="3"/>
      <c r="I48" s="5"/>
    </row>
    <row r="49" spans="1:9" s="5" customFormat="1" ht="23.15" customHeight="1">
      <c r="A49" s="101" t="s">
        <v>14</v>
      </c>
      <c r="B49" s="101"/>
      <c r="C49" s="101"/>
      <c r="D49" s="101"/>
      <c r="E49" s="101"/>
      <c r="F49" s="101"/>
      <c r="G49" s="101"/>
      <c r="H49" s="101"/>
      <c r="I49" s="101"/>
    </row>
    <row r="50" spans="1:9" ht="23.15" customHeight="1">
      <c r="A50" s="1" t="s">
        <v>142</v>
      </c>
      <c r="B50" s="14"/>
      <c r="C50" s="14"/>
    </row>
    <row r="51" spans="1:9" ht="23.15" customHeight="1">
      <c r="A51" s="103" t="s">
        <v>77</v>
      </c>
      <c r="B51" s="103"/>
      <c r="C51" s="103"/>
    </row>
    <row r="52" spans="1:9" ht="23.15" customHeight="1">
      <c r="A52" s="103" t="s">
        <v>188</v>
      </c>
      <c r="B52" s="104"/>
      <c r="C52" s="104"/>
    </row>
    <row r="53" spans="1:9" ht="23.15" customHeight="1">
      <c r="A53" s="102" t="s">
        <v>7</v>
      </c>
      <c r="B53" s="102"/>
      <c r="C53" s="102"/>
      <c r="D53" s="102"/>
      <c r="E53" s="102"/>
      <c r="F53" s="102"/>
      <c r="G53" s="102"/>
      <c r="H53" s="102"/>
      <c r="I53" s="102"/>
    </row>
    <row r="54" spans="1:9" ht="23.15" customHeight="1">
      <c r="A54" s="7"/>
      <c r="B54" s="2"/>
      <c r="C54" s="97" t="s">
        <v>131</v>
      </c>
      <c r="D54" s="97"/>
      <c r="E54" s="97"/>
      <c r="F54" s="42"/>
      <c r="G54" s="97" t="s">
        <v>43</v>
      </c>
      <c r="H54" s="97"/>
      <c r="I54" s="97"/>
    </row>
    <row r="55" spans="1:9" ht="23.15" customHeight="1">
      <c r="C55" s="11">
        <v>2026</v>
      </c>
      <c r="E55" s="11">
        <v>2025</v>
      </c>
      <c r="G55" s="11">
        <v>2026</v>
      </c>
      <c r="I55" s="11">
        <v>2025</v>
      </c>
    </row>
    <row r="56" spans="1:9" ht="23.15" customHeight="1">
      <c r="A56" s="1" t="s">
        <v>45</v>
      </c>
      <c r="C56" s="8"/>
      <c r="E56" s="8"/>
      <c r="G56" s="8"/>
      <c r="H56" s="8"/>
      <c r="I56" s="8"/>
    </row>
    <row r="57" spans="1:9" ht="23.15" customHeight="1">
      <c r="A57" s="7" t="s">
        <v>136</v>
      </c>
      <c r="C57" s="16"/>
      <c r="D57" s="16"/>
    </row>
    <row r="58" spans="1:9" ht="23.15" customHeight="1">
      <c r="A58" s="7" t="s">
        <v>137</v>
      </c>
      <c r="C58" s="16">
        <v>0</v>
      </c>
      <c r="D58" s="16"/>
      <c r="E58" s="16">
        <v>0</v>
      </c>
      <c r="F58" s="16"/>
      <c r="G58" s="16">
        <v>-1250</v>
      </c>
      <c r="H58" s="16"/>
      <c r="I58" s="16">
        <v>-1250</v>
      </c>
    </row>
    <row r="59" spans="1:9" ht="23.15" customHeight="1">
      <c r="A59" s="7" t="s">
        <v>153</v>
      </c>
      <c r="C59" s="16">
        <v>-1000</v>
      </c>
      <c r="D59" s="16"/>
      <c r="E59" s="16">
        <v>-4</v>
      </c>
      <c r="F59" s="16"/>
      <c r="G59" s="16">
        <v>-1000</v>
      </c>
      <c r="H59" s="16"/>
      <c r="I59" s="16">
        <v>-4</v>
      </c>
    </row>
    <row r="60" spans="1:9" ht="23.15" customHeight="1">
      <c r="A60" s="7" t="s">
        <v>124</v>
      </c>
      <c r="C60" s="16">
        <v>54</v>
      </c>
      <c r="D60" s="16"/>
      <c r="E60" s="16">
        <v>11</v>
      </c>
      <c r="F60" s="16"/>
      <c r="G60" s="16">
        <v>54</v>
      </c>
      <c r="H60" s="16"/>
      <c r="I60" s="16">
        <v>11</v>
      </c>
    </row>
    <row r="61" spans="1:9" ht="23.15" customHeight="1">
      <c r="A61" s="7" t="s">
        <v>193</v>
      </c>
      <c r="C61" s="16">
        <v>0</v>
      </c>
      <c r="D61" s="16"/>
      <c r="E61" s="16">
        <v>53</v>
      </c>
      <c r="F61" s="16"/>
      <c r="G61" s="16">
        <v>0</v>
      </c>
      <c r="H61" s="16"/>
      <c r="I61" s="16">
        <v>53</v>
      </c>
    </row>
    <row r="62" spans="1:9" ht="23.15" customHeight="1">
      <c r="A62" s="7" t="s">
        <v>138</v>
      </c>
      <c r="C62" s="16"/>
      <c r="D62" s="16"/>
      <c r="E62" s="16"/>
      <c r="F62" s="16"/>
      <c r="G62" s="16"/>
      <c r="H62" s="16"/>
      <c r="I62" s="16"/>
    </row>
    <row r="63" spans="1:9" ht="23.15" customHeight="1">
      <c r="A63" s="9" t="s">
        <v>93</v>
      </c>
      <c r="C63" s="16">
        <v>-16908</v>
      </c>
      <c r="D63" s="16"/>
      <c r="E63" s="16">
        <v>-11951.766355140187</v>
      </c>
      <c r="F63" s="16"/>
      <c r="G63" s="16">
        <v>-16892</v>
      </c>
      <c r="H63" s="16"/>
      <c r="I63" s="16">
        <v>-11353.766355140187</v>
      </c>
    </row>
    <row r="64" spans="1:9" ht="23.15" customHeight="1">
      <c r="A64" s="7" t="s">
        <v>123</v>
      </c>
      <c r="C64" s="16">
        <v>-36468</v>
      </c>
      <c r="D64" s="16"/>
      <c r="E64" s="16">
        <v>-51122.616822429904</v>
      </c>
      <c r="F64" s="16"/>
      <c r="G64" s="16">
        <v>-36468</v>
      </c>
      <c r="H64" s="16"/>
      <c r="I64" s="16">
        <v>-51122.616822429904</v>
      </c>
    </row>
    <row r="65" spans="1:9" ht="23.15" customHeight="1">
      <c r="A65" s="7" t="s">
        <v>101</v>
      </c>
      <c r="C65" s="16">
        <v>-6731</v>
      </c>
      <c r="D65" s="16"/>
      <c r="E65" s="16">
        <v>-7067</v>
      </c>
      <c r="F65" s="16"/>
      <c r="G65" s="16">
        <v>-6731</v>
      </c>
      <c r="H65" s="16"/>
      <c r="I65" s="16">
        <v>-7067</v>
      </c>
    </row>
    <row r="66" spans="1:9" ht="23.15" customHeight="1">
      <c r="A66" s="7" t="s">
        <v>194</v>
      </c>
      <c r="C66" s="16">
        <v>-84</v>
      </c>
      <c r="D66" s="16"/>
      <c r="E66" s="16">
        <v>-1996</v>
      </c>
      <c r="F66" s="16"/>
      <c r="G66" s="16">
        <v>-84</v>
      </c>
      <c r="H66" s="16"/>
      <c r="I66" s="16">
        <v>-1996</v>
      </c>
    </row>
    <row r="67" spans="1:9" ht="23.15" customHeight="1">
      <c r="A67" s="1" t="s">
        <v>139</v>
      </c>
      <c r="C67" s="18">
        <f>SUM(C57:C66)</f>
        <v>-61137</v>
      </c>
      <c r="D67" s="15"/>
      <c r="E67" s="18">
        <f>SUM(E57:E66)</f>
        <v>-72077.383177570096</v>
      </c>
      <c r="F67" s="15"/>
      <c r="G67" s="18">
        <f>SUM(G57:G66)</f>
        <v>-62371</v>
      </c>
      <c r="H67" s="15"/>
      <c r="I67" s="18">
        <f>SUM(I57:I66)</f>
        <v>-72729.383177570096</v>
      </c>
    </row>
    <row r="68" spans="1:9" ht="23.15" customHeight="1">
      <c r="A68" s="1" t="s">
        <v>46</v>
      </c>
      <c r="C68" s="15"/>
      <c r="D68" s="15"/>
      <c r="E68" s="15"/>
      <c r="F68" s="15"/>
      <c r="G68" s="15"/>
      <c r="H68" s="15"/>
      <c r="I68" s="15"/>
    </row>
    <row r="69" spans="1:9" ht="23.15" customHeight="1">
      <c r="A69" s="7" t="s">
        <v>197</v>
      </c>
      <c r="C69" s="15"/>
      <c r="D69" s="15"/>
      <c r="E69" s="15"/>
      <c r="F69" s="15"/>
      <c r="G69" s="15"/>
      <c r="H69" s="15"/>
      <c r="I69" s="15"/>
    </row>
    <row r="70" spans="1:9" ht="22.75" customHeight="1">
      <c r="A70" s="7" t="s">
        <v>95</v>
      </c>
      <c r="B70" s="8"/>
      <c r="C70" s="16">
        <v>11788</v>
      </c>
      <c r="D70" s="15"/>
      <c r="E70" s="16">
        <v>0</v>
      </c>
      <c r="F70" s="16"/>
      <c r="G70" s="16">
        <v>11788</v>
      </c>
      <c r="H70" s="16"/>
      <c r="I70" s="16">
        <v>0</v>
      </c>
    </row>
    <row r="71" spans="1:9" ht="22.75" customHeight="1">
      <c r="A71" s="7" t="s">
        <v>202</v>
      </c>
      <c r="B71" s="8"/>
      <c r="C71" s="16"/>
      <c r="D71" s="15"/>
      <c r="E71" s="16"/>
      <c r="F71" s="16"/>
      <c r="G71" s="16"/>
      <c r="H71" s="16"/>
      <c r="I71" s="16"/>
    </row>
    <row r="72" spans="1:9" ht="23.15" customHeight="1">
      <c r="A72" s="7" t="s">
        <v>95</v>
      </c>
      <c r="B72" s="8"/>
      <c r="C72" s="16">
        <v>-109844</v>
      </c>
      <c r="D72" s="15"/>
      <c r="E72" s="16">
        <v>-48549</v>
      </c>
      <c r="F72" s="16"/>
      <c r="G72" s="16">
        <v>-109844</v>
      </c>
      <c r="H72" s="16"/>
      <c r="I72" s="16">
        <v>-48549</v>
      </c>
    </row>
    <row r="73" spans="1:9" ht="23.15" customHeight="1">
      <c r="A73" s="7" t="s">
        <v>169</v>
      </c>
      <c r="B73" s="8"/>
      <c r="C73" s="15">
        <v>-4033</v>
      </c>
      <c r="D73" s="15"/>
      <c r="E73" s="15">
        <v>-4541</v>
      </c>
      <c r="F73" s="15"/>
      <c r="G73" s="15">
        <v>-4033</v>
      </c>
      <c r="H73" s="16"/>
      <c r="I73" s="15">
        <v>-4541</v>
      </c>
    </row>
    <row r="74" spans="1:9" ht="23.15" customHeight="1">
      <c r="A74" s="7" t="s">
        <v>140</v>
      </c>
      <c r="B74" s="8"/>
      <c r="C74" s="15"/>
      <c r="D74" s="15"/>
      <c r="E74" s="15"/>
      <c r="F74" s="15"/>
      <c r="G74" s="15"/>
      <c r="H74" s="16"/>
      <c r="I74" s="15"/>
    </row>
    <row r="75" spans="1:9" ht="23.15" customHeight="1">
      <c r="A75" s="7" t="s">
        <v>141</v>
      </c>
      <c r="B75" s="8"/>
      <c r="C75" s="15">
        <v>1250</v>
      </c>
      <c r="D75" s="15"/>
      <c r="E75" s="15">
        <v>1250</v>
      </c>
      <c r="F75" s="15"/>
      <c r="G75" s="15">
        <v>0</v>
      </c>
      <c r="H75" s="16"/>
      <c r="I75" s="15">
        <v>0</v>
      </c>
    </row>
    <row r="76" spans="1:9" ht="23.15" customHeight="1">
      <c r="A76" s="7" t="s">
        <v>92</v>
      </c>
      <c r="B76" s="8"/>
      <c r="C76" s="15">
        <v>-322552</v>
      </c>
      <c r="D76" s="15"/>
      <c r="E76" s="15">
        <v>-614411</v>
      </c>
      <c r="F76" s="15"/>
      <c r="G76" s="15">
        <v>-322552</v>
      </c>
      <c r="H76" s="16"/>
      <c r="I76" s="15">
        <v>-614411</v>
      </c>
    </row>
    <row r="77" spans="1:9" ht="23.15" customHeight="1">
      <c r="A77" s="1" t="s">
        <v>166</v>
      </c>
      <c r="C77" s="18">
        <f>SUM(C70:C76)</f>
        <v>-423391</v>
      </c>
      <c r="D77" s="15"/>
      <c r="E77" s="18">
        <f>SUM(E70:E76)</f>
        <v>-666251</v>
      </c>
      <c r="F77" s="15"/>
      <c r="G77" s="18">
        <f>SUM(G70:G76)</f>
        <v>-424641</v>
      </c>
      <c r="H77" s="15"/>
      <c r="I77" s="18">
        <f>SUM(I70:I76)</f>
        <v>-667501</v>
      </c>
    </row>
    <row r="78" spans="1:9" ht="23.15" customHeight="1">
      <c r="A78" s="1" t="s">
        <v>200</v>
      </c>
      <c r="C78" s="15">
        <f>SUM(C46,C67,C77)</f>
        <v>-645324</v>
      </c>
      <c r="D78" s="15"/>
      <c r="E78" s="15">
        <f>SUM(E46,E67,E77)</f>
        <v>-528006.38317757007</v>
      </c>
      <c r="F78" s="15"/>
      <c r="G78" s="15">
        <f>SUM(G46,G67,G77)</f>
        <v>-645914</v>
      </c>
      <c r="H78" s="15"/>
      <c r="I78" s="15">
        <f>SUM(I46,I67,I77)</f>
        <v>-529663.38317757007</v>
      </c>
    </row>
    <row r="79" spans="1:9" ht="23.15" customHeight="1">
      <c r="A79" s="7" t="s">
        <v>11</v>
      </c>
      <c r="C79" s="15">
        <f>BS!F11</f>
        <v>2524584</v>
      </c>
      <c r="D79" s="15"/>
      <c r="E79" s="15">
        <v>1901112</v>
      </c>
      <c r="F79" s="15"/>
      <c r="G79" s="15">
        <f>BS!J11</f>
        <v>2524342</v>
      </c>
      <c r="H79" s="15"/>
      <c r="I79" s="15">
        <v>1900923</v>
      </c>
    </row>
    <row r="80" spans="1:9" ht="23.15" customHeight="1" thickBot="1">
      <c r="A80" s="1" t="s">
        <v>12</v>
      </c>
      <c r="C80" s="20">
        <f>SUM(C78:C79)</f>
        <v>1879260</v>
      </c>
      <c r="D80" s="15"/>
      <c r="E80" s="20">
        <f>SUM(E78:E79)</f>
        <v>1373105.6168224299</v>
      </c>
      <c r="F80" s="15"/>
      <c r="G80" s="20">
        <f>SUM(G78:G79)</f>
        <v>1878428</v>
      </c>
      <c r="H80" s="15"/>
      <c r="I80" s="20">
        <f>SUM(I78:I79)</f>
        <v>1371259.6168224299</v>
      </c>
    </row>
    <row r="81" spans="1:9" ht="11.4" customHeight="1" thickTop="1">
      <c r="C81" s="16">
        <f>SUM(C80-BS!D11)</f>
        <v>0</v>
      </c>
      <c r="D81" s="16"/>
      <c r="E81" s="16"/>
      <c r="F81" s="16"/>
      <c r="G81" s="16">
        <f>SUM(G80-BS!H11)</f>
        <v>0</v>
      </c>
      <c r="H81" s="16"/>
      <c r="I81" s="16"/>
    </row>
    <row r="82" spans="1:9" ht="23.15" customHeight="1">
      <c r="A82" s="1" t="s">
        <v>87</v>
      </c>
      <c r="C82" s="16"/>
      <c r="D82" s="16"/>
      <c r="E82" s="16"/>
      <c r="F82" s="16"/>
      <c r="G82" s="16"/>
      <c r="H82" s="16"/>
      <c r="I82" s="16"/>
    </row>
    <row r="83" spans="1:9" ht="23.15" customHeight="1">
      <c r="A83" s="7" t="s">
        <v>88</v>
      </c>
      <c r="C83" s="16"/>
      <c r="D83" s="16"/>
      <c r="E83" s="16"/>
      <c r="F83" s="16"/>
      <c r="G83" s="16"/>
      <c r="H83" s="16"/>
      <c r="I83" s="16"/>
    </row>
    <row r="84" spans="1:9" ht="24" customHeight="1">
      <c r="A84" s="9" t="s">
        <v>89</v>
      </c>
      <c r="C84" s="16"/>
      <c r="D84" s="16"/>
      <c r="E84" s="16"/>
      <c r="F84" s="16"/>
      <c r="G84" s="16"/>
      <c r="H84" s="16"/>
      <c r="I84" s="16"/>
    </row>
    <row r="85" spans="1:9" ht="24" customHeight="1">
      <c r="A85" s="9" t="s">
        <v>90</v>
      </c>
      <c r="C85" s="16">
        <v>5716</v>
      </c>
      <c r="D85" s="16"/>
      <c r="E85" s="16">
        <v>3025.233644859813</v>
      </c>
      <c r="F85" s="16"/>
      <c r="G85" s="16">
        <v>5716</v>
      </c>
      <c r="H85" s="16"/>
      <c r="I85" s="16">
        <v>3025.233644859813</v>
      </c>
    </row>
    <row r="86" spans="1:9" ht="24" customHeight="1">
      <c r="A86" s="9" t="s">
        <v>159</v>
      </c>
    </row>
    <row r="87" spans="1:9" ht="24" customHeight="1">
      <c r="A87" s="9" t="s">
        <v>102</v>
      </c>
      <c r="C87" s="16">
        <v>5431</v>
      </c>
      <c r="D87" s="16"/>
      <c r="E87" s="9">
        <v>11737.383177570093</v>
      </c>
      <c r="F87" s="16"/>
      <c r="G87" s="16">
        <v>5431</v>
      </c>
      <c r="H87" s="16"/>
      <c r="I87" s="16">
        <v>11737.383177570093</v>
      </c>
    </row>
    <row r="88" spans="1:9" ht="24" customHeight="1">
      <c r="A88" s="9" t="s">
        <v>168</v>
      </c>
      <c r="C88" s="16"/>
      <c r="D88" s="16"/>
      <c r="E88" s="16"/>
      <c r="F88" s="16"/>
      <c r="G88" s="16"/>
      <c r="H88" s="16"/>
      <c r="I88" s="16"/>
    </row>
    <row r="89" spans="1:9" ht="24" customHeight="1">
      <c r="A89" s="9" t="s">
        <v>167</v>
      </c>
      <c r="C89" s="16">
        <v>932</v>
      </c>
      <c r="D89" s="16"/>
      <c r="E89" s="16">
        <v>0</v>
      </c>
      <c r="F89" s="16"/>
      <c r="G89" s="16">
        <v>932</v>
      </c>
      <c r="H89" s="16"/>
      <c r="I89" s="16">
        <v>0</v>
      </c>
    </row>
    <row r="90" spans="1:9" ht="24" customHeight="1">
      <c r="A90" s="9" t="s">
        <v>122</v>
      </c>
      <c r="C90" s="9">
        <v>1307</v>
      </c>
      <c r="D90" s="16"/>
      <c r="E90" s="9">
        <v>4961</v>
      </c>
      <c r="G90" s="9">
        <v>1307</v>
      </c>
      <c r="I90" s="9">
        <v>4961</v>
      </c>
    </row>
    <row r="91" spans="1:9" ht="11.4" customHeight="1">
      <c r="C91" s="16"/>
      <c r="D91" s="16"/>
      <c r="E91" s="16"/>
      <c r="F91" s="16"/>
      <c r="G91" s="16"/>
      <c r="H91" s="16"/>
      <c r="I91" s="16"/>
    </row>
    <row r="92" spans="1:9" ht="23.15" customHeight="1">
      <c r="A92" s="19" t="s">
        <v>1</v>
      </c>
    </row>
    <row r="96" spans="1:9" ht="23.15" customHeight="1">
      <c r="A96" s="7"/>
    </row>
    <row r="97" spans="1:1" ht="23.15" customHeight="1">
      <c r="A97" s="7"/>
    </row>
  </sheetData>
  <mergeCells count="12">
    <mergeCell ref="G54:I54"/>
    <mergeCell ref="A1:I1"/>
    <mergeCell ref="A5:I5"/>
    <mergeCell ref="A53:I53"/>
    <mergeCell ref="A3:C3"/>
    <mergeCell ref="A4:C4"/>
    <mergeCell ref="A49:I49"/>
    <mergeCell ref="A51:C51"/>
    <mergeCell ref="A52:C52"/>
    <mergeCell ref="G6:I6"/>
    <mergeCell ref="C6:E6"/>
    <mergeCell ref="C54:E54"/>
  </mergeCells>
  <phoneticPr fontId="0" type="noConversion"/>
  <printOptions gridLinesSet="0"/>
  <pageMargins left="0.78740157480314965" right="0.31496062992125984" top="0.78740157480314965" bottom="0.19685039370078741" header="0.19685039370078741" footer="0.19685039370078741"/>
  <pageSetup paperSize="9" scale="75" orientation="portrait" r:id="rId1"/>
  <headerFooter alignWithMargins="0"/>
  <rowBreaks count="1" manualBreakCount="1">
    <brk id="4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ce</vt:lpstr>
      <vt:lpstr>Separate</vt:lpstr>
      <vt:lpstr>Cash flow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Natchaya Leartchaisirisakun</cp:lastModifiedBy>
  <cp:lastPrinted>2026-07-30T04:35:09Z</cp:lastPrinted>
  <dcterms:created xsi:type="dcterms:W3CDTF">1998-02-16T11:39:19Z</dcterms:created>
  <dcterms:modified xsi:type="dcterms:W3CDTF">2026-08-06T11:01:25Z</dcterms:modified>
</cp:coreProperties>
</file>