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Asian Alliance International\2026\Q2'26\SET\"/>
    </mc:Choice>
  </mc:AlternateContent>
  <xr:revisionPtr revIDLastSave="0" documentId="13_ncr:1_{B965E4D6-BA71-4825-AB77-AB035EA0DDA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&amp;cf" sheetId="4" r:id="rId2"/>
    <sheet name="CE- Conso" sheetId="6" r:id="rId3"/>
    <sheet name="CE- Seperate" sheetId="5" r:id="rId4"/>
  </sheets>
  <definedNames>
    <definedName name="_xlnm._FilterDatabase" localSheetId="0" hidden="1">bs!$K$1:$K$86</definedName>
    <definedName name="_xlnm._FilterDatabase" localSheetId="1" hidden="1">'pl&amp;cf'!$S$48:$S$183</definedName>
    <definedName name="_xlnm.Print_Area" localSheetId="0">bs!$A$1:$K$77</definedName>
    <definedName name="_xlnm.Print_Area" localSheetId="2">'CE- Conso'!$A$1:$T$31</definedName>
    <definedName name="_xlnm.Print_Area" localSheetId="3">'CE- Seperate'!$A$1:$R$23</definedName>
    <definedName name="_xlnm.Print_Area" localSheetId="1">'pl&amp;cf'!$A$1:$K$175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0" i="5" l="1"/>
  <c r="Q21" i="5"/>
  <c r="O21" i="5"/>
  <c r="M21" i="5"/>
  <c r="K21" i="5"/>
  <c r="I21" i="5"/>
  <c r="G21" i="5"/>
  <c r="E21" i="5"/>
  <c r="R29" i="6"/>
  <c r="P29" i="6"/>
  <c r="N29" i="6"/>
  <c r="L29" i="6"/>
  <c r="J29" i="6"/>
  <c r="H29" i="6"/>
  <c r="F29" i="6"/>
  <c r="D29" i="6"/>
  <c r="T29" i="6"/>
  <c r="J154" i="4"/>
  <c r="H154" i="4"/>
  <c r="F154" i="4"/>
  <c r="D154" i="4"/>
  <c r="T28" i="6"/>
  <c r="M16" i="5" l="1"/>
  <c r="K16" i="5"/>
  <c r="I16" i="5"/>
  <c r="G16" i="5"/>
  <c r="E16" i="5"/>
  <c r="J22" i="4"/>
  <c r="H22" i="4"/>
  <c r="D22" i="4"/>
  <c r="F22" i="4"/>
  <c r="J38" i="4" l="1"/>
  <c r="J39" i="4" s="1"/>
  <c r="F38" i="4"/>
  <c r="F39" i="4" s="1"/>
  <c r="D38" i="4"/>
  <c r="D39" i="4" s="1"/>
  <c r="J15" i="4"/>
  <c r="H15" i="4"/>
  <c r="F15" i="4"/>
  <c r="D15" i="4"/>
  <c r="F63" i="1"/>
  <c r="F62" i="1"/>
  <c r="F66" i="1"/>
  <c r="J66" i="1"/>
  <c r="J63" i="1"/>
  <c r="J53" i="1"/>
  <c r="H53" i="1"/>
  <c r="F53" i="1"/>
  <c r="D53" i="1"/>
  <c r="J23" i="4" l="1"/>
  <c r="J28" i="4" s="1"/>
  <c r="J30" i="4" s="1"/>
  <c r="J45" i="4" s="1"/>
  <c r="D23" i="4"/>
  <c r="D28" i="4" s="1"/>
  <c r="D30" i="4" s="1"/>
  <c r="D45" i="4" s="1"/>
  <c r="F23" i="4"/>
  <c r="F28" i="4" s="1"/>
  <c r="F30" i="4" s="1"/>
  <c r="F45" i="4" s="1"/>
  <c r="H23" i="4"/>
  <c r="H28" i="4" s="1"/>
  <c r="H30" i="4" s="1"/>
  <c r="H45" i="4" s="1"/>
  <c r="J159" i="4"/>
  <c r="H159" i="4"/>
  <c r="F159" i="4"/>
  <c r="J40" i="4" l="1"/>
  <c r="F40" i="4"/>
  <c r="H40" i="4"/>
  <c r="D40" i="4"/>
  <c r="H66" i="1"/>
  <c r="H63" i="1"/>
  <c r="D159" i="4"/>
  <c r="N27" i="6"/>
  <c r="D66" i="1" s="1"/>
  <c r="F65" i="1"/>
  <c r="N18" i="6"/>
  <c r="N22" i="6" s="1"/>
  <c r="J27" i="6"/>
  <c r="D63" i="1" s="1"/>
  <c r="J18" i="6"/>
  <c r="J22" i="6" s="1"/>
  <c r="D27" i="6"/>
  <c r="D30" i="6" s="1"/>
  <c r="D18" i="6"/>
  <c r="D22" i="6" s="1"/>
  <c r="F61" i="1"/>
  <c r="L27" i="6"/>
  <c r="D65" i="1" s="1"/>
  <c r="L30" i="6" s="1"/>
  <c r="J67" i="4"/>
  <c r="H67" i="4"/>
  <c r="D67" i="4"/>
  <c r="F67" i="4"/>
  <c r="L18" i="6"/>
  <c r="L22" i="6" s="1"/>
  <c r="H18" i="6"/>
  <c r="H22" i="6" s="1"/>
  <c r="F18" i="6"/>
  <c r="F22" i="6" s="1"/>
  <c r="H62" i="4"/>
  <c r="D62" i="4"/>
  <c r="H29" i="1"/>
  <c r="D29" i="1"/>
  <c r="H17" i="1"/>
  <c r="D17" i="1"/>
  <c r="H48" i="1"/>
  <c r="D48" i="1"/>
  <c r="T24" i="6"/>
  <c r="T15" i="6"/>
  <c r="F48" i="1"/>
  <c r="F54" i="1" s="1"/>
  <c r="J48" i="1"/>
  <c r="H65" i="1"/>
  <c r="K22" i="5" s="1"/>
  <c r="H61" i="1"/>
  <c r="E22" i="5"/>
  <c r="Q18" i="5"/>
  <c r="Q11" i="5"/>
  <c r="J61" i="1"/>
  <c r="R26" i="6"/>
  <c r="T26" i="6" s="1"/>
  <c r="F17" i="1"/>
  <c r="J17" i="1"/>
  <c r="F27" i="6"/>
  <c r="D61" i="1" s="1"/>
  <c r="F62" i="4"/>
  <c r="J62" i="4"/>
  <c r="D83" i="4"/>
  <c r="D84" i="4" s="1"/>
  <c r="F83" i="4"/>
  <c r="F84" i="4" s="1"/>
  <c r="J83" i="4"/>
  <c r="J84" i="4" s="1"/>
  <c r="F68" i="1"/>
  <c r="J65" i="1"/>
  <c r="F67" i="1"/>
  <c r="J67" i="1"/>
  <c r="H163" i="4"/>
  <c r="D163" i="4"/>
  <c r="H27" i="6"/>
  <c r="D62" i="1" s="1"/>
  <c r="T17" i="6"/>
  <c r="R18" i="6"/>
  <c r="R22" i="6" s="1"/>
  <c r="F29" i="1"/>
  <c r="J60" i="1"/>
  <c r="J29" i="1"/>
  <c r="D30" i="1" l="1"/>
  <c r="J54" i="1"/>
  <c r="J30" i="1"/>
  <c r="F30" i="1"/>
  <c r="H30" i="1"/>
  <c r="J30" i="6"/>
  <c r="H30" i="6"/>
  <c r="F30" i="6"/>
  <c r="F69" i="1"/>
  <c r="F70" i="1" s="1"/>
  <c r="G22" i="5"/>
  <c r="J69" i="1"/>
  <c r="J70" i="1" s="1"/>
  <c r="F68" i="4"/>
  <c r="F73" i="4" s="1"/>
  <c r="F101" i="4" s="1"/>
  <c r="F119" i="4" s="1"/>
  <c r="F129" i="4" s="1"/>
  <c r="F133" i="4" s="1"/>
  <c r="F162" i="4" s="1"/>
  <c r="F164" i="4" s="1"/>
  <c r="D54" i="1"/>
  <c r="N30" i="6"/>
  <c r="J68" i="4"/>
  <c r="J73" i="4" s="1"/>
  <c r="J101" i="4" s="1"/>
  <c r="J119" i="4" s="1"/>
  <c r="J129" i="4" s="1"/>
  <c r="J133" i="4" s="1"/>
  <c r="J162" i="4" s="1"/>
  <c r="J164" i="4" s="1"/>
  <c r="H68" i="4"/>
  <c r="H73" i="4" s="1"/>
  <c r="D68" i="4"/>
  <c r="D73" i="4" s="1"/>
  <c r="D75" i="4" s="1"/>
  <c r="D90" i="4" s="1"/>
  <c r="R27" i="6"/>
  <c r="H54" i="1"/>
  <c r="H101" i="4" l="1"/>
  <c r="H119" i="4" s="1"/>
  <c r="H129" i="4" s="1"/>
  <c r="H133" i="4" s="1"/>
  <c r="H162" i="4" s="1"/>
  <c r="H164" i="4" s="1"/>
  <c r="H165" i="4" s="1"/>
  <c r="H75" i="4"/>
  <c r="H90" i="4" s="1"/>
  <c r="J71" i="1"/>
  <c r="F71" i="1"/>
  <c r="F75" i="4"/>
  <c r="D68" i="1"/>
  <c r="R30" i="6" s="1"/>
  <c r="J75" i="4"/>
  <c r="D101" i="4"/>
  <c r="O12" i="5"/>
  <c r="O16" i="5" s="1"/>
  <c r="P25" i="6"/>
  <c r="D85" i="4"/>
  <c r="J85" i="4" l="1"/>
  <c r="J90" i="4"/>
  <c r="F85" i="4"/>
  <c r="F90" i="4"/>
  <c r="P16" i="6"/>
  <c r="P18" i="6" s="1"/>
  <c r="P22" i="6" s="1"/>
  <c r="D119" i="4"/>
  <c r="D129" i="4" s="1"/>
  <c r="D133" i="4" s="1"/>
  <c r="D162" i="4" s="1"/>
  <c r="D164" i="4" s="1"/>
  <c r="D165" i="4" s="1"/>
  <c r="O19" i="5"/>
  <c r="H85" i="4"/>
  <c r="Q12" i="5"/>
  <c r="Q16" i="5" s="1"/>
  <c r="T25" i="6"/>
  <c r="T27" i="6" s="1"/>
  <c r="P27" i="6"/>
  <c r="T16" i="6" l="1"/>
  <c r="T18" i="6" s="1"/>
  <c r="T22" i="6" s="1"/>
  <c r="H67" i="1"/>
  <c r="H69" i="1" s="1"/>
  <c r="H70" i="1" s="1"/>
  <c r="H71" i="1" s="1"/>
  <c r="Q19" i="5"/>
  <c r="O22" i="5" l="1"/>
  <c r="Q22" i="5"/>
  <c r="D67" i="1"/>
  <c r="D69" i="1" s="1"/>
  <c r="D70" i="1" s="1"/>
  <c r="D71" i="1" s="1"/>
  <c r="T30" i="6" l="1"/>
  <c r="P30" i="6"/>
</calcChain>
</file>

<file path=xl/sharedStrings.xml><?xml version="1.0" encoding="utf-8"?>
<sst xmlns="http://schemas.openxmlformats.org/spreadsheetml/2006/main" count="364" uniqueCount="202">
  <si>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</si>
  <si>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</si>
  <si>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</si>
  <si>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</si>
  <si>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</si>
  <si>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</si>
  <si>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</si>
  <si>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</si>
  <si>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</si>
  <si>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</si>
  <si>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</si>
  <si>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</si>
  <si>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</si>
  <si>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</si>
  <si>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</si>
  <si>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</si>
  <si>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</si>
  <si>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</si>
  <si>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</si>
  <si>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</si>
  <si>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</si>
  <si>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</si>
  <si>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</si>
  <si>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</si>
  <si>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</si>
  <si>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</si>
  <si>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</si>
  <si>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</si>
  <si>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</si>
  <si>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</si>
  <si>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</si>
  <si>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Basic earnings per share</t>
  </si>
  <si>
    <t>Cash flows from operating activities</t>
  </si>
  <si>
    <t xml:space="preserve">   operating assets and liabilities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</si>
  <si>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</si>
  <si>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</si>
  <si>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</si>
  <si>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</si>
  <si>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>share capital</t>
  </si>
  <si>
    <t>Total</t>
  </si>
  <si>
    <t>Intangible assets</t>
  </si>
  <si>
    <t>Other non-current assets</t>
  </si>
  <si>
    <t>Deferred tax assets</t>
  </si>
  <si>
    <t>(Unaudited</t>
  </si>
  <si>
    <t>(Audited)</t>
  </si>
  <si>
    <t>but reviewed)</t>
  </si>
  <si>
    <t>(Unit: Thousand Baht)</t>
  </si>
  <si>
    <t>(Unaudited but reviewed)</t>
  </si>
  <si>
    <t>Total comprehensive income for the period</t>
  </si>
  <si>
    <t>Cash and cash equivalents at beginning of period</t>
  </si>
  <si>
    <t>Inventories</t>
  </si>
  <si>
    <t>Profit or loss:</t>
  </si>
  <si>
    <t>Sales</t>
  </si>
  <si>
    <t>Cash and cash equivalents at end of period</t>
  </si>
  <si>
    <t>Non-cash transactions</t>
  </si>
  <si>
    <t xml:space="preserve">   Other current assets</t>
  </si>
  <si>
    <t>Other comprehensive income for the period</t>
  </si>
  <si>
    <t>Other comprehensive income:</t>
  </si>
  <si>
    <t xml:space="preserve">   Depreciation and amortisation</t>
  </si>
  <si>
    <t xml:space="preserve">   Inventories</t>
  </si>
  <si>
    <t>Supplemental cash flow information</t>
  </si>
  <si>
    <t>Cash payments for acquisitions of computer software</t>
  </si>
  <si>
    <t>Earnings per share</t>
  </si>
  <si>
    <t>Other comprehensive income to be reclassified</t>
  </si>
  <si>
    <t>Selling and distribution expenses</t>
  </si>
  <si>
    <t>Profit for the period</t>
  </si>
  <si>
    <t xml:space="preserve">   provided by (paid from) operating activities </t>
  </si>
  <si>
    <t>Profit from operating activities before changes in</t>
  </si>
  <si>
    <t>(Unit: Baht)</t>
  </si>
  <si>
    <t>Right-of-use assets</t>
  </si>
  <si>
    <t>Current portion of lease liabilities</t>
  </si>
  <si>
    <t>Finance income</t>
  </si>
  <si>
    <t>Lease liabilities</t>
  </si>
  <si>
    <t xml:space="preserve">   Interest received</t>
  </si>
  <si>
    <t>Profit before tax</t>
  </si>
  <si>
    <t>Adjustments to reconcile profit before tax to net cash</t>
  </si>
  <si>
    <t xml:space="preserve">   Finance income</t>
  </si>
  <si>
    <t xml:space="preserve">   Finance cost</t>
  </si>
  <si>
    <t>Operating profit</t>
  </si>
  <si>
    <t>Plant and equipment</t>
  </si>
  <si>
    <t>Cost of sales</t>
  </si>
  <si>
    <t xml:space="preserve">   to profit or loss in subsequent periods</t>
  </si>
  <si>
    <t xml:space="preserve">   Profit attributable to equity holders of the Company</t>
  </si>
  <si>
    <t>Separate financial statements</t>
  </si>
  <si>
    <t>Consolidated financial statements</t>
  </si>
  <si>
    <t>Investment in subsidiary</t>
  </si>
  <si>
    <t>Investments in joint ventures</t>
  </si>
  <si>
    <t>Investment in associate</t>
  </si>
  <si>
    <t>Long-term loan to associate</t>
  </si>
  <si>
    <t>Income tax payable</t>
  </si>
  <si>
    <t>common control</t>
  </si>
  <si>
    <t xml:space="preserve">   Appropriated - statutory reserve</t>
  </si>
  <si>
    <t xml:space="preserve">   Unappropriated</t>
  </si>
  <si>
    <t>Unappropriated</t>
  </si>
  <si>
    <t>Exchange differences on translation of</t>
  </si>
  <si>
    <t xml:space="preserve">   of financial statements in foreign currency</t>
  </si>
  <si>
    <t xml:space="preserve">Deficit on business </t>
  </si>
  <si>
    <t xml:space="preserve">combination under </t>
  </si>
  <si>
    <t>Other comprehensive</t>
  </si>
  <si>
    <t xml:space="preserve"> income</t>
  </si>
  <si>
    <t>Exchange differences</t>
  </si>
  <si>
    <t xml:space="preserve">on translation of  </t>
  </si>
  <si>
    <t xml:space="preserve">financial statements </t>
  </si>
  <si>
    <t>in foreign currency</t>
  </si>
  <si>
    <t>Other component of shareholders' equity</t>
  </si>
  <si>
    <t xml:space="preserve">   Increase in right-of-use assets</t>
  </si>
  <si>
    <t>Other component</t>
  </si>
  <si>
    <t xml:space="preserve"> of equity</t>
  </si>
  <si>
    <t xml:space="preserve">   financial statements in foreign currency</t>
  </si>
  <si>
    <t>Issued and paid-up</t>
  </si>
  <si>
    <t xml:space="preserve">   Issued and paid-up</t>
  </si>
  <si>
    <t xml:space="preserve">   Interest paid</t>
  </si>
  <si>
    <t xml:space="preserve">   Income tax paid</t>
  </si>
  <si>
    <t>Payment of principal of lease liabilities</t>
  </si>
  <si>
    <t>Asian Alliance International Public Company Limited and its subsidiaries</t>
  </si>
  <si>
    <t xml:space="preserve">      2,125,000,000 ordinary shares of Baht 1 each </t>
  </si>
  <si>
    <t>Deficit on business combination under common control</t>
  </si>
  <si>
    <t>Net cash flows from operating activities</t>
  </si>
  <si>
    <t>Other current financial assets</t>
  </si>
  <si>
    <t>Share premium</t>
  </si>
  <si>
    <t>Short-term loans to related parties</t>
  </si>
  <si>
    <t>Other current financial liabilities</t>
  </si>
  <si>
    <t>Operating assets (increase) decrease</t>
  </si>
  <si>
    <t xml:space="preserve">Gain on exchange rate and fair value adjustment  </t>
  </si>
  <si>
    <t>Net cash flows used in financing activities</t>
  </si>
  <si>
    <t>Decrease (increase) in short-term loans to related parties</t>
  </si>
  <si>
    <t xml:space="preserve">   of forward foreign exchange contracts</t>
  </si>
  <si>
    <t xml:space="preserve">      and equipment</t>
  </si>
  <si>
    <t>2, 3</t>
  </si>
  <si>
    <t xml:space="preserve">      and acquisitions of machinery and equipment</t>
  </si>
  <si>
    <t>Balance as at 1 January 2025</t>
  </si>
  <si>
    <t>2025</t>
  </si>
  <si>
    <t>Trade and other current receivables</t>
  </si>
  <si>
    <t>Trade and other current payables</t>
  </si>
  <si>
    <t>Non-current provision for employee benefits</t>
  </si>
  <si>
    <t xml:space="preserve">   Dividend income</t>
  </si>
  <si>
    <t>Dividend received</t>
  </si>
  <si>
    <t>Profit before income tax expenses</t>
  </si>
  <si>
    <t xml:space="preserve">   Loss on sales/written-off of building improvement, machinery 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</si>
  <si>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</si>
  <si>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</si>
  <si>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</si>
  <si>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>Treasury shares</t>
  </si>
  <si>
    <t xml:space="preserve">Appropriated </t>
  </si>
  <si>
    <t xml:space="preserve"> Statutory reserve</t>
  </si>
  <si>
    <t>Statutory reserve</t>
  </si>
  <si>
    <t xml:space="preserve">Income tax expenses </t>
  </si>
  <si>
    <t xml:space="preserve">Dividend paid </t>
  </si>
  <si>
    <t xml:space="preserve"> shares reserve</t>
  </si>
  <si>
    <t>Treasury</t>
  </si>
  <si>
    <t>Balance as at 1 January 2026</t>
  </si>
  <si>
    <t>31 December 2025</t>
  </si>
  <si>
    <t>2026</t>
  </si>
  <si>
    <t>Other non-current liabilities</t>
  </si>
  <si>
    <t>Dividend income</t>
  </si>
  <si>
    <t>Statements of financial position</t>
  </si>
  <si>
    <t>Statements of financial position (continued)</t>
  </si>
  <si>
    <t>Statements of comprehensive income</t>
  </si>
  <si>
    <t>Cash flow statements</t>
  </si>
  <si>
    <t>Cash flow statements (continued)</t>
  </si>
  <si>
    <t>Share of profit (loss) from associate</t>
  </si>
  <si>
    <t xml:space="preserve">   Share of (profit) loss from associate</t>
  </si>
  <si>
    <t xml:space="preserve">   Other non-current liabilities</t>
  </si>
  <si>
    <t>Net cash flows from (used in) investing activities</t>
  </si>
  <si>
    <t xml:space="preserve">Statements of changes in shareholders' equity </t>
  </si>
  <si>
    <t>Statements of changes in shareholders' equity (continued)</t>
  </si>
  <si>
    <t xml:space="preserve">   of machinery and equipment</t>
  </si>
  <si>
    <t xml:space="preserve">Cash payments for building construction and acquisitions </t>
  </si>
  <si>
    <t xml:space="preserve">   and equipment</t>
  </si>
  <si>
    <t>Proceeds from sales of building improvement, machinery</t>
  </si>
  <si>
    <t xml:space="preserve">   Appropriated - treasury shares reserve</t>
  </si>
  <si>
    <t xml:space="preserve">   Allowance for expected credit losses (reversal)</t>
  </si>
  <si>
    <t>For the three-month period ended 30 June 2026</t>
  </si>
  <si>
    <t>As at 30 June 2026</t>
  </si>
  <si>
    <t>30 June 2026</t>
  </si>
  <si>
    <t>Balance as at 30 June 2025</t>
  </si>
  <si>
    <t>Balance as at 30 June 2026</t>
  </si>
  <si>
    <t>For the six-month period ended 30 June 2026</t>
  </si>
  <si>
    <t xml:space="preserve">Loss on exchange rate and fair value adjustment  </t>
  </si>
  <si>
    <t>Cash paid for treasury shares</t>
  </si>
  <si>
    <t xml:space="preserve">   Increase in treasury shares payables</t>
  </si>
  <si>
    <t>-</t>
  </si>
  <si>
    <t>Dividend paid (Note 10)</t>
  </si>
  <si>
    <t>Treasury shares (Note 8)</t>
  </si>
  <si>
    <t>Treasury shares reserve (Note 8)</t>
  </si>
  <si>
    <t>Share of loss from associate</t>
  </si>
  <si>
    <t xml:space="preserve">   Transferred deposits of equipment to equipment</t>
  </si>
  <si>
    <t xml:space="preserve">   Unrealised (gain) loss on exchange rate</t>
  </si>
  <si>
    <t xml:space="preserve">   Unrealised gain on forward foreign exchange contracts</t>
  </si>
  <si>
    <t xml:space="preserve">   Gain from increase in fair value of other current financial assets</t>
  </si>
  <si>
    <t xml:space="preserve">Operating liabilities increase (decrease) </t>
  </si>
  <si>
    <t xml:space="preserve">Increase (decrease) in exchange differences on translation </t>
  </si>
  <si>
    <t>Net increase (decrease) in cash and cash equivalents</t>
  </si>
  <si>
    <t xml:space="preserve">   Reduction of cost of inventories to net realisable value</t>
  </si>
  <si>
    <t>Long-term loan to joint venture</t>
  </si>
  <si>
    <t>Share of profit from joint venture</t>
  </si>
  <si>
    <t xml:space="preserve">   Share of profit from joint venture</t>
  </si>
  <si>
    <t>Cash payments for investment in joint venture</t>
  </si>
  <si>
    <t xml:space="preserve">Cash payments for deposits of building construction </t>
  </si>
  <si>
    <t xml:space="preserve">   and acquisitions of machinery and equipment</t>
  </si>
  <si>
    <t xml:space="preserve">   Decrease in other current payables for building construction</t>
  </si>
  <si>
    <t xml:space="preserve">   Increase (decrease) in dividend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</si>
</sst>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;\(#,##0\)"/>
    <numFmt numFmtId="166" formatCode="_(* #,##0_);_(* \(#,##0\);_(* &quot;-&quot;??_);_(@_)"/>
  </numFmts>
  <fonts count="1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</cellStyleXfs>
  <cellXfs count="103">
    <xf numFmtId="0" fontId="0" fillId="0" borderId="0" xfId="0"/>
    <xf numFmtId="0" fontId="6" fillId="0" borderId="0" xfId="0" applyFont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quotePrefix="1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41" fontId="6" fillId="0" borderId="2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6" fillId="0" borderId="3" xfId="0" applyNumberFormat="1" applyFont="1" applyBorder="1" applyAlignment="1">
      <alignment horizontal="right" vertical="center"/>
    </xf>
    <xf numFmtId="37" fontId="6" fillId="0" borderId="1" xfId="0" quotePrefix="1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37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41" fontId="6" fillId="0" borderId="1" xfId="0" applyNumberFormat="1" applyFont="1" applyBorder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4" fontId="6" fillId="0" borderId="1" xfId="0" quotePrefix="1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166" fontId="6" fillId="0" borderId="0" xfId="1" applyNumberFormat="1" applyFont="1" applyBorder="1" applyAlignment="1">
      <alignment vertical="center"/>
    </xf>
    <xf numFmtId="166" fontId="6" fillId="0" borderId="0" xfId="1" applyNumberFormat="1" applyFont="1" applyAlignment="1">
      <alignment vertical="center"/>
    </xf>
    <xf numFmtId="166" fontId="8" fillId="0" borderId="0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 vertical="center"/>
    </xf>
    <xf numFmtId="37" fontId="6" fillId="0" borderId="0" xfId="8" applyNumberFormat="1" applyFont="1" applyAlignment="1">
      <alignment horizontal="center" vertical="center"/>
    </xf>
    <xf numFmtId="0" fontId="6" fillId="0" borderId="1" xfId="8" applyFont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Alignment="1">
      <alignment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1" applyNumberFormat="1" applyFont="1" applyBorder="1" applyAlignment="1">
      <alignment vertical="center"/>
    </xf>
    <xf numFmtId="41" fontId="6" fillId="0" borderId="2" xfId="1" applyNumberFormat="1" applyFont="1" applyBorder="1" applyAlignment="1">
      <alignment vertical="center"/>
    </xf>
    <xf numFmtId="41" fontId="6" fillId="0" borderId="5" xfId="1" applyNumberFormat="1" applyFont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43" fontId="6" fillId="0" borderId="3" xfId="1" applyFont="1" applyFill="1" applyBorder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41" fontId="6" fillId="0" borderId="5" xfId="1" applyNumberFormat="1" applyFont="1" applyFill="1" applyBorder="1" applyAlignment="1">
      <alignment horizontal="center" vertical="center"/>
    </xf>
    <xf numFmtId="41" fontId="6" fillId="0" borderId="1" xfId="1" applyNumberFormat="1" applyFont="1" applyFill="1" applyBorder="1" applyAlignment="1">
      <alignment horizontal="center" vertical="center"/>
    </xf>
    <xf numFmtId="41" fontId="6" fillId="0" borderId="2" xfId="1" applyNumberFormat="1" applyFont="1" applyFill="1" applyBorder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left" vertical="center"/>
    </xf>
    <xf numFmtId="41" fontId="6" fillId="0" borderId="1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centerContinuous" vertical="center"/>
    </xf>
    <xf numFmtId="38" fontId="6" fillId="0" borderId="0" xfId="0" applyNumberFormat="1" applyFont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6" fontId="6" fillId="0" borderId="1" xfId="0" quotePrefix="1" applyNumberFormat="1" applyFont="1" applyBorder="1" applyAlignment="1">
      <alignment horizontal="center" vertical="center"/>
    </xf>
    <xf numFmtId="41" fontId="6" fillId="0" borderId="5" xfId="0" applyNumberFormat="1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166" fontId="6" fillId="0" borderId="0" xfId="0" applyNumberFormat="1" applyFont="1" applyAlignment="1">
      <alignment horizontal="right" vertical="center"/>
    </xf>
    <xf numFmtId="166" fontId="6" fillId="0" borderId="6" xfId="0" applyNumberFormat="1" applyFont="1" applyBorder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41" fontId="6" fillId="0" borderId="6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0" fillId="0" borderId="0" xfId="0" quotePrefix="1" applyNumberFormat="1" applyFont="1" applyAlignment="1">
      <alignment horizontal="center" vertical="center"/>
    </xf>
    <xf numFmtId="166" fontId="11" fillId="0" borderId="0" xfId="0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6" fillId="0" borderId="2" xfId="1" applyNumberFormat="1" applyFont="1" applyFill="1" applyBorder="1" applyAlignment="1">
      <alignment vertical="center"/>
    </xf>
    <xf numFmtId="41" fontId="6" fillId="0" borderId="5" xfId="1" applyNumberFormat="1" applyFont="1" applyFill="1" applyBorder="1" applyAlignment="1">
      <alignment vertical="center"/>
    </xf>
    <xf numFmtId="166" fontId="6" fillId="0" borderId="2" xfId="0" applyNumberFormat="1" applyFont="1" applyBorder="1" applyAlignment="1">
      <alignment horizontal="center" vertical="center"/>
    </xf>
    <xf numFmtId="41" fontId="6" fillId="0" borderId="3" xfId="0" applyNumberFormat="1" applyFont="1" applyBorder="1" applyAlignment="1">
      <alignment horizontal="center" vertical="center"/>
    </xf>
    <xf numFmtId="37" fontId="6" fillId="0" borderId="1" xfId="8" applyNumberFormat="1" applyFont="1" applyBorder="1" applyAlignment="1">
      <alignment horizontal="center" vertical="center"/>
    </xf>
    <xf numFmtId="0" fontId="6" fillId="0" borderId="2" xfId="8" applyFont="1" applyBorder="1" applyAlignment="1">
      <alignment horizontal="center" vertical="center"/>
    </xf>
    <xf numFmtId="166" fontId="6" fillId="0" borderId="0" xfId="0" quotePrefix="1" applyNumberFormat="1" applyFont="1" applyAlignment="1">
      <alignment horizontal="center" vertical="center"/>
    </xf>
    <xf numFmtId="3" fontId="6" fillId="0" borderId="1" xfId="0" applyNumberFormat="1" applyFont="1" applyBorder="1" applyAlignment="1">
      <alignment vertical="center"/>
    </xf>
    <xf numFmtId="0" fontId="6" fillId="0" borderId="0" xfId="8" applyFont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0" fontId="6" fillId="0" borderId="0" xfId="8" applyFont="1" applyAlignment="1">
      <alignment vertical="center"/>
    </xf>
    <xf numFmtId="0" fontId="9" fillId="0" borderId="0" xfId="8" applyFont="1" applyAlignment="1">
      <alignment horizontal="center" vertical="center"/>
    </xf>
    <xf numFmtId="0" fontId="13" fillId="0" borderId="0" xfId="8" applyFont="1" applyAlignment="1">
      <alignment vertical="center"/>
    </xf>
    <xf numFmtId="38" fontId="6" fillId="0" borderId="1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</cellXfs>
  <cellStyles count="10">
    <cellStyle name="Comma" xfId="1" builtinId="3"/>
    <cellStyle name="Comma 2 2" xfId="9" xr:uid="{E26BFCC2-6C21-406B-ABAB-59733AC3AE99}"/>
    <cellStyle name="Comma 2 4" xfId="4" xr:uid="{00000000-0005-0000-0000-000001000000}"/>
    <cellStyle name="Comma 2 4 2" xfId="5" xr:uid="{00000000-0005-0000-0000-000002000000}"/>
    <cellStyle name="Normal" xfId="0" builtinId="0"/>
    <cellStyle name="Normal 10" xfId="7" xr:uid="{91F12726-58DD-4CDD-A80D-38F3759001EF}"/>
    <cellStyle name="Normal 2" xfId="3" xr:uid="{00000000-0005-0000-0000-000004000000}"/>
    <cellStyle name="Normal 2 2" xfId="6" xr:uid="{00000000-0005-0000-0000-000004000000}"/>
    <cellStyle name="Normal_BS&amp;PLT - C169" xfId="2" xr:uid="{00000000-0005-0000-0000-000005000000}"/>
    <cellStyle name="Normal_CET - N096" xfId="8" xr:uid="{1BB4AEC1-F367-47B1-A58F-4EE2EFBD3CF2}"/>
  </cellStyles>
  <dxfs count="0"/>
  <tableStyles count="0" defaultTableStyle="TableStyleMedium9" defaultPivotStyle="PivotStyleLight16"/>
  <colors>
    <mruColors>
      <color rgb="FFFAF8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86"/>
  <sheetViews>
    <sheetView showGridLines="0" tabSelected="1" view="pageBreakPreview" zoomScaleNormal="70" zoomScaleSheetLayoutView="100" workbookViewId="0">
      <selection sqref="A1:J1"/>
    </sheetView>
  </sheetViews>
  <sheetFormatPr defaultColWidth="10.88671875" defaultRowHeight="23.25" customHeight="1"/>
  <cols>
    <col min="1" max="1" width="49" style="5" customWidth="1"/>
    <col min="2" max="2" width="4.5546875" style="5" customWidth="1"/>
    <col min="3" max="3" width="1.44140625" style="5" customWidth="1"/>
    <col min="4" max="4" width="16.5546875" style="5" customWidth="1"/>
    <col min="5" max="5" width="1.44140625" style="5" customWidth="1"/>
    <col min="6" max="6" width="16.5546875" style="5" customWidth="1"/>
    <col min="7" max="7" width="1.44140625" style="5" customWidth="1"/>
    <col min="8" max="8" width="16.5546875" style="5" customWidth="1"/>
    <col min="9" max="9" width="1.44140625" style="5" customWidth="1"/>
    <col min="10" max="10" width="16.5546875" style="5" customWidth="1"/>
    <col min="11" max="11" width="0.5546875" style="5" customWidth="1"/>
    <col min="12" max="16384" width="10.88671875" style="5"/>
  </cols>
  <sheetData>
    <row r="1" spans="1:11" ht="23.25" customHeight="1">
      <c r="A1" s="99" t="s">
        <v>114</v>
      </c>
      <c r="B1" s="99"/>
      <c r="C1" s="99"/>
      <c r="D1" s="99"/>
      <c r="E1" s="99"/>
      <c r="F1" s="99"/>
      <c r="G1" s="99"/>
      <c r="H1" s="99"/>
      <c r="I1" s="99"/>
      <c r="J1" s="99"/>
    </row>
    <row r="2" spans="1:11" ht="23.25" customHeight="1">
      <c r="A2" s="99" t="s">
        <v>155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1" ht="23.25" customHeight="1">
      <c r="A3" s="62" t="s">
        <v>173</v>
      </c>
      <c r="B3" s="63"/>
      <c r="C3" s="63"/>
      <c r="D3" s="63"/>
      <c r="E3" s="63"/>
      <c r="F3" s="63"/>
      <c r="G3" s="63"/>
      <c r="H3" s="63"/>
      <c r="I3" s="63"/>
      <c r="J3" s="63"/>
    </row>
    <row r="4" spans="1:11" ht="23.25" customHeight="1">
      <c r="A4" s="1"/>
      <c r="B4" s="2"/>
      <c r="C4" s="2"/>
      <c r="D4" s="2"/>
      <c r="E4" s="2"/>
      <c r="F4" s="2"/>
      <c r="G4" s="3"/>
      <c r="H4" s="3"/>
      <c r="I4" s="3"/>
      <c r="J4" s="4" t="s">
        <v>46</v>
      </c>
    </row>
    <row r="5" spans="1:11" ht="23.25" customHeight="1">
      <c r="A5" s="1"/>
      <c r="B5" s="2"/>
      <c r="D5" s="98" t="s">
        <v>84</v>
      </c>
      <c r="E5" s="98"/>
      <c r="F5" s="98"/>
      <c r="H5" s="98" t="s">
        <v>83</v>
      </c>
      <c r="I5" s="98"/>
      <c r="J5" s="98"/>
    </row>
    <row r="6" spans="1:11" ht="23.25" customHeight="1">
      <c r="A6" s="1"/>
      <c r="B6" s="6" t="s">
        <v>0</v>
      </c>
      <c r="C6" s="2"/>
      <c r="D6" s="11" t="s">
        <v>174</v>
      </c>
      <c r="E6" s="2"/>
      <c r="F6" s="11" t="s">
        <v>151</v>
      </c>
      <c r="G6" s="12"/>
      <c r="H6" s="11" t="s">
        <v>174</v>
      </c>
      <c r="I6" s="12"/>
      <c r="J6" s="11" t="s">
        <v>151</v>
      </c>
    </row>
    <row r="7" spans="1:11" ht="23.25" customHeight="1">
      <c r="A7" s="1"/>
      <c r="B7" s="2"/>
      <c r="C7" s="2"/>
      <c r="D7" s="13" t="s">
        <v>43</v>
      </c>
      <c r="E7" s="2"/>
      <c r="F7" s="14" t="s">
        <v>44</v>
      </c>
      <c r="G7" s="13"/>
      <c r="H7" s="13" t="s">
        <v>43</v>
      </c>
      <c r="I7" s="13"/>
      <c r="J7" s="14" t="s">
        <v>44</v>
      </c>
    </row>
    <row r="8" spans="1:11" ht="23.25" customHeight="1">
      <c r="A8" s="1"/>
      <c r="B8" s="2"/>
      <c r="C8" s="2"/>
      <c r="D8" s="13" t="s">
        <v>45</v>
      </c>
      <c r="E8" s="2"/>
      <c r="F8" s="2"/>
      <c r="G8" s="13"/>
      <c r="H8" s="13" t="s">
        <v>45</v>
      </c>
      <c r="I8" s="13"/>
      <c r="J8" s="14"/>
    </row>
    <row r="9" spans="1:11" ht="23.25" customHeight="1">
      <c r="A9" s="15" t="s">
        <v>1</v>
      </c>
    </row>
    <row r="10" spans="1:11" ht="23.25" customHeight="1">
      <c r="A10" s="15" t="s">
        <v>2</v>
      </c>
      <c r="B10" s="53"/>
      <c r="C10" s="9"/>
      <c r="D10" s="9"/>
      <c r="E10" s="9"/>
      <c r="F10" s="9"/>
      <c r="G10" s="9"/>
      <c r="H10" s="9"/>
      <c r="I10" s="9"/>
      <c r="J10" s="9"/>
      <c r="K10" s="4"/>
    </row>
    <row r="11" spans="1:11" ht="23.25" customHeight="1">
      <c r="A11" s="5" t="s">
        <v>3</v>
      </c>
      <c r="B11" s="54"/>
      <c r="C11" s="9"/>
      <c r="D11" s="9">
        <v>376797</v>
      </c>
      <c r="E11" s="9"/>
      <c r="F11" s="9">
        <v>146975</v>
      </c>
      <c r="G11" s="8"/>
      <c r="H11" s="8">
        <v>375805</v>
      </c>
      <c r="I11" s="8"/>
      <c r="J11" s="8">
        <v>145656</v>
      </c>
    </row>
    <row r="12" spans="1:11" ht="23.25" customHeight="1">
      <c r="A12" s="5" t="s">
        <v>132</v>
      </c>
      <c r="B12" s="26" t="s">
        <v>128</v>
      </c>
      <c r="C12" s="9"/>
      <c r="D12" s="9">
        <v>887805</v>
      </c>
      <c r="E12" s="9"/>
      <c r="F12" s="9">
        <v>1027150</v>
      </c>
      <c r="G12" s="8"/>
      <c r="H12" s="8">
        <v>865996</v>
      </c>
      <c r="I12" s="8"/>
      <c r="J12" s="8">
        <v>1013682</v>
      </c>
    </row>
    <row r="13" spans="1:11" ht="23.25" customHeight="1">
      <c r="A13" s="5" t="s">
        <v>120</v>
      </c>
      <c r="B13" s="26">
        <v>2</v>
      </c>
      <c r="C13" s="9"/>
      <c r="D13" s="9">
        <v>490000</v>
      </c>
      <c r="E13" s="9"/>
      <c r="F13" s="9">
        <v>707204</v>
      </c>
      <c r="G13" s="8"/>
      <c r="H13" s="8">
        <v>648833</v>
      </c>
      <c r="I13" s="8"/>
      <c r="J13" s="8">
        <v>846420</v>
      </c>
    </row>
    <row r="14" spans="1:11" ht="23.25" customHeight="1">
      <c r="A14" s="5" t="s">
        <v>50</v>
      </c>
      <c r="B14" s="26"/>
      <c r="C14" s="9"/>
      <c r="D14" s="9">
        <v>1657302</v>
      </c>
      <c r="E14" s="9"/>
      <c r="F14" s="9">
        <v>1454431</v>
      </c>
      <c r="G14" s="8"/>
      <c r="H14" s="8">
        <v>1639903</v>
      </c>
      <c r="I14" s="8"/>
      <c r="J14" s="8">
        <v>1436358</v>
      </c>
    </row>
    <row r="15" spans="1:11" ht="23.25" customHeight="1">
      <c r="A15" s="5" t="s">
        <v>118</v>
      </c>
      <c r="B15" s="26"/>
      <c r="C15" s="9"/>
      <c r="D15" s="9">
        <v>342000</v>
      </c>
      <c r="E15" s="9"/>
      <c r="F15" s="9">
        <v>321000</v>
      </c>
      <c r="G15" s="8"/>
      <c r="H15" s="8">
        <v>342000</v>
      </c>
      <c r="I15" s="8"/>
      <c r="J15" s="8">
        <v>321000</v>
      </c>
    </row>
    <row r="16" spans="1:11" ht="23.25" customHeight="1">
      <c r="A16" s="5" t="s">
        <v>4</v>
      </c>
      <c r="B16" s="54"/>
      <c r="C16" s="9"/>
      <c r="D16" s="9">
        <v>89013</v>
      </c>
      <c r="E16" s="9"/>
      <c r="F16" s="9">
        <v>96562</v>
      </c>
      <c r="G16" s="8"/>
      <c r="H16" s="8">
        <v>79337</v>
      </c>
      <c r="I16" s="8"/>
      <c r="J16" s="8">
        <v>88632</v>
      </c>
    </row>
    <row r="17" spans="1:10" ht="23.25" customHeight="1">
      <c r="A17" s="15" t="s">
        <v>5</v>
      </c>
      <c r="B17" s="26"/>
      <c r="C17" s="9"/>
      <c r="D17" s="7">
        <f>SUM(D11:D16)</f>
        <v>3842917</v>
      </c>
      <c r="E17" s="9"/>
      <c r="F17" s="7">
        <f>SUM(F11:F16)</f>
        <v>3753322</v>
      </c>
      <c r="G17" s="8"/>
      <c r="H17" s="7">
        <f>SUM(H11:H16)</f>
        <v>3951874</v>
      </c>
      <c r="I17" s="8"/>
      <c r="J17" s="7">
        <f>SUM(J11:J16)</f>
        <v>3851748</v>
      </c>
    </row>
    <row r="18" spans="1:10" ht="23.25" customHeight="1">
      <c r="A18" s="15" t="s">
        <v>6</v>
      </c>
      <c r="B18" s="26"/>
      <c r="C18" s="9"/>
      <c r="D18" s="9"/>
      <c r="E18" s="9"/>
      <c r="F18" s="9"/>
      <c r="G18" s="8"/>
      <c r="H18" s="8"/>
      <c r="I18" s="8"/>
      <c r="J18" s="8"/>
    </row>
    <row r="19" spans="1:10" ht="23.25" customHeight="1">
      <c r="A19" s="5" t="s">
        <v>85</v>
      </c>
      <c r="B19" s="26"/>
      <c r="C19" s="9"/>
      <c r="D19" s="41">
        <v>0</v>
      </c>
      <c r="E19" s="9"/>
      <c r="F19" s="41">
        <v>0</v>
      </c>
      <c r="G19" s="8"/>
      <c r="H19" s="8">
        <v>0</v>
      </c>
      <c r="I19" s="8"/>
      <c r="J19" s="8">
        <v>0</v>
      </c>
    </row>
    <row r="20" spans="1:10" ht="23.25" customHeight="1">
      <c r="A20" s="5" t="s">
        <v>86</v>
      </c>
      <c r="B20" s="26">
        <v>4</v>
      </c>
      <c r="C20" s="9"/>
      <c r="D20" s="41">
        <v>15891</v>
      </c>
      <c r="E20" s="9"/>
      <c r="F20" s="41">
        <v>3701</v>
      </c>
      <c r="G20" s="8"/>
      <c r="H20" s="8">
        <v>12361</v>
      </c>
      <c r="I20" s="8"/>
      <c r="J20" s="8">
        <v>572</v>
      </c>
    </row>
    <row r="21" spans="1:10" ht="23.25" customHeight="1">
      <c r="A21" s="5" t="s">
        <v>87</v>
      </c>
      <c r="B21" s="26"/>
      <c r="C21" s="9"/>
      <c r="D21" s="41">
        <v>0</v>
      </c>
      <c r="E21" s="9"/>
      <c r="F21" s="41">
        <v>0</v>
      </c>
      <c r="G21" s="8"/>
      <c r="H21" s="8">
        <v>1600</v>
      </c>
      <c r="I21" s="8"/>
      <c r="J21" s="8">
        <v>1600</v>
      </c>
    </row>
    <row r="22" spans="1:10" ht="23.25" customHeight="1">
      <c r="A22" s="5" t="s">
        <v>194</v>
      </c>
      <c r="B22" s="26">
        <v>2</v>
      </c>
      <c r="C22" s="9"/>
      <c r="D22" s="41">
        <v>0</v>
      </c>
      <c r="E22" s="9"/>
      <c r="F22" s="41">
        <v>0</v>
      </c>
      <c r="G22" s="8"/>
      <c r="H22" s="8">
        <v>0</v>
      </c>
      <c r="I22" s="8"/>
      <c r="J22" s="8">
        <v>0</v>
      </c>
    </row>
    <row r="23" spans="1:10" ht="23.25" customHeight="1">
      <c r="A23" s="5" t="s">
        <v>88</v>
      </c>
      <c r="B23" s="26">
        <v>2</v>
      </c>
      <c r="C23" s="9"/>
      <c r="D23" s="41">
        <v>893</v>
      </c>
      <c r="E23" s="9"/>
      <c r="F23" s="41">
        <v>1151</v>
      </c>
      <c r="G23" s="8"/>
      <c r="H23" s="8">
        <v>4800</v>
      </c>
      <c r="I23" s="8"/>
      <c r="J23" s="8">
        <v>4800</v>
      </c>
    </row>
    <row r="24" spans="1:10" ht="23.25" customHeight="1">
      <c r="A24" s="5" t="s">
        <v>79</v>
      </c>
      <c r="B24" s="26">
        <v>5</v>
      </c>
      <c r="C24" s="9"/>
      <c r="D24" s="41">
        <v>1685723</v>
      </c>
      <c r="E24" s="9"/>
      <c r="F24" s="41">
        <v>1641022</v>
      </c>
      <c r="G24" s="8"/>
      <c r="H24" s="8">
        <v>1678488</v>
      </c>
      <c r="I24" s="8"/>
      <c r="J24" s="8">
        <v>1635102</v>
      </c>
    </row>
    <row r="25" spans="1:10" ht="23.25" customHeight="1">
      <c r="A25" s="5" t="s">
        <v>69</v>
      </c>
      <c r="B25" s="26">
        <v>6</v>
      </c>
      <c r="C25" s="9"/>
      <c r="D25" s="41">
        <v>140787</v>
      </c>
      <c r="E25" s="9"/>
      <c r="F25" s="41">
        <v>149839</v>
      </c>
      <c r="G25" s="8"/>
      <c r="H25" s="8">
        <v>140787</v>
      </c>
      <c r="I25" s="8"/>
      <c r="J25" s="8">
        <v>149839</v>
      </c>
    </row>
    <row r="26" spans="1:10" ht="23.25" customHeight="1">
      <c r="A26" s="5" t="s">
        <v>40</v>
      </c>
      <c r="C26" s="9"/>
      <c r="D26" s="41">
        <v>14501</v>
      </c>
      <c r="E26" s="9"/>
      <c r="F26" s="41">
        <v>14850</v>
      </c>
      <c r="G26" s="8"/>
      <c r="H26" s="8">
        <v>63715</v>
      </c>
      <c r="I26" s="8"/>
      <c r="J26" s="8">
        <v>63871</v>
      </c>
    </row>
    <row r="27" spans="1:10" ht="23.25" customHeight="1">
      <c r="A27" s="5" t="s">
        <v>42</v>
      </c>
      <c r="B27" s="26"/>
      <c r="C27" s="9"/>
      <c r="D27" s="41">
        <v>8413</v>
      </c>
      <c r="E27" s="9"/>
      <c r="F27" s="41">
        <v>7910</v>
      </c>
      <c r="G27" s="8"/>
      <c r="H27" s="8">
        <v>3367</v>
      </c>
      <c r="I27" s="8"/>
      <c r="J27" s="8">
        <v>3411</v>
      </c>
    </row>
    <row r="28" spans="1:10" ht="23.25" customHeight="1">
      <c r="A28" s="5" t="s">
        <v>41</v>
      </c>
      <c r="B28" s="26"/>
      <c r="C28" s="9"/>
      <c r="D28" s="41">
        <v>19673</v>
      </c>
      <c r="E28" s="9"/>
      <c r="F28" s="41">
        <v>17306</v>
      </c>
      <c r="G28" s="8"/>
      <c r="H28" s="8">
        <v>19375</v>
      </c>
      <c r="I28" s="8"/>
      <c r="J28" s="8">
        <v>14834</v>
      </c>
    </row>
    <row r="29" spans="1:10" ht="23.25" customHeight="1">
      <c r="A29" s="15" t="s">
        <v>7</v>
      </c>
      <c r="B29" s="26"/>
      <c r="C29" s="9"/>
      <c r="D29" s="7">
        <f>SUM(D19:D28)</f>
        <v>1885881</v>
      </c>
      <c r="E29" s="9"/>
      <c r="F29" s="7">
        <f>SUM(F19:F28)</f>
        <v>1835779</v>
      </c>
      <c r="G29" s="8"/>
      <c r="H29" s="7">
        <f>SUM(H19:H28)</f>
        <v>1924493</v>
      </c>
      <c r="I29" s="8"/>
      <c r="J29" s="7">
        <f>SUM(J19:J28)</f>
        <v>1874029</v>
      </c>
    </row>
    <row r="30" spans="1:10" ht="23.25" customHeight="1" thickBot="1">
      <c r="A30" s="15" t="s">
        <v>8</v>
      </c>
      <c r="C30" s="9"/>
      <c r="D30" s="10">
        <f>SUM(D17,D29)</f>
        <v>5728798</v>
      </c>
      <c r="E30" s="9"/>
      <c r="F30" s="10">
        <f>SUM(F17,F29)</f>
        <v>5589101</v>
      </c>
      <c r="G30" s="8"/>
      <c r="H30" s="10">
        <f>SUM(H17,H29)</f>
        <v>5876367</v>
      </c>
      <c r="I30" s="8"/>
      <c r="J30" s="10">
        <f>SUM(J17,J29)</f>
        <v>5725777</v>
      </c>
    </row>
    <row r="31" spans="1:10" ht="23.25" customHeight="1" thickTop="1"/>
    <row r="32" spans="1:10" ht="23.25" customHeight="1">
      <c r="A32" s="5" t="s">
        <v>9</v>
      </c>
    </row>
    <row r="33" spans="1:10" ht="23.25" customHeight="1">
      <c r="A33" s="99" t="s">
        <v>114</v>
      </c>
      <c r="B33" s="99"/>
      <c r="C33" s="99"/>
      <c r="D33" s="99"/>
      <c r="E33" s="99"/>
      <c r="F33" s="99"/>
      <c r="G33" s="99"/>
      <c r="H33" s="99"/>
      <c r="I33" s="99"/>
      <c r="J33" s="99"/>
    </row>
    <row r="34" spans="1:10" ht="23.25" customHeight="1">
      <c r="A34" s="99" t="s">
        <v>156</v>
      </c>
      <c r="B34" s="100"/>
      <c r="C34" s="100"/>
      <c r="D34" s="100"/>
      <c r="E34" s="100"/>
      <c r="F34" s="100"/>
      <c r="G34" s="100"/>
      <c r="H34" s="100"/>
      <c r="I34" s="100"/>
      <c r="J34" s="100"/>
    </row>
    <row r="35" spans="1:10" ht="23.25" customHeight="1">
      <c r="A35" s="62" t="s">
        <v>173</v>
      </c>
      <c r="B35" s="63"/>
      <c r="C35" s="63"/>
      <c r="D35" s="63"/>
      <c r="E35" s="63"/>
      <c r="F35" s="63"/>
      <c r="G35" s="63"/>
      <c r="H35" s="63"/>
      <c r="I35" s="63"/>
      <c r="J35" s="63"/>
    </row>
    <row r="36" spans="1:10" ht="23.25" customHeight="1">
      <c r="A36" s="1"/>
      <c r="B36" s="2"/>
      <c r="C36" s="2"/>
      <c r="D36" s="2"/>
      <c r="E36" s="2"/>
      <c r="F36" s="2"/>
      <c r="G36" s="3"/>
      <c r="H36" s="3"/>
      <c r="I36" s="3"/>
      <c r="J36" s="4" t="s">
        <v>46</v>
      </c>
    </row>
    <row r="37" spans="1:10" ht="23.25" customHeight="1">
      <c r="A37" s="1"/>
      <c r="B37" s="2"/>
      <c r="C37" s="2"/>
      <c r="D37" s="98" t="s">
        <v>84</v>
      </c>
      <c r="E37" s="98"/>
      <c r="F37" s="98"/>
      <c r="H37" s="98" t="s">
        <v>83</v>
      </c>
      <c r="I37" s="98"/>
      <c r="J37" s="98"/>
    </row>
    <row r="38" spans="1:10" ht="23.25" customHeight="1">
      <c r="A38" s="1"/>
      <c r="B38" s="6" t="s">
        <v>0</v>
      </c>
      <c r="C38" s="2"/>
      <c r="D38" s="11" t="s">
        <v>174</v>
      </c>
      <c r="E38" s="2"/>
      <c r="F38" s="11" t="s">
        <v>151</v>
      </c>
      <c r="G38" s="12"/>
      <c r="H38" s="11" t="s">
        <v>174</v>
      </c>
      <c r="I38" s="12"/>
      <c r="J38" s="11" t="s">
        <v>151</v>
      </c>
    </row>
    <row r="39" spans="1:10" ht="23.25" customHeight="1">
      <c r="A39" s="1"/>
      <c r="B39" s="2"/>
      <c r="C39" s="2"/>
      <c r="D39" s="13" t="s">
        <v>43</v>
      </c>
      <c r="E39" s="2"/>
      <c r="F39" s="14" t="s">
        <v>44</v>
      </c>
      <c r="G39" s="13"/>
      <c r="H39" s="13" t="s">
        <v>43</v>
      </c>
      <c r="I39" s="13"/>
      <c r="J39" s="14" t="s">
        <v>44</v>
      </c>
    </row>
    <row r="40" spans="1:10" ht="23.25" customHeight="1">
      <c r="A40" s="1"/>
      <c r="B40" s="2"/>
      <c r="C40" s="2"/>
      <c r="D40" s="13" t="s">
        <v>45</v>
      </c>
      <c r="E40" s="2"/>
      <c r="F40" s="2"/>
      <c r="G40" s="13"/>
      <c r="H40" s="13" t="s">
        <v>45</v>
      </c>
      <c r="I40" s="13"/>
      <c r="J40" s="14"/>
    </row>
    <row r="41" spans="1:10" ht="23.25" customHeight="1">
      <c r="A41" s="15" t="s">
        <v>10</v>
      </c>
      <c r="G41" s="12"/>
      <c r="H41" s="12"/>
      <c r="I41" s="12"/>
      <c r="J41" s="12"/>
    </row>
    <row r="42" spans="1:10" ht="23.25" customHeight="1">
      <c r="A42" s="15" t="s">
        <v>11</v>
      </c>
    </row>
    <row r="43" spans="1:10" ht="23.25" customHeight="1">
      <c r="A43" s="5" t="s">
        <v>133</v>
      </c>
      <c r="B43" s="26">
        <v>2</v>
      </c>
      <c r="C43" s="41"/>
      <c r="D43" s="41">
        <v>587819</v>
      </c>
      <c r="E43" s="41"/>
      <c r="F43" s="41">
        <v>494728</v>
      </c>
      <c r="G43" s="42"/>
      <c r="H43" s="42">
        <v>565355</v>
      </c>
      <c r="I43" s="42"/>
      <c r="J43" s="42">
        <v>469144</v>
      </c>
    </row>
    <row r="44" spans="1:10" ht="23.25" customHeight="1">
      <c r="A44" s="5" t="s">
        <v>70</v>
      </c>
      <c r="B44" s="26">
        <v>6</v>
      </c>
      <c r="C44" s="41"/>
      <c r="D44" s="41">
        <v>12687</v>
      </c>
      <c r="E44" s="41"/>
      <c r="F44" s="41">
        <v>14197</v>
      </c>
      <c r="G44" s="43"/>
      <c r="H44" s="42">
        <v>12687</v>
      </c>
      <c r="I44" s="43"/>
      <c r="J44" s="42">
        <v>14197</v>
      </c>
    </row>
    <row r="45" spans="1:10" ht="23.25" customHeight="1">
      <c r="A45" s="5" t="s">
        <v>89</v>
      </c>
      <c r="B45" s="26"/>
      <c r="C45" s="41"/>
      <c r="D45" s="41">
        <v>29096</v>
      </c>
      <c r="E45" s="41"/>
      <c r="F45" s="41">
        <v>26022</v>
      </c>
      <c r="G45" s="43"/>
      <c r="H45" s="42">
        <v>29096</v>
      </c>
      <c r="I45" s="43"/>
      <c r="J45" s="42">
        <v>26022</v>
      </c>
    </row>
    <row r="46" spans="1:10" ht="23.25" customHeight="1">
      <c r="A46" s="5" t="s">
        <v>121</v>
      </c>
      <c r="B46" s="26"/>
      <c r="C46" s="41"/>
      <c r="D46" s="41">
        <v>5343</v>
      </c>
      <c r="E46" s="41"/>
      <c r="F46" s="41">
        <v>5466</v>
      </c>
      <c r="G46" s="41"/>
      <c r="H46" s="42">
        <v>5343</v>
      </c>
      <c r="I46" s="41"/>
      <c r="J46" s="42">
        <v>5466</v>
      </c>
    </row>
    <row r="47" spans="1:10" ht="23.25" customHeight="1">
      <c r="A47" s="5" t="s">
        <v>12</v>
      </c>
      <c r="B47" s="26"/>
      <c r="C47" s="41"/>
      <c r="D47" s="41">
        <v>27984</v>
      </c>
      <c r="E47" s="41"/>
      <c r="F47" s="41">
        <v>11716</v>
      </c>
      <c r="G47" s="42"/>
      <c r="H47" s="42">
        <v>27870</v>
      </c>
      <c r="I47" s="42"/>
      <c r="J47" s="42">
        <v>11598</v>
      </c>
    </row>
    <row r="48" spans="1:10" ht="23.25" customHeight="1">
      <c r="A48" s="15" t="s">
        <v>13</v>
      </c>
      <c r="B48" s="26"/>
      <c r="C48" s="41"/>
      <c r="D48" s="7">
        <f>SUM(D43:D47)</f>
        <v>662929</v>
      </c>
      <c r="E48" s="41"/>
      <c r="F48" s="7">
        <f>SUM(F43:F47)</f>
        <v>552129</v>
      </c>
      <c r="G48" s="8"/>
      <c r="H48" s="7">
        <f>SUM(H43:H47)</f>
        <v>640351</v>
      </c>
      <c r="I48" s="7"/>
      <c r="J48" s="7">
        <f>SUM(J43:J47)</f>
        <v>526427</v>
      </c>
    </row>
    <row r="49" spans="1:10" ht="23.25" customHeight="1">
      <c r="A49" s="15" t="s">
        <v>14</v>
      </c>
      <c r="B49" s="26"/>
      <c r="C49" s="41"/>
      <c r="D49" s="41"/>
      <c r="E49" s="41"/>
      <c r="F49" s="41"/>
      <c r="G49" s="8"/>
      <c r="H49" s="8"/>
      <c r="I49" s="8"/>
      <c r="J49" s="8"/>
    </row>
    <row r="50" spans="1:10" ht="23.25" customHeight="1">
      <c r="A50" s="5" t="s">
        <v>72</v>
      </c>
      <c r="B50" s="26">
        <v>6</v>
      </c>
      <c r="C50" s="41"/>
      <c r="D50" s="41">
        <v>149848</v>
      </c>
      <c r="E50" s="41"/>
      <c r="F50" s="41">
        <v>161914</v>
      </c>
      <c r="G50" s="8"/>
      <c r="H50" s="8">
        <v>149848</v>
      </c>
      <c r="I50" s="8"/>
      <c r="J50" s="8">
        <v>161914</v>
      </c>
    </row>
    <row r="51" spans="1:10" ht="23.25" customHeight="1">
      <c r="A51" s="5" t="s">
        <v>134</v>
      </c>
      <c r="B51" s="26"/>
      <c r="C51" s="41"/>
      <c r="D51" s="41">
        <v>48887</v>
      </c>
      <c r="E51" s="41"/>
      <c r="F51" s="41">
        <v>45915</v>
      </c>
      <c r="G51" s="8"/>
      <c r="H51" s="9">
        <v>47264</v>
      </c>
      <c r="I51" s="8"/>
      <c r="J51" s="8">
        <v>44412</v>
      </c>
    </row>
    <row r="52" spans="1:10" ht="23.25" customHeight="1">
      <c r="A52" s="5" t="s">
        <v>153</v>
      </c>
      <c r="B52" s="26"/>
      <c r="C52" s="41"/>
      <c r="D52" s="41">
        <v>9821</v>
      </c>
      <c r="E52" s="41"/>
      <c r="F52" s="41">
        <v>9010</v>
      </c>
      <c r="G52" s="8"/>
      <c r="H52" s="9">
        <v>9821</v>
      </c>
      <c r="I52" s="8"/>
      <c r="J52" s="8">
        <v>9010</v>
      </c>
    </row>
    <row r="53" spans="1:10" ht="23.25" customHeight="1">
      <c r="A53" s="15" t="s">
        <v>15</v>
      </c>
      <c r="B53" s="1"/>
      <c r="C53" s="41"/>
      <c r="D53" s="7">
        <f>SUM(D50:D52)</f>
        <v>208556</v>
      </c>
      <c r="E53" s="41"/>
      <c r="F53" s="7">
        <f>SUM(F50:F52)</f>
        <v>216839</v>
      </c>
      <c r="G53" s="8"/>
      <c r="H53" s="7">
        <f>SUM(H50:H52)</f>
        <v>206933</v>
      </c>
      <c r="I53" s="8"/>
      <c r="J53" s="7">
        <f>SUM(J50:J52)</f>
        <v>215336</v>
      </c>
    </row>
    <row r="54" spans="1:10" ht="23.25" customHeight="1">
      <c r="A54" s="15" t="s">
        <v>16</v>
      </c>
      <c r="B54" s="1"/>
      <c r="C54" s="41"/>
      <c r="D54" s="7">
        <f>D48+D53</f>
        <v>871485</v>
      </c>
      <c r="E54" s="41"/>
      <c r="F54" s="7">
        <f>SUM(F48,F53)</f>
        <v>768968</v>
      </c>
      <c r="G54" s="8"/>
      <c r="H54" s="7">
        <f>H48+H53</f>
        <v>847284</v>
      </c>
      <c r="I54" s="8"/>
      <c r="J54" s="7">
        <f>SUM(J48,J53)</f>
        <v>741763</v>
      </c>
    </row>
    <row r="55" spans="1:10" ht="23.25" customHeight="1">
      <c r="A55" s="15" t="s">
        <v>17</v>
      </c>
      <c r="B55" s="54"/>
      <c r="C55" s="30"/>
      <c r="D55" s="30"/>
      <c r="E55" s="30"/>
      <c r="F55" s="30"/>
      <c r="G55" s="4"/>
      <c r="H55" s="4"/>
      <c r="I55" s="4"/>
      <c r="J55" s="4"/>
    </row>
    <row r="56" spans="1:10" ht="23.25" customHeight="1">
      <c r="A56" s="5" t="s">
        <v>18</v>
      </c>
      <c r="B56" s="54"/>
      <c r="C56" s="31"/>
      <c r="D56" s="31"/>
      <c r="E56" s="31"/>
      <c r="F56" s="31"/>
      <c r="G56" s="8"/>
      <c r="H56" s="8"/>
      <c r="I56" s="8"/>
      <c r="J56" s="8"/>
    </row>
    <row r="57" spans="1:10" ht="23.25" customHeight="1">
      <c r="A57" s="16" t="s">
        <v>19</v>
      </c>
      <c r="B57" s="54"/>
      <c r="C57" s="31"/>
      <c r="D57" s="31"/>
      <c r="E57" s="31"/>
      <c r="F57" s="31"/>
      <c r="G57" s="8"/>
      <c r="H57" s="8"/>
      <c r="I57" s="8"/>
      <c r="J57" s="8"/>
    </row>
    <row r="58" spans="1:10" ht="23.25" customHeight="1" thickBot="1">
      <c r="A58" s="16" t="s">
        <v>115</v>
      </c>
      <c r="B58" s="54"/>
      <c r="C58" s="43"/>
      <c r="D58" s="10">
        <v>2125000</v>
      </c>
      <c r="E58" s="43"/>
      <c r="F58" s="10">
        <v>2125000</v>
      </c>
      <c r="G58" s="8"/>
      <c r="H58" s="10">
        <v>2125000</v>
      </c>
      <c r="I58" s="8"/>
      <c r="J58" s="10">
        <v>2125000</v>
      </c>
    </row>
    <row r="59" spans="1:10" ht="23.25" customHeight="1" thickTop="1">
      <c r="A59" s="16" t="s">
        <v>110</v>
      </c>
      <c r="C59" s="43"/>
      <c r="D59" s="43"/>
      <c r="E59" s="43"/>
      <c r="F59" s="43"/>
      <c r="G59" s="8"/>
      <c r="H59" s="43"/>
      <c r="I59" s="8"/>
      <c r="J59" s="8"/>
    </row>
    <row r="60" spans="1:10" ht="23.25" customHeight="1">
      <c r="A60" s="16" t="s">
        <v>115</v>
      </c>
      <c r="C60" s="43"/>
      <c r="D60" s="41">
        <v>2125000</v>
      </c>
      <c r="E60" s="43"/>
      <c r="F60" s="41">
        <v>2125000</v>
      </c>
      <c r="G60" s="8"/>
      <c r="H60" s="41">
        <v>2125000</v>
      </c>
      <c r="I60" s="8"/>
      <c r="J60" s="8">
        <f>'CE- Seperate'!E18</f>
        <v>2125000</v>
      </c>
    </row>
    <row r="61" spans="1:10" ht="23.25" customHeight="1">
      <c r="A61" s="16" t="s">
        <v>119</v>
      </c>
      <c r="C61" s="43"/>
      <c r="D61" s="41">
        <f>'CE- Conso'!F29</f>
        <v>1890025</v>
      </c>
      <c r="E61" s="43"/>
      <c r="F61" s="41">
        <f>'CE- Conso'!F24</f>
        <v>1890025</v>
      </c>
      <c r="G61" s="8"/>
      <c r="H61" s="41">
        <f>'CE- Seperate'!G21</f>
        <v>1890025</v>
      </c>
      <c r="I61" s="8"/>
      <c r="J61" s="8">
        <f>'CE- Seperate'!G18</f>
        <v>1890025</v>
      </c>
    </row>
    <row r="62" spans="1:10" ht="23.25" customHeight="1">
      <c r="A62" s="16" t="s">
        <v>116</v>
      </c>
      <c r="B62" s="26"/>
      <c r="C62" s="41"/>
      <c r="D62" s="41">
        <f>'CE- Conso'!H29</f>
        <v>-50505</v>
      </c>
      <c r="E62" s="41"/>
      <c r="F62" s="41">
        <f>'CE- Conso'!H24</f>
        <v>-50505</v>
      </c>
      <c r="G62" s="8"/>
      <c r="H62" s="41">
        <v>0</v>
      </c>
      <c r="I62" s="8"/>
      <c r="J62" s="8">
        <v>0</v>
      </c>
    </row>
    <row r="63" spans="1:10" ht="23.25" customHeight="1">
      <c r="A63" s="16" t="s">
        <v>142</v>
      </c>
      <c r="B63" s="26">
        <v>8</v>
      </c>
      <c r="C63" s="41"/>
      <c r="D63" s="31">
        <f>'CE- Conso'!J29</f>
        <v>-37246</v>
      </c>
      <c r="E63" s="41"/>
      <c r="F63" s="42">
        <f>'CE- Conso'!J24</f>
        <v>-37246</v>
      </c>
      <c r="G63" s="8"/>
      <c r="H63" s="41">
        <f>'CE- Seperate'!I21</f>
        <v>-37246</v>
      </c>
      <c r="I63" s="8"/>
      <c r="J63" s="8">
        <f>'CE- Seperate'!I18</f>
        <v>-37246</v>
      </c>
    </row>
    <row r="64" spans="1:10" ht="23.25" customHeight="1">
      <c r="A64" s="16" t="s">
        <v>20</v>
      </c>
      <c r="B64" s="26"/>
      <c r="C64" s="43"/>
      <c r="D64" s="43"/>
      <c r="E64" s="43"/>
      <c r="F64" s="43"/>
      <c r="G64" s="8"/>
      <c r="H64" s="43"/>
      <c r="I64" s="8"/>
      <c r="J64" s="8"/>
    </row>
    <row r="65" spans="1:10" ht="23.25" customHeight="1">
      <c r="A65" s="16" t="s">
        <v>91</v>
      </c>
      <c r="B65" s="54"/>
      <c r="C65" s="43"/>
      <c r="D65" s="43">
        <f>'CE- Conso'!L29</f>
        <v>212500</v>
      </c>
      <c r="E65" s="43"/>
      <c r="F65" s="43">
        <f>'CE- Conso'!L24</f>
        <v>212500</v>
      </c>
      <c r="G65" s="8"/>
      <c r="H65" s="43">
        <f>'CE- Seperate'!K21</f>
        <v>212500</v>
      </c>
      <c r="I65" s="8"/>
      <c r="J65" s="8">
        <f>'CE- Seperate'!K18</f>
        <v>212500</v>
      </c>
    </row>
    <row r="66" spans="1:10" ht="23.25" customHeight="1">
      <c r="A66" s="16" t="s">
        <v>170</v>
      </c>
      <c r="B66" s="26">
        <v>8</v>
      </c>
      <c r="C66" s="43"/>
      <c r="D66" s="43">
        <f>'CE- Conso'!N29</f>
        <v>37246</v>
      </c>
      <c r="E66" s="43"/>
      <c r="F66" s="42">
        <f>'CE- Conso'!N24</f>
        <v>37246</v>
      </c>
      <c r="G66" s="8"/>
      <c r="H66" s="43">
        <f>'CE- Seperate'!M21</f>
        <v>37246</v>
      </c>
      <c r="I66" s="8"/>
      <c r="J66" s="8">
        <f>'CE- Seperate'!M18</f>
        <v>37246</v>
      </c>
    </row>
    <row r="67" spans="1:10" ht="23.25" customHeight="1">
      <c r="A67" s="16" t="s">
        <v>92</v>
      </c>
      <c r="B67" s="54"/>
      <c r="C67" s="43"/>
      <c r="D67" s="41">
        <f>'CE- Conso'!P29</f>
        <v>677318</v>
      </c>
      <c r="E67" s="43"/>
      <c r="F67" s="43">
        <f>'CE- Conso'!P24</f>
        <v>640820</v>
      </c>
      <c r="G67" s="8"/>
      <c r="H67" s="41">
        <f>'CE- Seperate'!O21</f>
        <v>801558</v>
      </c>
      <c r="I67" s="8"/>
      <c r="J67" s="8">
        <f>'CE- Seperate'!O18</f>
        <v>756489</v>
      </c>
    </row>
    <row r="68" spans="1:10" ht="23.25" customHeight="1">
      <c r="A68" s="16" t="s">
        <v>104</v>
      </c>
      <c r="B68" s="54"/>
      <c r="C68" s="43"/>
      <c r="D68" s="48">
        <f>'CE- Conso'!R29</f>
        <v>2975</v>
      </c>
      <c r="E68" s="43"/>
      <c r="F68" s="45">
        <f>'CE- Conso'!R24</f>
        <v>2293</v>
      </c>
      <c r="G68" s="8"/>
      <c r="H68" s="48">
        <v>0</v>
      </c>
      <c r="I68" s="8"/>
      <c r="J68" s="20">
        <v>0</v>
      </c>
    </row>
    <row r="69" spans="1:10" ht="23.25" customHeight="1">
      <c r="A69" s="62" t="s">
        <v>21</v>
      </c>
      <c r="C69" s="43"/>
      <c r="D69" s="83">
        <f>SUM(D60:D68)</f>
        <v>4857313</v>
      </c>
      <c r="E69" s="43"/>
      <c r="F69" s="46">
        <f>SUM(F60:F68)</f>
        <v>4820133</v>
      </c>
      <c r="G69" s="8"/>
      <c r="H69" s="83">
        <f>SUM(H60:H68)</f>
        <v>5029083</v>
      </c>
      <c r="I69" s="8"/>
      <c r="J69" s="46">
        <f>SUM(J60:J68)</f>
        <v>4984014</v>
      </c>
    </row>
    <row r="70" spans="1:10" ht="23.25" customHeight="1" thickBot="1">
      <c r="A70" s="15" t="s">
        <v>22</v>
      </c>
      <c r="B70" s="55"/>
      <c r="C70" s="43"/>
      <c r="D70" s="84">
        <f>SUM(D69,D54)</f>
        <v>5728798</v>
      </c>
      <c r="E70" s="43"/>
      <c r="F70" s="84">
        <f>SUM(F69,F54)</f>
        <v>5589101</v>
      </c>
      <c r="G70" s="8"/>
      <c r="H70" s="84">
        <f>SUM(H69,H54)</f>
        <v>5876367</v>
      </c>
      <c r="I70" s="8"/>
      <c r="J70" s="47">
        <f>SUM(J69,J54)</f>
        <v>5725777</v>
      </c>
    </row>
    <row r="71" spans="1:10" s="75" customFormat="1" ht="23.25" customHeight="1" thickTop="1">
      <c r="B71" s="76"/>
      <c r="C71" s="8"/>
      <c r="D71" s="8">
        <f>SUM(D30-D70)</f>
        <v>0</v>
      </c>
      <c r="E71" s="8"/>
      <c r="F71" s="8">
        <f>SUM(F30-F70)</f>
        <v>0</v>
      </c>
      <c r="G71" s="8"/>
      <c r="H71" s="8">
        <f>H70-H30</f>
        <v>0</v>
      </c>
      <c r="I71" s="8"/>
      <c r="J71" s="8">
        <f>SUM(J30-J70)</f>
        <v>0</v>
      </c>
    </row>
    <row r="72" spans="1:10" ht="23.25" customHeight="1">
      <c r="A72" s="5" t="s">
        <v>9</v>
      </c>
      <c r="B72" s="55"/>
      <c r="G72" s="4"/>
      <c r="H72" s="4"/>
      <c r="I72" s="4"/>
      <c r="J72" s="4"/>
    </row>
    <row r="73" spans="1:10" ht="23.25" customHeight="1">
      <c r="B73" s="55"/>
      <c r="G73" s="4"/>
      <c r="H73" s="4"/>
      <c r="I73" s="4"/>
      <c r="J73" s="4"/>
    </row>
    <row r="74" spans="1:10" ht="23.25" customHeight="1">
      <c r="A74" s="17"/>
      <c r="B74" s="17"/>
      <c r="G74" s="4"/>
      <c r="H74" s="4"/>
      <c r="I74" s="4"/>
      <c r="J74" s="4"/>
    </row>
    <row r="75" spans="1:10" ht="23.25" customHeight="1">
      <c r="B75" s="55"/>
      <c r="G75" s="4"/>
      <c r="H75" s="4"/>
      <c r="I75" s="4"/>
      <c r="J75" s="4"/>
    </row>
    <row r="76" spans="1:10" ht="23.25" customHeight="1">
      <c r="B76" s="55"/>
      <c r="D76" s="1" t="s">
        <v>23</v>
      </c>
      <c r="G76" s="4"/>
      <c r="H76" s="4"/>
      <c r="I76" s="4"/>
      <c r="J76" s="4"/>
    </row>
    <row r="77" spans="1:10" ht="23.25" customHeight="1">
      <c r="A77" s="17"/>
      <c r="B77" s="17"/>
      <c r="G77" s="4"/>
      <c r="H77" s="4"/>
      <c r="I77" s="4"/>
      <c r="J77" s="4"/>
    </row>
    <row r="78" spans="1:10" ht="23.25" customHeight="1">
      <c r="B78" s="55"/>
      <c r="G78" s="4"/>
      <c r="H78" s="4"/>
      <c r="I78" s="4"/>
      <c r="J78" s="4"/>
    </row>
    <row r="79" spans="1:10" ht="23.25" customHeight="1">
      <c r="A79" s="1"/>
      <c r="G79" s="4"/>
      <c r="H79" s="4"/>
      <c r="I79" s="4"/>
      <c r="J79" s="4"/>
    </row>
    <row r="80" spans="1:10" ht="23.25" customHeight="1">
      <c r="A80" s="1"/>
      <c r="B80" s="55"/>
      <c r="G80" s="4"/>
      <c r="H80" s="4"/>
      <c r="I80" s="4"/>
      <c r="J80" s="4"/>
    </row>
    <row r="81" spans="1:10" s="1" customFormat="1" ht="23.25" customHeight="1">
      <c r="G81" s="5"/>
      <c r="H81" s="5"/>
      <c r="I81" s="5"/>
      <c r="J81" s="5"/>
    </row>
    <row r="82" spans="1:10" s="1" customFormat="1" ht="23.25" customHeight="1">
      <c r="G82" s="5"/>
      <c r="H82" s="5"/>
      <c r="I82" s="5"/>
      <c r="J82" s="5"/>
    </row>
    <row r="83" spans="1:10" s="1" customFormat="1" ht="23.25" customHeight="1">
      <c r="G83" s="5"/>
      <c r="H83" s="5"/>
      <c r="I83" s="5"/>
      <c r="J83" s="5"/>
    </row>
    <row r="84" spans="1:10" s="1" customFormat="1" ht="23.25" customHeight="1">
      <c r="G84" s="5"/>
      <c r="H84" s="5"/>
      <c r="I84" s="5"/>
      <c r="J84" s="5"/>
    </row>
    <row r="85" spans="1:10" s="1" customFormat="1" ht="23.25" customHeight="1">
      <c r="G85" s="5"/>
      <c r="H85" s="5"/>
      <c r="I85" s="5"/>
      <c r="J85" s="5"/>
    </row>
    <row r="86" spans="1:10" ht="23.25" customHeight="1">
      <c r="A86" s="1"/>
    </row>
  </sheetData>
  <mergeCells count="8">
    <mergeCell ref="H37:J37"/>
    <mergeCell ref="D37:F37"/>
    <mergeCell ref="A34:J34"/>
    <mergeCell ref="A1:J1"/>
    <mergeCell ref="A2:J2"/>
    <mergeCell ref="A33:J33"/>
    <mergeCell ref="H5:J5"/>
    <mergeCell ref="D5:F5"/>
  </mergeCells>
  <pageMargins left="0.78740157480314965" right="0.31496062992125984" top="0.78740157480314965" bottom="0.19685039370078741" header="0.19685039370078741" footer="0.19685039370078741"/>
  <pageSetup paperSize="9" scale="73" fitToHeight="3" orientation="portrait" r:id="rId1"/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83"/>
  <sheetViews>
    <sheetView showGridLines="0" view="pageBreakPreview" zoomScaleNormal="70" zoomScaleSheetLayoutView="100" workbookViewId="0"/>
  </sheetViews>
  <sheetFormatPr defaultColWidth="10.88671875" defaultRowHeight="23.25" customHeight="1"/>
  <cols>
    <col min="1" max="1" width="54.33203125" style="5" customWidth="1"/>
    <col min="2" max="2" width="6.6640625" style="5" customWidth="1"/>
    <col min="3" max="3" width="0.88671875" style="5" customWidth="1"/>
    <col min="4" max="4" width="14.33203125" style="5" customWidth="1"/>
    <col min="5" max="5" width="0.88671875" style="5" customWidth="1"/>
    <col min="6" max="6" width="14.33203125" style="5" customWidth="1"/>
    <col min="7" max="7" width="0.88671875" style="5" customWidth="1"/>
    <col min="8" max="8" width="14.33203125" style="5" customWidth="1"/>
    <col min="9" max="9" width="0.88671875" style="5" customWidth="1"/>
    <col min="10" max="10" width="14.33203125" style="5" customWidth="1"/>
    <col min="11" max="11" width="0.5546875" style="5" customWidth="1"/>
    <col min="12" max="12" width="10.88671875" style="5" customWidth="1"/>
    <col min="13" max="13" width="15.109375" style="22" bestFit="1" customWidth="1"/>
    <col min="14" max="14" width="11.5546875" style="5" bestFit="1" customWidth="1"/>
    <col min="15" max="16384" width="10.88671875" style="5"/>
  </cols>
  <sheetData>
    <row r="1" spans="1:19" ht="23.25" customHeight="1">
      <c r="J1" s="21" t="s">
        <v>47</v>
      </c>
    </row>
    <row r="2" spans="1:19" ht="23.25" customHeight="1">
      <c r="A2" s="99" t="s">
        <v>114</v>
      </c>
      <c r="B2" s="99"/>
      <c r="C2" s="99"/>
      <c r="D2" s="99"/>
      <c r="E2" s="99"/>
      <c r="F2" s="99"/>
      <c r="G2" s="99"/>
      <c r="H2" s="99"/>
      <c r="I2" s="99"/>
      <c r="J2" s="99"/>
    </row>
    <row r="3" spans="1:19" ht="23.25" customHeight="1">
      <c r="A3" s="99" t="s">
        <v>157</v>
      </c>
      <c r="B3" s="99"/>
      <c r="C3" s="99"/>
      <c r="D3" s="99"/>
      <c r="E3" s="99"/>
      <c r="F3" s="99"/>
      <c r="G3" s="99"/>
      <c r="H3" s="99"/>
      <c r="I3" s="99"/>
      <c r="J3" s="99"/>
    </row>
    <row r="4" spans="1:19" ht="23.25" customHeight="1">
      <c r="A4" s="19" t="s">
        <v>172</v>
      </c>
      <c r="B4" s="2"/>
      <c r="C4" s="2"/>
      <c r="D4" s="2"/>
      <c r="E4" s="2"/>
      <c r="F4" s="2"/>
      <c r="G4" s="2"/>
      <c r="H4" s="3"/>
      <c r="I4" s="2"/>
      <c r="J4" s="4"/>
    </row>
    <row r="5" spans="1:19" ht="23.25" customHeight="1">
      <c r="A5" s="1"/>
      <c r="B5" s="2"/>
      <c r="C5" s="2"/>
      <c r="D5" s="2"/>
      <c r="E5" s="2"/>
      <c r="F5" s="2"/>
      <c r="G5" s="2"/>
      <c r="H5" s="3"/>
      <c r="I5" s="2"/>
      <c r="J5" s="4" t="s">
        <v>46</v>
      </c>
    </row>
    <row r="6" spans="1:19" ht="23.25" customHeight="1">
      <c r="A6" s="1"/>
      <c r="B6" s="2"/>
      <c r="C6" s="2"/>
      <c r="D6" s="98" t="s">
        <v>84</v>
      </c>
      <c r="E6" s="98"/>
      <c r="F6" s="98"/>
      <c r="G6" s="2"/>
      <c r="H6" s="98" t="s">
        <v>83</v>
      </c>
      <c r="I6" s="98"/>
      <c r="J6" s="98"/>
    </row>
    <row r="7" spans="1:19" s="1" customFormat="1" ht="23.25" customHeight="1">
      <c r="B7" s="6" t="s">
        <v>0</v>
      </c>
      <c r="C7" s="14"/>
      <c r="D7" s="23" t="s">
        <v>152</v>
      </c>
      <c r="E7" s="14"/>
      <c r="F7" s="23" t="s">
        <v>131</v>
      </c>
      <c r="G7" s="14"/>
      <c r="H7" s="23" t="s">
        <v>152</v>
      </c>
      <c r="I7" s="14"/>
      <c r="J7" s="23" t="s">
        <v>131</v>
      </c>
      <c r="M7" s="22"/>
    </row>
    <row r="8" spans="1:19" s="1" customFormat="1" ht="23.25" customHeight="1">
      <c r="A8" s="19" t="s">
        <v>51</v>
      </c>
      <c r="B8" s="24"/>
      <c r="C8" s="24"/>
      <c r="D8" s="2"/>
      <c r="E8" s="24"/>
      <c r="F8" s="13"/>
      <c r="G8" s="24"/>
      <c r="H8" s="3"/>
      <c r="I8" s="24"/>
      <c r="J8" s="4"/>
      <c r="M8" s="22"/>
    </row>
    <row r="9" spans="1:19" s="1" customFormat="1" ht="23.25" customHeight="1">
      <c r="A9" s="19" t="s">
        <v>24</v>
      </c>
      <c r="B9" s="25"/>
      <c r="C9" s="25"/>
      <c r="D9" s="25"/>
      <c r="E9" s="25"/>
      <c r="F9" s="25"/>
      <c r="G9" s="25"/>
      <c r="H9" s="5"/>
      <c r="I9" s="25"/>
      <c r="J9" s="5"/>
      <c r="M9" s="22"/>
    </row>
    <row r="10" spans="1:19" s="1" customFormat="1" ht="23.25" customHeight="1">
      <c r="A10" s="18" t="s">
        <v>52</v>
      </c>
      <c r="B10" s="26">
        <v>7</v>
      </c>
      <c r="C10" s="26"/>
      <c r="D10" s="33">
        <v>1599771</v>
      </c>
      <c r="E10" s="26"/>
      <c r="F10" s="33">
        <v>1705428</v>
      </c>
      <c r="G10" s="26"/>
      <c r="H10" s="8">
        <v>1559572</v>
      </c>
      <c r="I10" s="26"/>
      <c r="J10" s="8">
        <v>1668589</v>
      </c>
      <c r="L10" s="40"/>
      <c r="M10" s="22"/>
      <c r="N10" s="40"/>
      <c r="O10" s="22"/>
      <c r="P10" s="40"/>
      <c r="Q10" s="22"/>
      <c r="R10" s="40"/>
      <c r="S10" s="22"/>
    </row>
    <row r="11" spans="1:19" s="1" customFormat="1" ht="23.25" customHeight="1">
      <c r="A11" s="18" t="s">
        <v>154</v>
      </c>
      <c r="B11" s="26"/>
      <c r="C11" s="26"/>
      <c r="D11" s="8">
        <v>0</v>
      </c>
      <c r="E11" s="26"/>
      <c r="F11" s="8">
        <v>0</v>
      </c>
      <c r="G11" s="26"/>
      <c r="H11" s="8">
        <v>3695</v>
      </c>
      <c r="I11" s="26"/>
      <c r="J11" s="8">
        <v>4115</v>
      </c>
      <c r="L11" s="40"/>
      <c r="M11" s="22"/>
      <c r="N11" s="40"/>
      <c r="O11" s="22"/>
      <c r="P11" s="40"/>
      <c r="Q11" s="22"/>
      <c r="R11" s="40"/>
      <c r="S11" s="22"/>
    </row>
    <row r="12" spans="1:19" s="1" customFormat="1" ht="23.25" customHeight="1">
      <c r="A12" s="18" t="s">
        <v>25</v>
      </c>
      <c r="B12" s="26"/>
      <c r="C12" s="25"/>
      <c r="D12" s="33">
        <v>28092</v>
      </c>
      <c r="E12" s="25"/>
      <c r="F12" s="33">
        <v>22742</v>
      </c>
      <c r="G12" s="25"/>
      <c r="H12" s="8">
        <v>28106</v>
      </c>
      <c r="I12" s="25"/>
      <c r="J12" s="8">
        <v>22732</v>
      </c>
      <c r="L12" s="40"/>
      <c r="M12" s="22"/>
      <c r="N12" s="40"/>
      <c r="O12" s="22"/>
      <c r="P12" s="40"/>
      <c r="Q12" s="22"/>
      <c r="R12" s="40"/>
      <c r="S12" s="22"/>
    </row>
    <row r="13" spans="1:19" s="1" customFormat="1" ht="23.25" customHeight="1">
      <c r="A13" s="18" t="s">
        <v>123</v>
      </c>
      <c r="B13" s="26"/>
      <c r="C13" s="26"/>
      <c r="D13" s="33"/>
      <c r="E13" s="26"/>
      <c r="F13" s="33"/>
      <c r="G13" s="26"/>
      <c r="H13" s="8"/>
      <c r="I13" s="26"/>
      <c r="J13" s="8"/>
      <c r="L13" s="40"/>
      <c r="M13" s="22"/>
      <c r="N13" s="40"/>
      <c r="O13" s="22"/>
      <c r="P13" s="40"/>
      <c r="Q13" s="22"/>
      <c r="R13" s="40"/>
      <c r="S13" s="22"/>
    </row>
    <row r="14" spans="1:19" s="1" customFormat="1" ht="23.25" customHeight="1">
      <c r="A14" s="18" t="s">
        <v>126</v>
      </c>
      <c r="B14" s="26"/>
      <c r="C14" s="26"/>
      <c r="D14" s="35">
        <v>6366</v>
      </c>
      <c r="E14" s="26"/>
      <c r="F14" s="20">
        <v>0</v>
      </c>
      <c r="G14" s="26"/>
      <c r="H14" s="20">
        <v>6352</v>
      </c>
      <c r="I14" s="26"/>
      <c r="J14" s="20">
        <v>0</v>
      </c>
      <c r="L14" s="40"/>
      <c r="M14" s="22"/>
      <c r="N14" s="40"/>
      <c r="O14" s="22"/>
      <c r="P14" s="40"/>
      <c r="Q14" s="22"/>
      <c r="R14" s="40"/>
      <c r="S14" s="22"/>
    </row>
    <row r="15" spans="1:19" s="1" customFormat="1" ht="23.25" customHeight="1">
      <c r="A15" s="19" t="s">
        <v>26</v>
      </c>
      <c r="B15" s="26"/>
      <c r="C15" s="25"/>
      <c r="D15" s="20">
        <f>SUM(D10:D14)</f>
        <v>1634229</v>
      </c>
      <c r="E15" s="25"/>
      <c r="F15" s="20">
        <f>SUM(F10:F14)</f>
        <v>1728170</v>
      </c>
      <c r="G15" s="25"/>
      <c r="H15" s="20">
        <f>SUM(H10:H14)</f>
        <v>1597725</v>
      </c>
      <c r="I15" s="25"/>
      <c r="J15" s="20">
        <f>SUM(J10:J14)</f>
        <v>1695436</v>
      </c>
      <c r="L15" s="40"/>
      <c r="M15" s="22"/>
      <c r="N15" s="40"/>
      <c r="O15" s="22"/>
      <c r="P15" s="40"/>
      <c r="Q15" s="22"/>
      <c r="R15" s="40"/>
      <c r="S15" s="22"/>
    </row>
    <row r="16" spans="1:19" s="1" customFormat="1" ht="23.25" customHeight="1">
      <c r="A16" s="19" t="s">
        <v>27</v>
      </c>
      <c r="B16" s="26"/>
      <c r="C16" s="25"/>
      <c r="D16" s="32"/>
      <c r="E16" s="25"/>
      <c r="F16" s="32"/>
      <c r="G16" s="25"/>
      <c r="H16" s="8"/>
      <c r="I16" s="25"/>
      <c r="J16" s="8"/>
      <c r="M16" s="22"/>
      <c r="O16" s="22"/>
      <c r="Q16" s="22"/>
      <c r="S16" s="22"/>
    </row>
    <row r="17" spans="1:19" s="1" customFormat="1" ht="23.25" customHeight="1">
      <c r="A17" s="1" t="s">
        <v>80</v>
      </c>
      <c r="B17" s="26"/>
      <c r="C17" s="25"/>
      <c r="D17" s="81">
        <v>1345923</v>
      </c>
      <c r="E17" s="82"/>
      <c r="F17" s="81">
        <v>1435665</v>
      </c>
      <c r="G17" s="82"/>
      <c r="H17" s="8">
        <v>1315679</v>
      </c>
      <c r="I17" s="82"/>
      <c r="J17" s="8">
        <v>1406169</v>
      </c>
      <c r="L17" s="40"/>
      <c r="M17" s="22"/>
      <c r="N17" s="40"/>
      <c r="O17" s="22"/>
      <c r="P17" s="40"/>
      <c r="Q17" s="22"/>
      <c r="R17" s="40"/>
      <c r="S17" s="22"/>
    </row>
    <row r="18" spans="1:19" s="1" customFormat="1" ht="23.25" customHeight="1">
      <c r="A18" s="1" t="s">
        <v>64</v>
      </c>
      <c r="B18" s="26"/>
      <c r="C18" s="25"/>
      <c r="D18" s="81">
        <v>54878</v>
      </c>
      <c r="E18" s="82"/>
      <c r="F18" s="81">
        <v>39565</v>
      </c>
      <c r="G18" s="82"/>
      <c r="H18" s="8">
        <v>43464</v>
      </c>
      <c r="I18" s="82"/>
      <c r="J18" s="8">
        <v>29868</v>
      </c>
      <c r="L18" s="40"/>
      <c r="M18" s="22"/>
      <c r="N18" s="40"/>
      <c r="O18" s="22"/>
      <c r="P18" s="40"/>
      <c r="Q18" s="22"/>
      <c r="R18" s="40"/>
      <c r="S18" s="22"/>
    </row>
    <row r="19" spans="1:19" s="1" customFormat="1" ht="23.25" customHeight="1">
      <c r="A19" s="1" t="s">
        <v>28</v>
      </c>
      <c r="B19" s="26"/>
      <c r="C19" s="25"/>
      <c r="D19" s="81">
        <v>47207</v>
      </c>
      <c r="E19" s="82"/>
      <c r="F19" s="81">
        <v>49399</v>
      </c>
      <c r="G19" s="82"/>
      <c r="H19" s="8">
        <v>44590</v>
      </c>
      <c r="I19" s="82"/>
      <c r="J19" s="8">
        <v>46774</v>
      </c>
      <c r="L19" s="40"/>
      <c r="M19" s="22"/>
      <c r="N19" s="40"/>
      <c r="O19" s="22"/>
      <c r="P19" s="40"/>
      <c r="Q19" s="22"/>
      <c r="R19" s="40"/>
      <c r="S19" s="22"/>
    </row>
    <row r="20" spans="1:19" s="1" customFormat="1" ht="23.25" customHeight="1">
      <c r="A20" s="1" t="s">
        <v>178</v>
      </c>
      <c r="B20" s="26"/>
      <c r="C20" s="25"/>
      <c r="D20" s="81"/>
      <c r="E20" s="82"/>
      <c r="F20" s="81"/>
      <c r="G20" s="82"/>
      <c r="H20" s="8"/>
      <c r="I20" s="82"/>
      <c r="J20" s="8"/>
      <c r="L20" s="40"/>
      <c r="M20" s="22"/>
      <c r="N20" s="40"/>
      <c r="O20" s="22"/>
      <c r="P20" s="40"/>
      <c r="Q20" s="22"/>
      <c r="R20" s="40"/>
      <c r="S20" s="22"/>
    </row>
    <row r="21" spans="1:19" s="1" customFormat="1" ht="23.25" customHeight="1">
      <c r="A21" s="1" t="s">
        <v>126</v>
      </c>
      <c r="B21" s="26"/>
      <c r="C21" s="25"/>
      <c r="D21" s="81">
        <v>0</v>
      </c>
      <c r="E21" s="82"/>
      <c r="F21" s="81">
        <v>614</v>
      </c>
      <c r="G21" s="82"/>
      <c r="H21" s="8">
        <v>0</v>
      </c>
      <c r="I21" s="82"/>
      <c r="J21" s="8">
        <v>604</v>
      </c>
      <c r="L21" s="40"/>
      <c r="M21" s="22"/>
      <c r="N21" s="40"/>
      <c r="O21" s="22"/>
      <c r="P21" s="40"/>
      <c r="Q21" s="22"/>
      <c r="R21" s="40"/>
      <c r="S21" s="22"/>
    </row>
    <row r="22" spans="1:19" s="1" customFormat="1" ht="23.25" customHeight="1">
      <c r="A22" s="19" t="s">
        <v>29</v>
      </c>
      <c r="B22" s="26"/>
      <c r="C22" s="25"/>
      <c r="D22" s="7">
        <f>SUM(D17:D21)</f>
        <v>1448008</v>
      </c>
      <c r="E22" s="25"/>
      <c r="F22" s="7">
        <f>SUM(F17:F21)</f>
        <v>1525243</v>
      </c>
      <c r="G22" s="25"/>
      <c r="H22" s="7">
        <f>SUM(H17:H21)</f>
        <v>1403733</v>
      </c>
      <c r="I22" s="25"/>
      <c r="J22" s="7">
        <f>SUM(J17:J21)</f>
        <v>1483415</v>
      </c>
      <c r="L22" s="40"/>
      <c r="M22" s="22"/>
      <c r="N22" s="40"/>
      <c r="O22" s="22"/>
      <c r="P22" s="40"/>
      <c r="Q22" s="22"/>
      <c r="R22" s="40"/>
      <c r="S22" s="22"/>
    </row>
    <row r="23" spans="1:19" s="1" customFormat="1" ht="23.25" customHeight="1">
      <c r="A23" s="19" t="s">
        <v>78</v>
      </c>
      <c r="B23" s="26"/>
      <c r="C23" s="25"/>
      <c r="D23" s="8">
        <f>SUM(D15-D22)</f>
        <v>186221</v>
      </c>
      <c r="E23" s="25"/>
      <c r="F23" s="8">
        <f>SUM(F15-F22)</f>
        <v>202927</v>
      </c>
      <c r="G23" s="25"/>
      <c r="H23" s="8">
        <f>SUM(H15-H22)</f>
        <v>193992</v>
      </c>
      <c r="I23" s="25"/>
      <c r="J23" s="8">
        <f>SUM(J15-J22)</f>
        <v>212021</v>
      </c>
      <c r="L23" s="40"/>
      <c r="M23" s="22"/>
      <c r="N23" s="40"/>
      <c r="O23" s="22"/>
      <c r="P23" s="40"/>
      <c r="Q23" s="22"/>
      <c r="R23" s="40"/>
      <c r="S23" s="22"/>
    </row>
    <row r="24" spans="1:19" s="1" customFormat="1" ht="23.25" customHeight="1">
      <c r="A24" s="1" t="s">
        <v>195</v>
      </c>
      <c r="B24" s="26"/>
      <c r="C24" s="25"/>
      <c r="D24" s="8">
        <v>2050</v>
      </c>
      <c r="E24" s="25"/>
      <c r="F24" s="8">
        <v>1257</v>
      </c>
      <c r="G24" s="25"/>
      <c r="H24" s="8">
        <v>0</v>
      </c>
      <c r="I24" s="25"/>
      <c r="J24" s="8">
        <v>0</v>
      </c>
      <c r="L24" s="40"/>
      <c r="M24" s="22"/>
      <c r="N24" s="40"/>
      <c r="O24" s="22"/>
      <c r="Q24" s="22"/>
      <c r="S24" s="22"/>
    </row>
    <row r="25" spans="1:19" s="1" customFormat="1" ht="23.25" customHeight="1">
      <c r="A25" s="1" t="s">
        <v>185</v>
      </c>
      <c r="B25" s="26"/>
      <c r="C25" s="25"/>
      <c r="D25" s="8">
        <v>-114</v>
      </c>
      <c r="E25" s="25"/>
      <c r="F25" s="8">
        <v>-91</v>
      </c>
      <c r="G25" s="25"/>
      <c r="H25" s="8">
        <v>0</v>
      </c>
      <c r="I25" s="25"/>
      <c r="J25" s="8">
        <v>0</v>
      </c>
      <c r="M25" s="22"/>
      <c r="O25" s="22"/>
      <c r="Q25" s="22"/>
      <c r="S25" s="22"/>
    </row>
    <row r="26" spans="1:19" s="1" customFormat="1" ht="23.25" customHeight="1">
      <c r="A26" s="1" t="s">
        <v>71</v>
      </c>
      <c r="B26" s="26"/>
      <c r="C26" s="26"/>
      <c r="D26" s="33">
        <v>5069</v>
      </c>
      <c r="E26" s="26"/>
      <c r="F26" s="33">
        <v>8766</v>
      </c>
      <c r="G26" s="26"/>
      <c r="H26" s="8">
        <v>5260</v>
      </c>
      <c r="I26" s="26"/>
      <c r="J26" s="8">
        <v>9189</v>
      </c>
      <c r="L26" s="40"/>
      <c r="M26" s="22"/>
      <c r="N26" s="40"/>
      <c r="O26" s="22"/>
      <c r="P26" s="40"/>
      <c r="Q26" s="22"/>
      <c r="R26" s="40"/>
      <c r="S26" s="22"/>
    </row>
    <row r="27" spans="1:19" s="1" customFormat="1" ht="23.25" customHeight="1">
      <c r="A27" s="1" t="s">
        <v>30</v>
      </c>
      <c r="B27" s="26"/>
      <c r="C27" s="26"/>
      <c r="D27" s="35">
        <v>-2883</v>
      </c>
      <c r="E27" s="26"/>
      <c r="F27" s="35">
        <v>-3062</v>
      </c>
      <c r="G27" s="26"/>
      <c r="H27" s="20">
        <v>-2877</v>
      </c>
      <c r="I27" s="26"/>
      <c r="J27" s="20">
        <v>-3054</v>
      </c>
      <c r="L27" s="40"/>
      <c r="M27" s="22"/>
      <c r="N27" s="40"/>
      <c r="O27" s="22"/>
      <c r="P27" s="40"/>
      <c r="Q27" s="22"/>
      <c r="R27" s="40"/>
      <c r="S27" s="22"/>
    </row>
    <row r="28" spans="1:19" s="1" customFormat="1" ht="23.25" customHeight="1">
      <c r="A28" s="19" t="s">
        <v>137</v>
      </c>
      <c r="B28" s="26"/>
      <c r="C28" s="26"/>
      <c r="D28" s="8">
        <f>SUM(D23:D27)</f>
        <v>190343</v>
      </c>
      <c r="E28" s="26"/>
      <c r="F28" s="8">
        <f>SUM(F23:F27)</f>
        <v>209797</v>
      </c>
      <c r="G28" s="26"/>
      <c r="H28" s="8">
        <f>SUM(H23:H27)</f>
        <v>196375</v>
      </c>
      <c r="I28" s="26"/>
      <c r="J28" s="8">
        <f>SUM(J23:J27)</f>
        <v>218156</v>
      </c>
      <c r="L28" s="40"/>
      <c r="M28" s="22"/>
      <c r="N28" s="40"/>
      <c r="O28" s="22"/>
      <c r="P28" s="40"/>
      <c r="Q28" s="22"/>
      <c r="R28" s="40"/>
      <c r="S28" s="22"/>
    </row>
    <row r="29" spans="1:19" s="1" customFormat="1" ht="23.25" customHeight="1">
      <c r="A29" s="1" t="s">
        <v>146</v>
      </c>
      <c r="B29" s="26"/>
      <c r="C29" s="26"/>
      <c r="D29" s="8">
        <v>-12324</v>
      </c>
      <c r="E29" s="26"/>
      <c r="F29" s="33">
        <v>-15058</v>
      </c>
      <c r="G29" s="26"/>
      <c r="H29" s="64">
        <v>-12598</v>
      </c>
      <c r="I29" s="26"/>
      <c r="J29" s="20">
        <v>-15332</v>
      </c>
      <c r="L29" s="40"/>
      <c r="M29" s="22"/>
      <c r="N29" s="40"/>
      <c r="O29" s="22"/>
      <c r="P29" s="40"/>
      <c r="Q29" s="22"/>
      <c r="R29" s="40"/>
      <c r="S29" s="22"/>
    </row>
    <row r="30" spans="1:19" s="1" customFormat="1" ht="23.25" customHeight="1">
      <c r="A30" s="19" t="s">
        <v>65</v>
      </c>
      <c r="B30" s="26"/>
      <c r="C30" s="26"/>
      <c r="D30" s="7">
        <f>SUM(D28:D29)</f>
        <v>178019</v>
      </c>
      <c r="E30" s="26"/>
      <c r="F30" s="7">
        <f>SUM(F28:F29)</f>
        <v>194739</v>
      </c>
      <c r="G30" s="26"/>
      <c r="H30" s="7">
        <f>SUM(H28:H29)</f>
        <v>183777</v>
      </c>
      <c r="I30" s="26"/>
      <c r="J30" s="7">
        <f>SUM(J28:J29)</f>
        <v>202824</v>
      </c>
      <c r="L30" s="40"/>
      <c r="M30" s="22"/>
      <c r="N30" s="40"/>
      <c r="O30" s="22"/>
      <c r="P30" s="40"/>
      <c r="Q30" s="22"/>
      <c r="R30" s="40"/>
      <c r="S30" s="22"/>
    </row>
    <row r="31" spans="1:19" s="1" customFormat="1" ht="13.2" customHeight="1">
      <c r="B31" s="26"/>
      <c r="C31" s="26"/>
      <c r="D31" s="34"/>
      <c r="E31" s="26"/>
      <c r="F31" s="34"/>
      <c r="G31" s="26"/>
      <c r="H31" s="8"/>
      <c r="I31" s="26"/>
      <c r="J31" s="8"/>
      <c r="M31" s="22"/>
    </row>
    <row r="32" spans="1:19" s="1" customFormat="1" ht="23.25" customHeight="1">
      <c r="A32" s="19" t="s">
        <v>57</v>
      </c>
      <c r="B32" s="26"/>
      <c r="C32" s="26"/>
      <c r="D32" s="34"/>
      <c r="E32" s="26"/>
      <c r="F32" s="34"/>
      <c r="G32" s="26"/>
      <c r="H32" s="8"/>
      <c r="I32" s="26"/>
      <c r="J32" s="8"/>
      <c r="M32" s="22"/>
    </row>
    <row r="33" spans="1:19" s="1" customFormat="1" ht="23.25" customHeight="1">
      <c r="A33" s="27" t="s">
        <v>63</v>
      </c>
      <c r="B33" s="26"/>
      <c r="C33" s="26"/>
      <c r="D33" s="34"/>
      <c r="E33" s="26"/>
      <c r="F33" s="34"/>
      <c r="G33" s="26"/>
      <c r="H33" s="8"/>
      <c r="I33" s="26"/>
      <c r="J33" s="8"/>
      <c r="M33" s="22"/>
    </row>
    <row r="34" spans="1:19" s="1" customFormat="1" ht="23.25" customHeight="1">
      <c r="A34" s="27" t="s">
        <v>81</v>
      </c>
      <c r="B34" s="26"/>
      <c r="C34" s="26"/>
      <c r="D34" s="34"/>
      <c r="E34" s="26"/>
      <c r="F34" s="34"/>
      <c r="G34" s="26"/>
      <c r="H34" s="8"/>
      <c r="I34" s="26"/>
      <c r="J34" s="8"/>
      <c r="M34" s="22"/>
    </row>
    <row r="35" spans="1:19" s="1" customFormat="1" ht="23.25" customHeight="1">
      <c r="A35" s="1" t="s">
        <v>94</v>
      </c>
      <c r="B35" s="26"/>
      <c r="C35" s="26"/>
      <c r="D35" s="9"/>
      <c r="E35" s="26"/>
      <c r="F35" s="9"/>
      <c r="G35" s="26"/>
      <c r="H35" s="9"/>
      <c r="I35" s="26"/>
      <c r="J35" s="9"/>
      <c r="M35" s="22"/>
    </row>
    <row r="36" spans="1:19" s="1" customFormat="1" ht="23.25" customHeight="1">
      <c r="A36" s="1" t="s">
        <v>108</v>
      </c>
      <c r="B36" s="26"/>
      <c r="C36" s="26"/>
      <c r="D36" s="57">
        <v>234</v>
      </c>
      <c r="E36" s="26"/>
      <c r="F36" s="57">
        <v>-62</v>
      </c>
      <c r="G36" s="26"/>
      <c r="H36" s="20">
        <v>0</v>
      </c>
      <c r="I36" s="26"/>
      <c r="J36" s="20">
        <v>0</v>
      </c>
      <c r="L36" s="40"/>
      <c r="M36" s="22"/>
      <c r="N36" s="40"/>
      <c r="O36" s="22"/>
      <c r="Q36" s="22"/>
      <c r="S36" s="22"/>
    </row>
    <row r="37" spans="1:19" s="1" customFormat="1" ht="23.25" customHeight="1">
      <c r="A37" s="1" t="s">
        <v>63</v>
      </c>
      <c r="B37" s="26"/>
      <c r="C37" s="26"/>
      <c r="D37" s="51"/>
      <c r="E37" s="26"/>
      <c r="F37" s="51"/>
      <c r="G37" s="26"/>
      <c r="H37" s="8"/>
      <c r="I37" s="26"/>
      <c r="J37" s="8"/>
      <c r="M37" s="22"/>
      <c r="O37" s="22"/>
      <c r="Q37" s="22"/>
      <c r="S37" s="22"/>
    </row>
    <row r="38" spans="1:19" s="1" customFormat="1" ht="23.25" customHeight="1">
      <c r="A38" s="1" t="s">
        <v>81</v>
      </c>
      <c r="B38" s="26"/>
      <c r="C38" s="26"/>
      <c r="D38" s="57">
        <f>SUM(D36)</f>
        <v>234</v>
      </c>
      <c r="E38" s="26"/>
      <c r="F38" s="57">
        <f>SUM(F36)</f>
        <v>-62</v>
      </c>
      <c r="G38" s="26"/>
      <c r="H38" s="20">
        <v>0</v>
      </c>
      <c r="I38" s="26"/>
      <c r="J38" s="20">
        <f>SUM(J36)</f>
        <v>0</v>
      </c>
      <c r="L38" s="40"/>
      <c r="M38" s="22"/>
      <c r="N38" s="40"/>
      <c r="O38" s="22"/>
      <c r="Q38" s="22"/>
      <c r="S38" s="22"/>
    </row>
    <row r="39" spans="1:19" s="1" customFormat="1" ht="23.25" customHeight="1">
      <c r="A39" s="19" t="s">
        <v>56</v>
      </c>
      <c r="B39" s="26"/>
      <c r="C39" s="26"/>
      <c r="D39" s="58">
        <f>D38</f>
        <v>234</v>
      </c>
      <c r="E39" s="26"/>
      <c r="F39" s="58">
        <f>F38</f>
        <v>-62</v>
      </c>
      <c r="G39" s="26"/>
      <c r="H39" s="20">
        <v>0</v>
      </c>
      <c r="I39" s="26"/>
      <c r="J39" s="20">
        <f>J38</f>
        <v>0</v>
      </c>
      <c r="L39" s="40"/>
      <c r="M39" s="22"/>
      <c r="N39" s="40"/>
      <c r="O39" s="22"/>
      <c r="Q39" s="22"/>
      <c r="S39" s="22"/>
    </row>
    <row r="40" spans="1:19" s="1" customFormat="1" ht="23.25" customHeight="1" thickBot="1">
      <c r="A40" s="19" t="s">
        <v>48</v>
      </c>
      <c r="B40" s="26"/>
      <c r="C40" s="26"/>
      <c r="D40" s="56">
        <f>D30+D39</f>
        <v>178253</v>
      </c>
      <c r="E40" s="26"/>
      <c r="F40" s="56">
        <f>F30+F39</f>
        <v>194677</v>
      </c>
      <c r="G40" s="26"/>
      <c r="H40" s="56">
        <f>H30+H39</f>
        <v>183777</v>
      </c>
      <c r="I40" s="26"/>
      <c r="J40" s="56">
        <f>J30+J39</f>
        <v>202824</v>
      </c>
      <c r="L40" s="40"/>
      <c r="M40" s="22"/>
      <c r="N40" s="40"/>
      <c r="O40" s="22"/>
      <c r="P40" s="40"/>
      <c r="Q40" s="22"/>
      <c r="R40" s="40"/>
      <c r="S40" s="22"/>
    </row>
    <row r="41" spans="1:19" s="1" customFormat="1" ht="13.2" customHeight="1" thickTop="1">
      <c r="A41" s="19"/>
      <c r="B41" s="26"/>
      <c r="C41" s="26"/>
      <c r="D41" s="33"/>
      <c r="E41" s="26"/>
      <c r="F41" s="33"/>
      <c r="G41" s="26"/>
      <c r="H41" s="33"/>
      <c r="I41" s="26"/>
      <c r="J41" s="33"/>
      <c r="M41" s="22"/>
    </row>
    <row r="42" spans="1:19" ht="23.25" customHeight="1">
      <c r="A42" s="1"/>
      <c r="B42" s="2"/>
      <c r="C42" s="2"/>
      <c r="D42" s="34"/>
      <c r="E42" s="2"/>
      <c r="F42" s="34"/>
      <c r="G42" s="2"/>
      <c r="H42" s="3"/>
      <c r="I42" s="2"/>
      <c r="J42" s="4" t="s">
        <v>68</v>
      </c>
    </row>
    <row r="43" spans="1:19" s="1" customFormat="1" ht="23.25" customHeight="1">
      <c r="A43" s="19" t="s">
        <v>62</v>
      </c>
      <c r="B43" s="26">
        <v>9</v>
      </c>
      <c r="C43" s="26"/>
      <c r="D43" s="26"/>
      <c r="E43" s="26"/>
      <c r="F43" s="26"/>
      <c r="G43" s="26"/>
      <c r="H43" s="8"/>
      <c r="I43" s="26"/>
      <c r="J43" s="4"/>
      <c r="M43" s="22"/>
    </row>
    <row r="44" spans="1:19" s="1" customFormat="1" ht="23.25" customHeight="1">
      <c r="A44" s="1" t="s">
        <v>31</v>
      </c>
      <c r="B44" s="26"/>
      <c r="C44" s="26"/>
      <c r="D44" s="26"/>
      <c r="E44" s="26"/>
      <c r="F44" s="26"/>
      <c r="G44" s="26"/>
      <c r="H44" s="4"/>
      <c r="I44" s="26"/>
      <c r="J44" s="4"/>
      <c r="M44" s="22"/>
    </row>
    <row r="45" spans="1:19" s="1" customFormat="1" ht="23.25" customHeight="1" thickBot="1">
      <c r="A45" s="1" t="s">
        <v>82</v>
      </c>
      <c r="B45" s="25"/>
      <c r="C45" s="25"/>
      <c r="D45" s="52">
        <f>D30/2116650</f>
        <v>8.4104126804148069E-2</v>
      </c>
      <c r="E45" s="25"/>
      <c r="F45" s="52">
        <f>F30/2124781</f>
        <v>9.1651327830962345E-2</v>
      </c>
      <c r="G45" s="25"/>
      <c r="H45" s="52">
        <f>H30/2116650</f>
        <v>8.6824463184749484E-2</v>
      </c>
      <c r="I45" s="25"/>
      <c r="J45" s="52">
        <f>J30/2124781</f>
        <v>9.5456425862241803E-2</v>
      </c>
      <c r="M45" s="22"/>
      <c r="O45" s="22"/>
      <c r="Q45" s="22"/>
      <c r="S45" s="22"/>
    </row>
    <row r="46" spans="1:19" s="1" customFormat="1" ht="23.25" customHeight="1" thickTop="1">
      <c r="B46" s="2"/>
      <c r="C46" s="2"/>
      <c r="D46" s="2"/>
      <c r="E46" s="2"/>
      <c r="F46" s="2"/>
      <c r="G46" s="2"/>
      <c r="H46" s="3"/>
      <c r="I46" s="2"/>
      <c r="J46" s="4"/>
      <c r="M46" s="22"/>
    </row>
    <row r="47" spans="1:19" s="1" customFormat="1" ht="23.25" customHeight="1">
      <c r="A47" s="5" t="s">
        <v>9</v>
      </c>
      <c r="B47" s="28"/>
      <c r="C47" s="28"/>
      <c r="D47" s="28"/>
      <c r="E47" s="28"/>
      <c r="F47" s="28"/>
      <c r="G47" s="28"/>
      <c r="H47" s="4"/>
      <c r="I47" s="28"/>
      <c r="J47" s="4"/>
      <c r="M47" s="22"/>
    </row>
    <row r="48" spans="1:19" ht="23.25" customHeight="1">
      <c r="J48" s="21" t="s">
        <v>47</v>
      </c>
    </row>
    <row r="49" spans="1:19" ht="23.25" customHeight="1">
      <c r="A49" s="99" t="s">
        <v>114</v>
      </c>
      <c r="B49" s="99"/>
      <c r="C49" s="99"/>
      <c r="D49" s="99"/>
      <c r="E49" s="99"/>
      <c r="F49" s="99"/>
      <c r="G49" s="99"/>
      <c r="H49" s="99"/>
      <c r="I49" s="99"/>
      <c r="J49" s="99"/>
    </row>
    <row r="50" spans="1:19" ht="23.25" customHeight="1">
      <c r="A50" s="99" t="s">
        <v>157</v>
      </c>
      <c r="B50" s="99"/>
      <c r="C50" s="99"/>
      <c r="D50" s="99"/>
      <c r="E50" s="99"/>
      <c r="F50" s="99"/>
      <c r="G50" s="99"/>
      <c r="H50" s="99"/>
      <c r="I50" s="99"/>
      <c r="J50" s="99"/>
    </row>
    <row r="51" spans="1:19" ht="23.25" customHeight="1">
      <c r="A51" s="19" t="s">
        <v>177</v>
      </c>
      <c r="B51" s="2"/>
      <c r="C51" s="2"/>
      <c r="D51" s="2"/>
      <c r="E51" s="2"/>
      <c r="F51" s="2"/>
      <c r="G51" s="2"/>
      <c r="H51" s="3"/>
      <c r="I51" s="2"/>
      <c r="J51" s="4"/>
    </row>
    <row r="52" spans="1:19" ht="23.25" customHeight="1">
      <c r="A52" s="1"/>
      <c r="B52" s="2"/>
      <c r="C52" s="2"/>
      <c r="D52" s="2"/>
      <c r="E52" s="2"/>
      <c r="F52" s="2"/>
      <c r="G52" s="2"/>
      <c r="H52" s="3"/>
      <c r="I52" s="2"/>
      <c r="J52" s="4" t="s">
        <v>46</v>
      </c>
    </row>
    <row r="53" spans="1:19" ht="23.25" customHeight="1">
      <c r="A53" s="1"/>
      <c r="B53" s="2"/>
      <c r="C53" s="2"/>
      <c r="D53" s="98" t="s">
        <v>84</v>
      </c>
      <c r="E53" s="98"/>
      <c r="F53" s="98"/>
      <c r="G53" s="2"/>
      <c r="H53" s="98" t="s">
        <v>83</v>
      </c>
      <c r="I53" s="98"/>
      <c r="J53" s="98"/>
    </row>
    <row r="54" spans="1:19" s="1" customFormat="1" ht="23.25" customHeight="1">
      <c r="B54" s="6" t="s">
        <v>0</v>
      </c>
      <c r="C54" s="14"/>
      <c r="D54" s="23" t="s">
        <v>152</v>
      </c>
      <c r="E54" s="14"/>
      <c r="F54" s="23" t="s">
        <v>131</v>
      </c>
      <c r="G54" s="14"/>
      <c r="H54" s="23" t="s">
        <v>152</v>
      </c>
      <c r="I54" s="14"/>
      <c r="J54" s="23" t="s">
        <v>131</v>
      </c>
      <c r="M54" s="22"/>
    </row>
    <row r="55" spans="1:19" s="1" customFormat="1" ht="23.25" customHeight="1">
      <c r="A55" s="19" t="s">
        <v>51</v>
      </c>
      <c r="B55" s="24"/>
      <c r="C55" s="24"/>
      <c r="D55" s="2"/>
      <c r="E55" s="24"/>
      <c r="F55" s="13"/>
      <c r="G55" s="24"/>
      <c r="H55" s="3"/>
      <c r="I55" s="24"/>
      <c r="J55" s="4"/>
      <c r="M55" s="22"/>
    </row>
    <row r="56" spans="1:19" s="1" customFormat="1" ht="23.25" customHeight="1">
      <c r="A56" s="19" t="s">
        <v>24</v>
      </c>
      <c r="B56" s="25"/>
      <c r="C56" s="25"/>
      <c r="D56" s="25"/>
      <c r="E56" s="25"/>
      <c r="F56" s="25"/>
      <c r="G56" s="25"/>
      <c r="H56" s="5"/>
      <c r="I56" s="25"/>
      <c r="J56" s="5"/>
      <c r="M56" s="22"/>
    </row>
    <row r="57" spans="1:19" s="1" customFormat="1" ht="23.25" customHeight="1">
      <c r="A57" s="18" t="s">
        <v>52</v>
      </c>
      <c r="B57" s="26">
        <v>7</v>
      </c>
      <c r="C57" s="26"/>
      <c r="D57" s="33">
        <v>3158016</v>
      </c>
      <c r="E57" s="26"/>
      <c r="F57" s="33">
        <v>3585757</v>
      </c>
      <c r="G57" s="26"/>
      <c r="H57" s="8">
        <v>3085744</v>
      </c>
      <c r="I57" s="26"/>
      <c r="J57" s="8">
        <v>3511599</v>
      </c>
      <c r="L57" s="40"/>
      <c r="M57" s="22"/>
      <c r="N57" s="40"/>
      <c r="O57" s="22"/>
      <c r="P57" s="40"/>
      <c r="Q57" s="22"/>
      <c r="R57" s="40"/>
      <c r="S57" s="22"/>
    </row>
    <row r="58" spans="1:19" s="1" customFormat="1" ht="23.25" customHeight="1">
      <c r="A58" s="18" t="s">
        <v>154</v>
      </c>
      <c r="B58" s="26"/>
      <c r="C58" s="26"/>
      <c r="D58" s="33">
        <v>13812</v>
      </c>
      <c r="E58" s="26"/>
      <c r="F58" s="8">
        <v>2262</v>
      </c>
      <c r="G58" s="26"/>
      <c r="H58" s="8">
        <v>17507</v>
      </c>
      <c r="I58" s="26"/>
      <c r="J58" s="8">
        <v>6377</v>
      </c>
      <c r="L58" s="40"/>
      <c r="M58" s="22"/>
      <c r="N58" s="40"/>
      <c r="O58" s="22"/>
      <c r="P58" s="40"/>
      <c r="Q58" s="22"/>
      <c r="R58" s="40"/>
      <c r="S58" s="22"/>
    </row>
    <row r="59" spans="1:19" s="1" customFormat="1" ht="23.25" customHeight="1">
      <c r="A59" s="18" t="s">
        <v>25</v>
      </c>
      <c r="B59" s="26"/>
      <c r="C59" s="25"/>
      <c r="D59" s="33">
        <v>54478</v>
      </c>
      <c r="E59" s="25"/>
      <c r="F59" s="33">
        <v>46353</v>
      </c>
      <c r="G59" s="25"/>
      <c r="H59" s="8">
        <v>54478</v>
      </c>
      <c r="I59" s="25"/>
      <c r="J59" s="8">
        <v>46161</v>
      </c>
      <c r="L59" s="40"/>
      <c r="M59" s="22"/>
      <c r="N59" s="40"/>
      <c r="O59" s="22"/>
      <c r="P59" s="40"/>
      <c r="Q59" s="22"/>
      <c r="R59" s="40"/>
      <c r="S59" s="22"/>
    </row>
    <row r="60" spans="1:19" s="1" customFormat="1" ht="23.25" customHeight="1">
      <c r="A60" s="18" t="s">
        <v>123</v>
      </c>
      <c r="B60" s="26"/>
      <c r="C60" s="26"/>
      <c r="D60" s="33"/>
      <c r="E60" s="26"/>
      <c r="F60" s="33"/>
      <c r="G60" s="26"/>
      <c r="H60" s="8"/>
      <c r="I60" s="26"/>
      <c r="J60" s="8"/>
      <c r="L60" s="40"/>
      <c r="M60" s="22"/>
      <c r="N60" s="40"/>
      <c r="O60" s="22"/>
      <c r="P60" s="40"/>
      <c r="Q60" s="22"/>
      <c r="R60" s="40"/>
      <c r="S60" s="22"/>
    </row>
    <row r="61" spans="1:19" s="1" customFormat="1" ht="23.25" customHeight="1">
      <c r="A61" s="18" t="s">
        <v>126</v>
      </c>
      <c r="B61" s="26"/>
      <c r="C61" s="26"/>
      <c r="D61" s="35">
        <v>29361</v>
      </c>
      <c r="E61" s="26"/>
      <c r="F61" s="20">
        <v>11867</v>
      </c>
      <c r="G61" s="26"/>
      <c r="H61" s="20">
        <v>29324</v>
      </c>
      <c r="I61" s="26"/>
      <c r="J61" s="20">
        <v>11875</v>
      </c>
      <c r="L61" s="40"/>
      <c r="M61" s="22"/>
      <c r="N61" s="40"/>
      <c r="O61" s="22"/>
      <c r="P61" s="40"/>
      <c r="Q61" s="22"/>
      <c r="R61" s="40"/>
      <c r="S61" s="22"/>
    </row>
    <row r="62" spans="1:19" s="1" customFormat="1" ht="23.25" customHeight="1">
      <c r="A62" s="19" t="s">
        <v>26</v>
      </c>
      <c r="B62" s="26"/>
      <c r="C62" s="25"/>
      <c r="D62" s="20">
        <f>SUM(D57:D61)</f>
        <v>3255667</v>
      </c>
      <c r="E62" s="25"/>
      <c r="F62" s="20">
        <f>SUM(F57:F61)</f>
        <v>3646239</v>
      </c>
      <c r="G62" s="25"/>
      <c r="H62" s="20">
        <f>SUM(H57:H61)</f>
        <v>3187053</v>
      </c>
      <c r="I62" s="25"/>
      <c r="J62" s="20">
        <f>SUM(J57:J61)</f>
        <v>3576012</v>
      </c>
      <c r="L62" s="40"/>
      <c r="M62" s="22"/>
      <c r="N62" s="40"/>
      <c r="O62" s="22"/>
      <c r="P62" s="40"/>
      <c r="Q62" s="22"/>
      <c r="R62" s="40"/>
      <c r="S62" s="22"/>
    </row>
    <row r="63" spans="1:19" s="1" customFormat="1" ht="23.25" customHeight="1">
      <c r="A63" s="19" t="s">
        <v>27</v>
      </c>
      <c r="B63" s="26"/>
      <c r="C63" s="25"/>
      <c r="D63" s="32"/>
      <c r="E63" s="25"/>
      <c r="F63" s="32"/>
      <c r="G63" s="25"/>
      <c r="H63" s="8"/>
      <c r="I63" s="25"/>
      <c r="J63" s="8"/>
      <c r="M63" s="22"/>
      <c r="O63" s="22"/>
      <c r="Q63" s="22"/>
      <c r="S63" s="22"/>
    </row>
    <row r="64" spans="1:19" s="1" customFormat="1" ht="23.25" customHeight="1">
      <c r="A64" s="1" t="s">
        <v>80</v>
      </c>
      <c r="B64" s="26"/>
      <c r="C64" s="25"/>
      <c r="D64" s="81">
        <v>2729538</v>
      </c>
      <c r="E64" s="82"/>
      <c r="F64" s="81">
        <v>2968857</v>
      </c>
      <c r="G64" s="82"/>
      <c r="H64" s="8">
        <v>2676559</v>
      </c>
      <c r="I64" s="82"/>
      <c r="J64" s="8">
        <v>2910838</v>
      </c>
      <c r="L64" s="40"/>
      <c r="M64" s="22"/>
      <c r="N64" s="40"/>
      <c r="O64" s="22"/>
      <c r="P64" s="40"/>
      <c r="Q64" s="22"/>
      <c r="R64" s="40"/>
      <c r="S64" s="22"/>
    </row>
    <row r="65" spans="1:19" s="1" customFormat="1" ht="23.25" customHeight="1">
      <c r="A65" s="1" t="s">
        <v>64</v>
      </c>
      <c r="B65" s="26"/>
      <c r="C65" s="25"/>
      <c r="D65" s="81">
        <v>99902</v>
      </c>
      <c r="E65" s="82"/>
      <c r="F65" s="81">
        <v>86307</v>
      </c>
      <c r="G65" s="82"/>
      <c r="H65" s="8">
        <v>76695</v>
      </c>
      <c r="I65" s="82"/>
      <c r="J65" s="8">
        <v>66328</v>
      </c>
      <c r="L65" s="40"/>
      <c r="M65" s="22"/>
      <c r="N65" s="40"/>
      <c r="O65" s="22"/>
      <c r="P65" s="40"/>
      <c r="Q65" s="22"/>
      <c r="R65" s="40"/>
      <c r="S65" s="22"/>
    </row>
    <row r="66" spans="1:19" s="1" customFormat="1" ht="23.25" customHeight="1">
      <c r="A66" s="1" t="s">
        <v>28</v>
      </c>
      <c r="B66" s="26"/>
      <c r="C66" s="25"/>
      <c r="D66" s="81">
        <v>90721</v>
      </c>
      <c r="E66" s="82"/>
      <c r="F66" s="81">
        <v>101160</v>
      </c>
      <c r="G66" s="82"/>
      <c r="H66" s="8">
        <v>85901</v>
      </c>
      <c r="I66" s="82"/>
      <c r="J66" s="8">
        <v>95259</v>
      </c>
      <c r="L66" s="40"/>
      <c r="M66" s="22"/>
      <c r="N66" s="40"/>
      <c r="O66" s="22"/>
      <c r="P66" s="40"/>
      <c r="Q66" s="22"/>
      <c r="R66" s="40"/>
      <c r="S66" s="22"/>
    </row>
    <row r="67" spans="1:19" s="1" customFormat="1" ht="23.25" customHeight="1">
      <c r="A67" s="19" t="s">
        <v>29</v>
      </c>
      <c r="B67" s="26"/>
      <c r="C67" s="25"/>
      <c r="D67" s="7">
        <f>SUM(D64:D66)</f>
        <v>2920161</v>
      </c>
      <c r="E67" s="25"/>
      <c r="F67" s="7">
        <f>SUM(F64:F66)</f>
        <v>3156324</v>
      </c>
      <c r="G67" s="25"/>
      <c r="H67" s="7">
        <f>SUM(H64:H66)</f>
        <v>2839155</v>
      </c>
      <c r="I67" s="25"/>
      <c r="J67" s="7">
        <f>SUM(J64:J66)</f>
        <v>3072425</v>
      </c>
      <c r="L67" s="40"/>
      <c r="M67" s="22"/>
      <c r="N67" s="40"/>
      <c r="O67" s="22"/>
      <c r="P67" s="40"/>
      <c r="Q67" s="22"/>
      <c r="R67" s="40"/>
      <c r="S67" s="22"/>
    </row>
    <row r="68" spans="1:19" s="1" customFormat="1" ht="23.25" customHeight="1">
      <c r="A68" s="19" t="s">
        <v>78</v>
      </c>
      <c r="B68" s="26"/>
      <c r="C68" s="25"/>
      <c r="D68" s="8">
        <f>SUM(D62-D67)</f>
        <v>335506</v>
      </c>
      <c r="E68" s="25"/>
      <c r="F68" s="8">
        <f>SUM(F62-F67)</f>
        <v>489915</v>
      </c>
      <c r="G68" s="25"/>
      <c r="H68" s="8">
        <f>SUM(H62-H67)</f>
        <v>347898</v>
      </c>
      <c r="I68" s="25"/>
      <c r="J68" s="8">
        <f>SUM(J62-J67)</f>
        <v>503587</v>
      </c>
      <c r="L68" s="40"/>
      <c r="M68" s="22"/>
      <c r="N68" s="40"/>
      <c r="O68" s="22"/>
      <c r="P68" s="40"/>
      <c r="Q68" s="22"/>
      <c r="R68" s="40"/>
      <c r="S68" s="22"/>
    </row>
    <row r="69" spans="1:19" s="1" customFormat="1" ht="23.25" customHeight="1">
      <c r="A69" s="1" t="s">
        <v>195</v>
      </c>
      <c r="B69" s="26"/>
      <c r="C69" s="25"/>
      <c r="D69" s="8">
        <v>3950</v>
      </c>
      <c r="E69" s="25"/>
      <c r="F69" s="8">
        <v>221</v>
      </c>
      <c r="G69" s="25"/>
      <c r="H69" s="8">
        <v>0</v>
      </c>
      <c r="I69" s="25"/>
      <c r="J69" s="8">
        <v>0</v>
      </c>
      <c r="L69" s="40"/>
      <c r="M69" s="22"/>
      <c r="N69" s="40"/>
      <c r="O69" s="22"/>
      <c r="Q69" s="22"/>
      <c r="S69" s="22"/>
    </row>
    <row r="70" spans="1:19" s="1" customFormat="1" ht="23.25" customHeight="1">
      <c r="A70" s="1" t="s">
        <v>160</v>
      </c>
      <c r="B70" s="26"/>
      <c r="C70" s="25"/>
      <c r="D70" s="8">
        <v>-258</v>
      </c>
      <c r="E70" s="25"/>
      <c r="F70" s="8">
        <v>201</v>
      </c>
      <c r="G70" s="25"/>
      <c r="H70" s="8">
        <v>0</v>
      </c>
      <c r="I70" s="25"/>
      <c r="J70" s="8">
        <v>0</v>
      </c>
      <c r="M70" s="22"/>
      <c r="O70" s="22"/>
      <c r="Q70" s="22"/>
      <c r="S70" s="22"/>
    </row>
    <row r="71" spans="1:19" s="1" customFormat="1" ht="23.25" customHeight="1">
      <c r="A71" s="1" t="s">
        <v>71</v>
      </c>
      <c r="B71" s="26"/>
      <c r="C71" s="26"/>
      <c r="D71" s="33">
        <v>10952</v>
      </c>
      <c r="E71" s="26"/>
      <c r="F71" s="33">
        <v>17753</v>
      </c>
      <c r="G71" s="26"/>
      <c r="H71" s="8">
        <v>11358</v>
      </c>
      <c r="I71" s="26"/>
      <c r="J71" s="8">
        <v>18755</v>
      </c>
      <c r="L71" s="40"/>
      <c r="M71" s="22"/>
      <c r="N71" s="40"/>
      <c r="O71" s="22"/>
      <c r="P71" s="40"/>
      <c r="Q71" s="22"/>
      <c r="R71" s="40"/>
      <c r="S71" s="22"/>
    </row>
    <row r="72" spans="1:19" s="1" customFormat="1" ht="23.25" customHeight="1">
      <c r="A72" s="1" t="s">
        <v>30</v>
      </c>
      <c r="B72" s="26"/>
      <c r="C72" s="26"/>
      <c r="D72" s="35">
        <v>-5956</v>
      </c>
      <c r="E72" s="26"/>
      <c r="F72" s="35">
        <v>-6095</v>
      </c>
      <c r="G72" s="26"/>
      <c r="H72" s="20">
        <v>-5944</v>
      </c>
      <c r="I72" s="26"/>
      <c r="J72" s="20">
        <v>-6070</v>
      </c>
      <c r="L72" s="40"/>
      <c r="M72" s="22"/>
      <c r="N72" s="40"/>
      <c r="O72" s="22"/>
      <c r="P72" s="40"/>
      <c r="Q72" s="22"/>
      <c r="R72" s="40"/>
      <c r="S72" s="22"/>
    </row>
    <row r="73" spans="1:19" s="1" customFormat="1" ht="23.25" customHeight="1">
      <c r="A73" s="19" t="s">
        <v>137</v>
      </c>
      <c r="B73" s="26"/>
      <c r="C73" s="26"/>
      <c r="D73" s="8">
        <f>SUM(D68:D72)</f>
        <v>344194</v>
      </c>
      <c r="E73" s="26"/>
      <c r="F73" s="8">
        <f>SUM(F68:F72)</f>
        <v>501995</v>
      </c>
      <c r="G73" s="26"/>
      <c r="H73" s="8">
        <f>SUM(H68:H72)</f>
        <v>353312</v>
      </c>
      <c r="I73" s="26"/>
      <c r="J73" s="8">
        <f>SUM(J68:J72)</f>
        <v>516272</v>
      </c>
      <c r="L73" s="40"/>
      <c r="M73" s="22"/>
      <c r="N73" s="40"/>
      <c r="O73" s="22"/>
      <c r="P73" s="40"/>
      <c r="Q73" s="22"/>
      <c r="R73" s="40"/>
      <c r="S73" s="22"/>
    </row>
    <row r="74" spans="1:19" s="1" customFormat="1" ht="23.25" customHeight="1">
      <c r="A74" s="1" t="s">
        <v>146</v>
      </c>
      <c r="B74" s="26"/>
      <c r="C74" s="26"/>
      <c r="D74" s="8">
        <v>-28722</v>
      </c>
      <c r="E74" s="26"/>
      <c r="F74" s="33">
        <v>-48609</v>
      </c>
      <c r="G74" s="26"/>
      <c r="H74" s="64">
        <v>-29269</v>
      </c>
      <c r="I74" s="26"/>
      <c r="J74" s="20">
        <v>-49157</v>
      </c>
      <c r="L74" s="40"/>
      <c r="M74" s="22"/>
      <c r="N74" s="40"/>
      <c r="O74" s="22"/>
      <c r="P74" s="40"/>
      <c r="Q74" s="22"/>
      <c r="R74" s="40"/>
      <c r="S74" s="22"/>
    </row>
    <row r="75" spans="1:19" s="1" customFormat="1" ht="23.25" customHeight="1">
      <c r="A75" s="19" t="s">
        <v>65</v>
      </c>
      <c r="B75" s="26"/>
      <c r="C75" s="26"/>
      <c r="D75" s="7">
        <f>SUM(D73:D74)</f>
        <v>315472</v>
      </c>
      <c r="E75" s="26"/>
      <c r="F75" s="7">
        <f>SUM(F73:F74)</f>
        <v>453386</v>
      </c>
      <c r="G75" s="26"/>
      <c r="H75" s="7">
        <f>SUM(H73:H74)</f>
        <v>324043</v>
      </c>
      <c r="I75" s="26"/>
      <c r="J75" s="7">
        <f>SUM(J73:J74)</f>
        <v>467115</v>
      </c>
      <c r="L75" s="40"/>
      <c r="M75" s="22"/>
      <c r="N75" s="40"/>
      <c r="O75" s="22"/>
      <c r="P75" s="40"/>
      <c r="Q75" s="22"/>
      <c r="R75" s="40"/>
      <c r="S75" s="22"/>
    </row>
    <row r="76" spans="1:19" s="1" customFormat="1" ht="23.25" customHeight="1">
      <c r="B76" s="26"/>
      <c r="C76" s="26"/>
      <c r="D76" s="34"/>
      <c r="E76" s="26"/>
      <c r="F76" s="34"/>
      <c r="G76" s="26"/>
      <c r="H76" s="8"/>
      <c r="I76" s="26"/>
      <c r="J76" s="8"/>
      <c r="M76" s="22"/>
    </row>
    <row r="77" spans="1:19" s="1" customFormat="1" ht="23.25" customHeight="1">
      <c r="A77" s="19" t="s">
        <v>57</v>
      </c>
      <c r="B77" s="26"/>
      <c r="C77" s="26"/>
      <c r="D77" s="34"/>
      <c r="E77" s="26"/>
      <c r="F77" s="34"/>
      <c r="G77" s="26"/>
      <c r="H77" s="8"/>
      <c r="I77" s="26"/>
      <c r="J77" s="8"/>
      <c r="M77" s="22"/>
    </row>
    <row r="78" spans="1:19" s="1" customFormat="1" ht="23.25" customHeight="1">
      <c r="A78" s="27" t="s">
        <v>63</v>
      </c>
      <c r="B78" s="26"/>
      <c r="C78" s="26"/>
      <c r="D78" s="34"/>
      <c r="E78" s="26"/>
      <c r="F78" s="34"/>
      <c r="G78" s="26"/>
      <c r="H78" s="8"/>
      <c r="I78" s="26"/>
      <c r="J78" s="8"/>
      <c r="M78" s="22"/>
    </row>
    <row r="79" spans="1:19" s="1" customFormat="1" ht="23.25" customHeight="1">
      <c r="A79" s="27" t="s">
        <v>81</v>
      </c>
      <c r="B79" s="26"/>
      <c r="C79" s="26"/>
      <c r="D79" s="34"/>
      <c r="E79" s="26"/>
      <c r="F79" s="34"/>
      <c r="G79" s="26"/>
      <c r="H79" s="8"/>
      <c r="I79" s="26"/>
      <c r="J79" s="8"/>
      <c r="M79" s="22"/>
    </row>
    <row r="80" spans="1:19" s="1" customFormat="1" ht="23.25" customHeight="1">
      <c r="A80" s="1" t="s">
        <v>94</v>
      </c>
      <c r="B80" s="26"/>
      <c r="C80" s="26"/>
      <c r="D80" s="9"/>
      <c r="E80" s="26"/>
      <c r="F80" s="9"/>
      <c r="G80" s="26"/>
      <c r="H80" s="9"/>
      <c r="I80" s="26"/>
      <c r="J80" s="9"/>
      <c r="M80" s="22"/>
    </row>
    <row r="81" spans="1:19" s="1" customFormat="1" ht="23.25" customHeight="1">
      <c r="A81" s="1" t="s">
        <v>108</v>
      </c>
      <c r="B81" s="26"/>
      <c r="C81" s="26"/>
      <c r="D81" s="57">
        <v>682</v>
      </c>
      <c r="E81" s="26"/>
      <c r="F81" s="57">
        <v>273</v>
      </c>
      <c r="G81" s="26"/>
      <c r="H81" s="20">
        <v>0</v>
      </c>
      <c r="I81" s="26"/>
      <c r="J81" s="20">
        <v>0</v>
      </c>
      <c r="L81" s="40"/>
      <c r="M81" s="22"/>
      <c r="N81" s="40"/>
      <c r="O81" s="22"/>
      <c r="Q81" s="22"/>
      <c r="S81" s="22"/>
    </row>
    <row r="82" spans="1:19" s="1" customFormat="1" ht="23.25" customHeight="1">
      <c r="A82" s="1" t="s">
        <v>63</v>
      </c>
      <c r="B82" s="26"/>
      <c r="C82" s="26"/>
      <c r="D82" s="51"/>
      <c r="E82" s="26"/>
      <c r="F82" s="51"/>
      <c r="G82" s="26"/>
      <c r="H82" s="8"/>
      <c r="I82" s="26"/>
      <c r="J82" s="8"/>
      <c r="M82" s="22"/>
      <c r="O82" s="22"/>
      <c r="Q82" s="22"/>
      <c r="S82" s="22"/>
    </row>
    <row r="83" spans="1:19" s="1" customFormat="1" ht="23.25" customHeight="1">
      <c r="A83" s="1" t="s">
        <v>81</v>
      </c>
      <c r="B83" s="26"/>
      <c r="C83" s="26"/>
      <c r="D83" s="57">
        <f>SUM(D81)</f>
        <v>682</v>
      </c>
      <c r="E83" s="26"/>
      <c r="F83" s="57">
        <f>SUM(F81)</f>
        <v>273</v>
      </c>
      <c r="G83" s="26"/>
      <c r="H83" s="20">
        <v>0</v>
      </c>
      <c r="I83" s="26"/>
      <c r="J83" s="20">
        <f>SUM(J81)</f>
        <v>0</v>
      </c>
      <c r="L83" s="40"/>
      <c r="M83" s="22"/>
      <c r="N83" s="40"/>
      <c r="O83" s="22"/>
      <c r="Q83" s="22"/>
      <c r="S83" s="22"/>
    </row>
    <row r="84" spans="1:19" s="1" customFormat="1" ht="23.25" customHeight="1">
      <c r="A84" s="19" t="s">
        <v>56</v>
      </c>
      <c r="B84" s="26"/>
      <c r="C84" s="26"/>
      <c r="D84" s="58">
        <f>D83</f>
        <v>682</v>
      </c>
      <c r="E84" s="26"/>
      <c r="F84" s="58">
        <f>F83</f>
        <v>273</v>
      </c>
      <c r="G84" s="26"/>
      <c r="H84" s="20">
        <v>0</v>
      </c>
      <c r="I84" s="26"/>
      <c r="J84" s="20">
        <f>J83</f>
        <v>0</v>
      </c>
      <c r="L84" s="40"/>
      <c r="M84" s="22"/>
      <c r="N84" s="40"/>
      <c r="O84" s="22"/>
      <c r="Q84" s="22"/>
      <c r="S84" s="22"/>
    </row>
    <row r="85" spans="1:19" s="1" customFormat="1" ht="23.25" customHeight="1" thickBot="1">
      <c r="A85" s="19" t="s">
        <v>48</v>
      </c>
      <c r="B85" s="26"/>
      <c r="C85" s="26"/>
      <c r="D85" s="56">
        <f>D75+D84</f>
        <v>316154</v>
      </c>
      <c r="E85" s="26"/>
      <c r="F85" s="56">
        <f>F75+F84</f>
        <v>453659</v>
      </c>
      <c r="G85" s="26"/>
      <c r="H85" s="56">
        <f>H75+H84</f>
        <v>324043</v>
      </c>
      <c r="I85" s="26"/>
      <c r="J85" s="56">
        <f>J75+J84</f>
        <v>467115</v>
      </c>
      <c r="L85" s="40"/>
      <c r="M85" s="22"/>
      <c r="N85" s="40"/>
      <c r="O85" s="22"/>
      <c r="P85" s="40"/>
      <c r="Q85" s="22"/>
      <c r="R85" s="40"/>
      <c r="S85" s="22"/>
    </row>
    <row r="86" spans="1:19" s="1" customFormat="1" ht="23.25" customHeight="1" thickTop="1">
      <c r="A86" s="19"/>
      <c r="B86" s="26"/>
      <c r="C86" s="26"/>
      <c r="D86" s="33"/>
      <c r="E86" s="26"/>
      <c r="F86" s="33"/>
      <c r="G86" s="26"/>
      <c r="H86" s="33"/>
      <c r="I86" s="26"/>
      <c r="J86" s="33"/>
      <c r="M86" s="22"/>
    </row>
    <row r="87" spans="1:19" ht="23.25" customHeight="1">
      <c r="A87" s="1"/>
      <c r="B87" s="2"/>
      <c r="C87" s="2"/>
      <c r="D87" s="34"/>
      <c r="E87" s="2"/>
      <c r="F87" s="34"/>
      <c r="G87" s="2"/>
      <c r="H87" s="3"/>
      <c r="I87" s="2"/>
      <c r="J87" s="4" t="s">
        <v>68</v>
      </c>
    </row>
    <row r="88" spans="1:19" s="1" customFormat="1" ht="23.25" customHeight="1">
      <c r="A88" s="19" t="s">
        <v>62</v>
      </c>
      <c r="B88" s="26">
        <v>9</v>
      </c>
      <c r="C88" s="26"/>
      <c r="D88" s="26"/>
      <c r="E88" s="26"/>
      <c r="F88" s="26"/>
      <c r="G88" s="26"/>
      <c r="H88" s="8"/>
      <c r="I88" s="26"/>
      <c r="J88" s="4"/>
      <c r="M88" s="22"/>
    </row>
    <row r="89" spans="1:19" s="1" customFormat="1" ht="23.25" customHeight="1">
      <c r="A89" s="1" t="s">
        <v>31</v>
      </c>
      <c r="B89" s="26"/>
      <c r="C89" s="26"/>
      <c r="D89" s="26"/>
      <c r="E89" s="26"/>
      <c r="F89" s="26"/>
      <c r="G89" s="26"/>
      <c r="H89" s="4"/>
      <c r="I89" s="26"/>
      <c r="J89" s="4"/>
      <c r="M89" s="22"/>
    </row>
    <row r="90" spans="1:19" s="1" customFormat="1" ht="23.25" customHeight="1" thickBot="1">
      <c r="A90" s="1" t="s">
        <v>82</v>
      </c>
      <c r="B90" s="25"/>
      <c r="C90" s="25"/>
      <c r="D90" s="52">
        <f>D75/2116650</f>
        <v>0.14904306333120734</v>
      </c>
      <c r="E90" s="25"/>
      <c r="F90" s="52">
        <f>F75/2124890</f>
        <v>0.21336916263900721</v>
      </c>
      <c r="G90" s="25"/>
      <c r="H90" s="52">
        <f>H75/2116650</f>
        <v>0.15309238655422483</v>
      </c>
      <c r="I90" s="25"/>
      <c r="J90" s="52">
        <f>J75/2124890</f>
        <v>0.21983020297521283</v>
      </c>
      <c r="M90" s="22"/>
      <c r="O90" s="22"/>
      <c r="Q90" s="22"/>
      <c r="S90" s="22"/>
    </row>
    <row r="91" spans="1:19" s="1" customFormat="1" ht="23.25" customHeight="1" thickTop="1">
      <c r="B91" s="2"/>
      <c r="C91" s="2"/>
      <c r="D91" s="2"/>
      <c r="E91" s="2"/>
      <c r="F91" s="2"/>
      <c r="G91" s="2"/>
      <c r="H91" s="3"/>
      <c r="I91" s="2"/>
      <c r="J91" s="4"/>
      <c r="M91" s="22"/>
    </row>
    <row r="92" spans="1:19" s="1" customFormat="1" ht="23.25" customHeight="1">
      <c r="A92" s="5" t="s">
        <v>9</v>
      </c>
      <c r="B92" s="28"/>
      <c r="C92" s="28"/>
      <c r="D92" s="28"/>
      <c r="E92" s="28"/>
      <c r="F92" s="28"/>
      <c r="G92" s="28"/>
      <c r="H92" s="4"/>
      <c r="I92" s="28"/>
      <c r="J92" s="4"/>
      <c r="M92" s="22"/>
    </row>
    <row r="93" spans="1:19" ht="23.25" customHeight="1">
      <c r="J93" s="21" t="s">
        <v>47</v>
      </c>
    </row>
    <row r="94" spans="1:19" ht="23.25" customHeight="1">
      <c r="A94" s="99" t="s">
        <v>114</v>
      </c>
      <c r="B94" s="99"/>
      <c r="C94" s="99"/>
      <c r="D94" s="99"/>
      <c r="E94" s="99"/>
      <c r="F94" s="99"/>
      <c r="G94" s="99"/>
      <c r="H94" s="99"/>
      <c r="I94" s="99"/>
      <c r="J94" s="99"/>
    </row>
    <row r="95" spans="1:19" ht="23.25" customHeight="1">
      <c r="A95" s="99" t="s">
        <v>158</v>
      </c>
      <c r="B95" s="100"/>
      <c r="C95" s="100"/>
      <c r="D95" s="100"/>
      <c r="E95" s="100"/>
      <c r="F95" s="100"/>
      <c r="G95" s="100"/>
      <c r="H95" s="100"/>
      <c r="I95" s="100"/>
      <c r="J95" s="100"/>
    </row>
    <row r="96" spans="1:19" ht="23.25" customHeight="1">
      <c r="A96" s="19" t="s">
        <v>177</v>
      </c>
      <c r="B96" s="2"/>
      <c r="C96" s="2"/>
      <c r="D96" s="2"/>
      <c r="E96" s="2"/>
      <c r="F96" s="2"/>
      <c r="G96" s="2"/>
      <c r="H96" s="3"/>
      <c r="I96" s="2"/>
      <c r="J96" s="4"/>
    </row>
    <row r="97" spans="1:19" ht="23.25" customHeight="1">
      <c r="A97" s="1"/>
      <c r="B97" s="2"/>
      <c r="C97" s="2"/>
      <c r="D97" s="2"/>
      <c r="E97" s="2"/>
      <c r="F97" s="2"/>
      <c r="G97" s="2"/>
      <c r="H97" s="3"/>
      <c r="I97" s="2"/>
      <c r="J97" s="4" t="s">
        <v>46</v>
      </c>
    </row>
    <row r="98" spans="1:19" ht="23.25" customHeight="1">
      <c r="A98" s="1"/>
      <c r="B98" s="36"/>
      <c r="C98" s="36"/>
      <c r="D98" s="101" t="s">
        <v>84</v>
      </c>
      <c r="E98" s="101"/>
      <c r="F98" s="101"/>
      <c r="G98" s="36"/>
      <c r="H98" s="101" t="s">
        <v>83</v>
      </c>
      <c r="I98" s="101"/>
      <c r="J98" s="101"/>
    </row>
    <row r="99" spans="1:19" ht="23.25" customHeight="1">
      <c r="A99" s="1"/>
      <c r="B99" s="13"/>
      <c r="C99" s="13"/>
      <c r="D99" s="23" t="s">
        <v>152</v>
      </c>
      <c r="E99" s="14"/>
      <c r="F99" s="23" t="s">
        <v>131</v>
      </c>
      <c r="G99" s="14"/>
      <c r="H99" s="23" t="s">
        <v>152</v>
      </c>
      <c r="I99" s="14"/>
      <c r="J99" s="23" t="s">
        <v>131</v>
      </c>
    </row>
    <row r="100" spans="1:19" s="1" customFormat="1" ht="23.25" customHeight="1">
      <c r="A100" s="19" t="s">
        <v>32</v>
      </c>
      <c r="H100" s="12"/>
      <c r="J100" s="12"/>
      <c r="M100" s="22"/>
    </row>
    <row r="101" spans="1:19" s="1" customFormat="1" ht="23.25" customHeight="1">
      <c r="A101" s="1" t="s">
        <v>74</v>
      </c>
      <c r="D101" s="8">
        <f>D73</f>
        <v>344194</v>
      </c>
      <c r="F101" s="8">
        <f>F73</f>
        <v>501995</v>
      </c>
      <c r="H101" s="8">
        <f>H73</f>
        <v>353312</v>
      </c>
      <c r="J101" s="8">
        <f>J73</f>
        <v>516272</v>
      </c>
      <c r="L101" s="40"/>
      <c r="M101" s="22"/>
      <c r="N101" s="40"/>
      <c r="O101" s="22"/>
      <c r="P101" s="40"/>
      <c r="Q101" s="22"/>
      <c r="R101" s="40"/>
      <c r="S101" s="22"/>
    </row>
    <row r="102" spans="1:19" s="1" customFormat="1" ht="23.25" customHeight="1">
      <c r="A102" s="18" t="s">
        <v>75</v>
      </c>
      <c r="D102" s="9"/>
      <c r="F102" s="9"/>
      <c r="H102" s="9"/>
      <c r="J102" s="9"/>
      <c r="M102" s="22"/>
      <c r="O102" s="22"/>
      <c r="Q102" s="22"/>
      <c r="S102" s="22"/>
    </row>
    <row r="103" spans="1:19" s="1" customFormat="1" ht="23.25" customHeight="1">
      <c r="A103" s="18" t="s">
        <v>66</v>
      </c>
      <c r="D103" s="9"/>
      <c r="F103" s="9"/>
      <c r="H103" s="9"/>
      <c r="J103" s="9"/>
      <c r="M103" s="22"/>
      <c r="O103" s="22"/>
      <c r="Q103" s="22"/>
      <c r="S103" s="22"/>
    </row>
    <row r="104" spans="1:19" s="1" customFormat="1" ht="23.25" customHeight="1">
      <c r="A104" s="18" t="s">
        <v>58</v>
      </c>
      <c r="D104" s="41">
        <v>142884</v>
      </c>
      <c r="F104" s="41">
        <v>124903</v>
      </c>
      <c r="H104" s="42">
        <v>141842</v>
      </c>
      <c r="J104" s="42">
        <v>123867</v>
      </c>
      <c r="L104" s="40"/>
      <c r="M104" s="22"/>
      <c r="N104" s="40"/>
      <c r="O104" s="22"/>
      <c r="P104" s="40"/>
      <c r="Q104" s="22"/>
      <c r="R104" s="40"/>
      <c r="S104" s="22"/>
    </row>
    <row r="105" spans="1:19" s="1" customFormat="1" ht="23.25" customHeight="1">
      <c r="A105" s="18" t="s">
        <v>171</v>
      </c>
      <c r="D105" s="41">
        <v>580</v>
      </c>
      <c r="F105" s="41">
        <v>242</v>
      </c>
      <c r="H105" s="42">
        <v>-23</v>
      </c>
      <c r="J105" s="42">
        <v>24</v>
      </c>
      <c r="M105" s="22"/>
      <c r="O105" s="22"/>
      <c r="Q105" s="22"/>
      <c r="S105" s="22"/>
    </row>
    <row r="106" spans="1:19" s="1" customFormat="1" ht="23.25" customHeight="1">
      <c r="A106" s="18" t="s">
        <v>193</v>
      </c>
      <c r="D106" s="41">
        <v>13761</v>
      </c>
      <c r="F106" s="41">
        <v>2192</v>
      </c>
      <c r="H106" s="42">
        <v>13492</v>
      </c>
      <c r="J106" s="42">
        <v>2588</v>
      </c>
      <c r="L106" s="40"/>
      <c r="M106" s="22"/>
      <c r="N106" s="40"/>
      <c r="O106" s="22"/>
      <c r="P106" s="40"/>
      <c r="Q106" s="22"/>
      <c r="R106" s="40"/>
      <c r="S106" s="22"/>
    </row>
    <row r="107" spans="1:19" s="1" customFormat="1" ht="23.25" customHeight="1">
      <c r="A107" s="29" t="s">
        <v>138</v>
      </c>
      <c r="F107" s="41"/>
      <c r="H107" s="41"/>
      <c r="J107" s="42"/>
      <c r="L107" s="40"/>
      <c r="M107" s="22"/>
      <c r="N107" s="40"/>
      <c r="O107" s="22"/>
      <c r="P107" s="40"/>
      <c r="Q107" s="22"/>
      <c r="R107" s="40"/>
      <c r="S107" s="22"/>
    </row>
    <row r="108" spans="1:19" s="1" customFormat="1" ht="23.25" customHeight="1">
      <c r="A108" s="1" t="s">
        <v>127</v>
      </c>
      <c r="D108" s="41">
        <v>14</v>
      </c>
      <c r="F108" s="41">
        <v>5756</v>
      </c>
      <c r="H108" s="42">
        <v>14</v>
      </c>
      <c r="J108" s="42">
        <v>5756</v>
      </c>
      <c r="M108" s="22"/>
      <c r="O108" s="22"/>
      <c r="Q108" s="22"/>
      <c r="S108" s="22"/>
    </row>
    <row r="109" spans="1:19" s="1" customFormat="1" ht="23.25" customHeight="1">
      <c r="A109" s="18" t="s">
        <v>139</v>
      </c>
      <c r="D109" s="41">
        <v>2972</v>
      </c>
      <c r="F109" s="41">
        <v>2768</v>
      </c>
      <c r="H109" s="42">
        <v>2852</v>
      </c>
      <c r="J109" s="42">
        <v>2645</v>
      </c>
      <c r="L109" s="40"/>
      <c r="M109" s="22"/>
      <c r="N109" s="40"/>
      <c r="O109" s="22"/>
      <c r="P109" s="40"/>
      <c r="Q109" s="22"/>
      <c r="R109" s="40"/>
      <c r="S109" s="22"/>
    </row>
    <row r="110" spans="1:19" s="1" customFormat="1" ht="23.25" customHeight="1">
      <c r="A110" s="18" t="s">
        <v>187</v>
      </c>
      <c r="D110" s="41">
        <v>-9863</v>
      </c>
      <c r="F110" s="41">
        <v>6567</v>
      </c>
      <c r="H110" s="42">
        <v>-9827</v>
      </c>
      <c r="J110" s="42">
        <v>6575</v>
      </c>
      <c r="L110" s="40"/>
      <c r="M110" s="22"/>
      <c r="N110" s="40"/>
      <c r="O110" s="22"/>
      <c r="P110" s="40"/>
      <c r="Q110" s="22"/>
      <c r="R110" s="40"/>
      <c r="S110" s="22"/>
    </row>
    <row r="111" spans="1:19" s="1" customFormat="1" ht="23.25" customHeight="1">
      <c r="A111" s="18" t="s">
        <v>188</v>
      </c>
      <c r="D111" s="41">
        <v>-123</v>
      </c>
      <c r="F111" s="41">
        <v>-23424</v>
      </c>
      <c r="H111" s="42">
        <v>-123</v>
      </c>
      <c r="J111" s="42">
        <v>-23424</v>
      </c>
      <c r="L111" s="40"/>
      <c r="M111" s="22"/>
      <c r="N111" s="40"/>
      <c r="O111" s="22"/>
      <c r="P111" s="40"/>
      <c r="Q111" s="22"/>
      <c r="R111" s="40"/>
      <c r="S111" s="22"/>
    </row>
    <row r="112" spans="1:19" s="1" customFormat="1" ht="23.25" customHeight="1">
      <c r="A112" s="18" t="s">
        <v>189</v>
      </c>
      <c r="D112" s="41">
        <v>-21000</v>
      </c>
      <c r="F112" s="41">
        <v>-2232</v>
      </c>
      <c r="H112" s="42">
        <v>-21000</v>
      </c>
      <c r="J112" s="42">
        <v>-2232</v>
      </c>
      <c r="L112" s="40"/>
      <c r="M112" s="22"/>
      <c r="N112" s="40"/>
      <c r="O112" s="22"/>
      <c r="P112" s="40"/>
      <c r="Q112" s="22"/>
      <c r="R112" s="40"/>
      <c r="S112" s="22"/>
    </row>
    <row r="113" spans="1:19" s="1" customFormat="1" ht="23.25" customHeight="1">
      <c r="A113" s="18" t="s">
        <v>196</v>
      </c>
      <c r="D113" s="41">
        <v>-3950</v>
      </c>
      <c r="F113" s="41">
        <v>-221</v>
      </c>
      <c r="H113" s="42">
        <v>0</v>
      </c>
      <c r="J113" s="42">
        <v>0</v>
      </c>
      <c r="L113" s="40"/>
      <c r="M113" s="22"/>
      <c r="N113" s="40"/>
      <c r="O113" s="22"/>
      <c r="Q113" s="22"/>
      <c r="S113" s="22"/>
    </row>
    <row r="114" spans="1:19" s="1" customFormat="1" ht="23.25" customHeight="1">
      <c r="A114" s="18" t="s">
        <v>161</v>
      </c>
      <c r="D114" s="41">
        <v>258</v>
      </c>
      <c r="F114" s="41">
        <v>-201</v>
      </c>
      <c r="H114" s="42">
        <v>0</v>
      </c>
      <c r="J114" s="42">
        <v>0</v>
      </c>
      <c r="M114" s="22"/>
      <c r="O114" s="22"/>
      <c r="Q114" s="22"/>
      <c r="S114" s="22"/>
    </row>
    <row r="115" spans="1:19" s="1" customFormat="1" ht="23.25" customHeight="1">
      <c r="A115" s="18" t="s">
        <v>135</v>
      </c>
      <c r="D115" s="50">
        <v>-13812</v>
      </c>
      <c r="F115" s="41">
        <v>-2262</v>
      </c>
      <c r="H115" s="42">
        <v>-17507</v>
      </c>
      <c r="J115" s="42">
        <v>-6377</v>
      </c>
      <c r="M115" s="22"/>
      <c r="O115" s="22"/>
      <c r="Q115" s="22"/>
      <c r="S115" s="22"/>
    </row>
    <row r="116" spans="1:19" s="1" customFormat="1" ht="23.25" customHeight="1">
      <c r="A116" s="18" t="s">
        <v>76</v>
      </c>
      <c r="D116" s="41">
        <v>-10952</v>
      </c>
      <c r="F116" s="41">
        <v>-17753</v>
      </c>
      <c r="H116" s="42">
        <v>-11358</v>
      </c>
      <c r="J116" s="42">
        <v>-18755</v>
      </c>
      <c r="L116" s="40"/>
      <c r="M116" s="22"/>
      <c r="N116" s="40"/>
      <c r="O116" s="22"/>
      <c r="P116" s="40"/>
      <c r="Q116" s="22"/>
      <c r="R116" s="40"/>
      <c r="S116" s="22"/>
    </row>
    <row r="117" spans="1:19" s="1" customFormat="1" ht="23.25" customHeight="1">
      <c r="A117" s="18" t="s">
        <v>77</v>
      </c>
      <c r="D117" s="90">
        <v>5956</v>
      </c>
      <c r="F117" s="48">
        <v>6095</v>
      </c>
      <c r="H117" s="49">
        <v>5944</v>
      </c>
      <c r="J117" s="49">
        <v>6070</v>
      </c>
      <c r="L117" s="40"/>
      <c r="M117" s="22"/>
      <c r="N117" s="40"/>
      <c r="O117" s="22"/>
      <c r="P117" s="40"/>
      <c r="Q117" s="22"/>
      <c r="R117" s="40"/>
      <c r="S117" s="22"/>
    </row>
    <row r="118" spans="1:19" s="1" customFormat="1" ht="23.25" customHeight="1">
      <c r="A118" s="18" t="s">
        <v>67</v>
      </c>
      <c r="F118" s="41"/>
      <c r="H118" s="50"/>
      <c r="J118" s="50"/>
      <c r="M118" s="22"/>
      <c r="O118" s="22"/>
      <c r="Q118" s="22"/>
      <c r="S118" s="22"/>
    </row>
    <row r="119" spans="1:19" s="1" customFormat="1" ht="23.25" customHeight="1">
      <c r="A119" s="18" t="s">
        <v>33</v>
      </c>
      <c r="D119" s="50">
        <f>SUM(D101:D117)</f>
        <v>450919</v>
      </c>
      <c r="F119" s="50">
        <f>SUM(F101:F117)</f>
        <v>604425</v>
      </c>
      <c r="H119" s="50">
        <f>SUM(H101:H117)</f>
        <v>457618</v>
      </c>
      <c r="J119" s="50">
        <f>SUM(J101:J117)</f>
        <v>613009</v>
      </c>
      <c r="L119" s="40"/>
      <c r="M119" s="22"/>
      <c r="N119" s="40"/>
      <c r="O119" s="22"/>
      <c r="P119" s="40"/>
      <c r="Q119" s="22"/>
      <c r="R119" s="40"/>
      <c r="S119" s="22"/>
    </row>
    <row r="120" spans="1:19" s="1" customFormat="1" ht="23.25" customHeight="1">
      <c r="A120" s="18" t="s">
        <v>122</v>
      </c>
      <c r="D120" s="41"/>
      <c r="F120" s="41"/>
      <c r="H120" s="50"/>
      <c r="J120" s="50"/>
      <c r="M120" s="22"/>
    </row>
    <row r="121" spans="1:19" s="1" customFormat="1" ht="23.25" customHeight="1">
      <c r="A121" s="18" t="s">
        <v>140</v>
      </c>
      <c r="D121" s="41">
        <v>150496</v>
      </c>
      <c r="F121" s="41">
        <v>106050</v>
      </c>
      <c r="H121" s="42">
        <v>158774</v>
      </c>
      <c r="J121" s="42">
        <v>106681</v>
      </c>
      <c r="L121" s="40"/>
      <c r="M121" s="22"/>
      <c r="N121" s="40"/>
      <c r="O121" s="22"/>
      <c r="P121" s="40"/>
      <c r="Q121" s="22"/>
      <c r="R121" s="40"/>
      <c r="S121" s="22"/>
    </row>
    <row r="122" spans="1:19" s="1" customFormat="1" ht="23.25" customHeight="1">
      <c r="A122" s="18" t="s">
        <v>59</v>
      </c>
      <c r="D122" s="41">
        <v>-216632</v>
      </c>
      <c r="F122" s="41">
        <v>72959</v>
      </c>
      <c r="H122" s="42">
        <v>-217037</v>
      </c>
      <c r="J122" s="42">
        <v>55368</v>
      </c>
      <c r="L122" s="40"/>
      <c r="M122" s="22"/>
      <c r="N122" s="40"/>
      <c r="O122" s="22"/>
      <c r="P122" s="40"/>
      <c r="Q122" s="22"/>
      <c r="R122" s="40"/>
      <c r="S122" s="22"/>
    </row>
    <row r="123" spans="1:19" s="1" customFormat="1" ht="23.25" customHeight="1">
      <c r="A123" s="18" t="s">
        <v>55</v>
      </c>
      <c r="D123" s="41">
        <v>7549</v>
      </c>
      <c r="F123" s="41">
        <v>-59783</v>
      </c>
      <c r="H123" s="42">
        <v>9295</v>
      </c>
      <c r="J123" s="42">
        <v>-59799</v>
      </c>
      <c r="L123" s="40"/>
      <c r="M123" s="22"/>
      <c r="N123" s="40"/>
      <c r="O123" s="22"/>
      <c r="P123" s="40"/>
      <c r="Q123" s="22"/>
      <c r="S123" s="22"/>
    </row>
    <row r="124" spans="1:19" s="1" customFormat="1" ht="23.25" customHeight="1">
      <c r="A124" s="18" t="s">
        <v>34</v>
      </c>
      <c r="D124" s="41">
        <v>-4118</v>
      </c>
      <c r="F124" s="41">
        <v>960</v>
      </c>
      <c r="H124" s="42">
        <v>-4189</v>
      </c>
      <c r="J124" s="42">
        <v>891</v>
      </c>
      <c r="M124" s="22"/>
      <c r="N124" s="40"/>
      <c r="O124" s="22"/>
      <c r="Q124" s="22"/>
      <c r="R124" s="40"/>
      <c r="S124" s="22"/>
    </row>
    <row r="125" spans="1:19" s="1" customFormat="1" ht="23.25" customHeight="1">
      <c r="A125" s="18" t="s">
        <v>190</v>
      </c>
      <c r="D125" s="41"/>
      <c r="F125" s="41"/>
      <c r="H125" s="42"/>
      <c r="J125" s="42"/>
      <c r="M125" s="22"/>
      <c r="O125" s="22"/>
      <c r="Q125" s="22"/>
      <c r="S125" s="22"/>
    </row>
    <row r="126" spans="1:19" s="1" customFormat="1" ht="23.25" customHeight="1">
      <c r="A126" s="18" t="s">
        <v>141</v>
      </c>
      <c r="D126" s="41">
        <v>101495</v>
      </c>
      <c r="F126" s="41">
        <v>-2621</v>
      </c>
      <c r="H126" s="42">
        <v>104615</v>
      </c>
      <c r="J126" s="42">
        <v>-11439</v>
      </c>
      <c r="L126" s="5"/>
      <c r="M126" s="22"/>
      <c r="N126" s="5"/>
      <c r="O126" s="22"/>
      <c r="P126" s="40"/>
      <c r="Q126" s="22"/>
      <c r="R126" s="40"/>
      <c r="S126" s="22"/>
    </row>
    <row r="127" spans="1:19" s="1" customFormat="1" ht="23.25" customHeight="1">
      <c r="A127" s="18" t="s">
        <v>35</v>
      </c>
      <c r="D127" s="41">
        <v>16268</v>
      </c>
      <c r="F127" s="41">
        <v>4058</v>
      </c>
      <c r="H127" s="42">
        <v>16272</v>
      </c>
      <c r="J127" s="42">
        <v>4031</v>
      </c>
      <c r="L127" s="5"/>
      <c r="M127" s="22"/>
      <c r="N127" s="5"/>
      <c r="O127" s="22"/>
      <c r="P127" s="40"/>
      <c r="Q127" s="22"/>
      <c r="R127" s="40"/>
      <c r="S127" s="22"/>
    </row>
    <row r="128" spans="1:19" s="1" customFormat="1" ht="23.25" customHeight="1">
      <c r="A128" s="18" t="s">
        <v>162</v>
      </c>
      <c r="D128" s="48">
        <v>811</v>
      </c>
      <c r="F128" s="48">
        <v>0</v>
      </c>
      <c r="H128" s="49">
        <v>811</v>
      </c>
      <c r="J128" s="49">
        <v>0</v>
      </c>
      <c r="L128" s="40"/>
      <c r="M128" s="22"/>
      <c r="N128" s="40"/>
      <c r="O128" s="22"/>
      <c r="P128" s="40"/>
      <c r="Q128" s="22"/>
      <c r="R128" s="40"/>
      <c r="S128" s="22"/>
    </row>
    <row r="129" spans="1:19" s="1" customFormat="1" ht="23.25" customHeight="1">
      <c r="A129" s="18" t="s">
        <v>32</v>
      </c>
      <c r="D129" s="44">
        <f>SUM(D119:D128)</f>
        <v>506788</v>
      </c>
      <c r="F129" s="44">
        <f>SUM(F119:F128)</f>
        <v>726048</v>
      </c>
      <c r="H129" s="44">
        <f>SUM(H119:H128)</f>
        <v>526159</v>
      </c>
      <c r="J129" s="44">
        <f>SUM(J119:J128)</f>
        <v>708742</v>
      </c>
      <c r="L129" s="40"/>
      <c r="M129" s="22"/>
      <c r="N129" s="40"/>
      <c r="O129" s="22"/>
      <c r="P129" s="40"/>
      <c r="Q129" s="22"/>
      <c r="R129" s="40"/>
      <c r="S129" s="22"/>
    </row>
    <row r="130" spans="1:19" s="1" customFormat="1" ht="23.25" customHeight="1">
      <c r="A130" s="18" t="s">
        <v>73</v>
      </c>
      <c r="D130" s="41">
        <v>11494</v>
      </c>
      <c r="F130" s="41">
        <v>17142</v>
      </c>
      <c r="H130" s="44">
        <v>12530</v>
      </c>
      <c r="J130" s="44">
        <v>18458</v>
      </c>
      <c r="L130" s="40"/>
      <c r="M130" s="22"/>
      <c r="N130" s="40"/>
      <c r="O130" s="22"/>
      <c r="P130" s="40"/>
      <c r="Q130" s="22"/>
      <c r="R130" s="40"/>
      <c r="S130" s="22"/>
    </row>
    <row r="131" spans="1:19" s="1" customFormat="1" ht="23.25" customHeight="1">
      <c r="A131" s="18" t="s">
        <v>111</v>
      </c>
      <c r="D131" s="41">
        <v>-5956</v>
      </c>
      <c r="F131" s="41">
        <v>-6095</v>
      </c>
      <c r="H131" s="44">
        <v>-5944</v>
      </c>
      <c r="J131" s="44">
        <v>-6070</v>
      </c>
      <c r="L131" s="40"/>
      <c r="M131" s="22"/>
      <c r="N131" s="40"/>
      <c r="O131" s="22"/>
      <c r="P131" s="40"/>
      <c r="Q131" s="22"/>
      <c r="R131" s="40"/>
      <c r="S131" s="22"/>
    </row>
    <row r="132" spans="1:19" s="1" customFormat="1" ht="23.25" customHeight="1">
      <c r="A132" s="18" t="s">
        <v>112</v>
      </c>
      <c r="D132" s="48">
        <v>-26151</v>
      </c>
      <c r="F132" s="48">
        <v>-44558</v>
      </c>
      <c r="H132" s="49">
        <v>-26151</v>
      </c>
      <c r="J132" s="49">
        <v>-44558</v>
      </c>
      <c r="M132" s="22"/>
      <c r="O132" s="22"/>
      <c r="Q132" s="22"/>
      <c r="S132" s="22"/>
    </row>
    <row r="133" spans="1:19" s="1" customFormat="1" ht="23.25" customHeight="1">
      <c r="A133" s="37" t="s">
        <v>117</v>
      </c>
      <c r="D133" s="48">
        <f>SUM(D129:D132)</f>
        <v>486175</v>
      </c>
      <c r="F133" s="48">
        <f>SUM(F129:F132)</f>
        <v>692537</v>
      </c>
      <c r="H133" s="48">
        <f>SUM(H129:H132)</f>
        <v>506594</v>
      </c>
      <c r="J133" s="48">
        <f>SUM(J129:J132)</f>
        <v>676572</v>
      </c>
      <c r="L133" s="40"/>
      <c r="M133" s="22"/>
      <c r="N133" s="40"/>
      <c r="O133" s="22"/>
      <c r="P133" s="40"/>
      <c r="Q133" s="22"/>
      <c r="R133" s="40"/>
      <c r="S133" s="22"/>
    </row>
    <row r="134" spans="1:19" ht="23.25" customHeight="1">
      <c r="A134" s="1"/>
      <c r="B134" s="2"/>
      <c r="C134" s="2"/>
      <c r="D134" s="2"/>
      <c r="E134" s="2"/>
      <c r="F134" s="2"/>
      <c r="G134" s="2"/>
      <c r="H134" s="3"/>
      <c r="I134" s="2"/>
      <c r="J134" s="4"/>
    </row>
    <row r="135" spans="1:19" s="1" customFormat="1" ht="23.25" customHeight="1">
      <c r="A135" s="5" t="s">
        <v>9</v>
      </c>
      <c r="H135" s="4"/>
      <c r="J135" s="4"/>
      <c r="M135" s="22"/>
    </row>
    <row r="136" spans="1:19" ht="23.25" customHeight="1">
      <c r="J136" s="21" t="s">
        <v>47</v>
      </c>
    </row>
    <row r="137" spans="1:19" ht="23.25" customHeight="1">
      <c r="A137" s="99" t="s">
        <v>114</v>
      </c>
      <c r="B137" s="99"/>
      <c r="C137" s="99"/>
      <c r="D137" s="99"/>
      <c r="E137" s="99"/>
      <c r="F137" s="99"/>
      <c r="G137" s="99"/>
      <c r="H137" s="99"/>
      <c r="I137" s="99"/>
      <c r="J137" s="99"/>
    </row>
    <row r="138" spans="1:19" ht="23.25" customHeight="1">
      <c r="A138" s="99" t="s">
        <v>159</v>
      </c>
      <c r="B138" s="100"/>
      <c r="C138" s="100"/>
      <c r="D138" s="100"/>
      <c r="E138" s="100"/>
      <c r="F138" s="100"/>
      <c r="G138" s="100"/>
      <c r="H138" s="100"/>
      <c r="I138" s="100"/>
      <c r="J138" s="100"/>
    </row>
    <row r="139" spans="1:19" ht="23.25" customHeight="1">
      <c r="A139" s="19" t="s">
        <v>177</v>
      </c>
      <c r="B139" s="2"/>
      <c r="C139" s="2"/>
      <c r="D139" s="2"/>
      <c r="E139" s="2"/>
      <c r="F139" s="2"/>
      <c r="G139" s="2"/>
      <c r="H139" s="3"/>
      <c r="I139" s="2"/>
      <c r="J139" s="4"/>
    </row>
    <row r="140" spans="1:19" ht="23.25" customHeight="1">
      <c r="A140" s="1"/>
      <c r="B140" s="2"/>
      <c r="C140" s="2"/>
      <c r="D140" s="2"/>
      <c r="E140" s="2"/>
      <c r="F140" s="2"/>
      <c r="G140" s="2"/>
      <c r="H140" s="3"/>
      <c r="I140" s="2"/>
      <c r="J140" s="4" t="s">
        <v>46</v>
      </c>
    </row>
    <row r="141" spans="1:19" ht="23.25" customHeight="1">
      <c r="A141" s="1"/>
      <c r="B141" s="2"/>
      <c r="C141" s="2"/>
      <c r="D141" s="101" t="s">
        <v>84</v>
      </c>
      <c r="E141" s="101"/>
      <c r="F141" s="101"/>
      <c r="G141" s="36"/>
      <c r="H141" s="101" t="s">
        <v>83</v>
      </c>
      <c r="I141" s="101"/>
      <c r="J141" s="101"/>
    </row>
    <row r="142" spans="1:19" ht="23.25" customHeight="1">
      <c r="A142" s="1"/>
      <c r="B142" s="24"/>
      <c r="C142" s="24"/>
      <c r="D142" s="23" t="s">
        <v>152</v>
      </c>
      <c r="E142" s="14"/>
      <c r="F142" s="23" t="s">
        <v>131</v>
      </c>
      <c r="G142" s="14"/>
      <c r="H142" s="23" t="s">
        <v>152</v>
      </c>
      <c r="I142" s="14"/>
      <c r="J142" s="23" t="s">
        <v>131</v>
      </c>
    </row>
    <row r="143" spans="1:19" s="1" customFormat="1" ht="23.25" customHeight="1">
      <c r="A143" s="19" t="s">
        <v>36</v>
      </c>
      <c r="H143" s="12"/>
      <c r="J143" s="12"/>
      <c r="M143" s="22"/>
    </row>
    <row r="144" spans="1:19" s="1" customFormat="1" ht="23.25" customHeight="1">
      <c r="A144" s="18" t="s">
        <v>197</v>
      </c>
      <c r="D144" s="50">
        <v>-11789</v>
      </c>
      <c r="F144" s="50">
        <v>0</v>
      </c>
      <c r="H144" s="50">
        <v>-11789</v>
      </c>
      <c r="J144" s="50">
        <v>0</v>
      </c>
      <c r="M144" s="22"/>
    </row>
    <row r="145" spans="1:19" s="1" customFormat="1" ht="23.25" customHeight="1">
      <c r="A145" s="18" t="s">
        <v>167</v>
      </c>
      <c r="D145" s="50"/>
      <c r="F145" s="50"/>
      <c r="H145" s="50"/>
      <c r="J145" s="50"/>
      <c r="L145" s="40"/>
      <c r="M145" s="22"/>
      <c r="N145" s="40"/>
      <c r="O145" s="22"/>
      <c r="P145" s="40"/>
      <c r="Q145" s="22"/>
      <c r="R145" s="40"/>
      <c r="S145" s="22"/>
    </row>
    <row r="146" spans="1:19" s="1" customFormat="1" ht="23.25" customHeight="1">
      <c r="A146" s="18" t="s">
        <v>166</v>
      </c>
      <c r="D146" s="50">
        <v>-184759</v>
      </c>
      <c r="F146" s="50">
        <v>-283405</v>
      </c>
      <c r="H146" s="50">
        <v>-184705</v>
      </c>
      <c r="J146" s="50">
        <v>-283388</v>
      </c>
      <c r="L146" s="40"/>
      <c r="M146" s="22"/>
      <c r="N146" s="40"/>
      <c r="O146" s="22"/>
      <c r="P146" s="40"/>
      <c r="Q146" s="22"/>
      <c r="R146" s="40"/>
      <c r="S146" s="22"/>
    </row>
    <row r="147" spans="1:19" s="1" customFormat="1" ht="23.25" customHeight="1">
      <c r="A147" s="18" t="s">
        <v>198</v>
      </c>
      <c r="D147" s="50"/>
      <c r="F147" s="50"/>
      <c r="H147" s="50"/>
      <c r="J147" s="50"/>
      <c r="L147" s="40"/>
      <c r="M147" s="22"/>
      <c r="N147" s="40"/>
      <c r="O147" s="22"/>
      <c r="P147" s="40"/>
      <c r="Q147" s="22"/>
      <c r="R147" s="40"/>
      <c r="S147" s="22"/>
    </row>
    <row r="148" spans="1:19" s="1" customFormat="1" ht="23.25" customHeight="1">
      <c r="A148" s="18" t="s">
        <v>199</v>
      </c>
      <c r="D148" s="50">
        <v>-337</v>
      </c>
      <c r="F148" s="50">
        <v>-21774</v>
      </c>
      <c r="H148" s="50">
        <v>-352</v>
      </c>
      <c r="J148" s="50">
        <v>-21774</v>
      </c>
      <c r="L148" s="40"/>
      <c r="M148" s="22"/>
      <c r="N148" s="40"/>
      <c r="O148" s="22"/>
      <c r="P148" s="40"/>
      <c r="Q148" s="22"/>
      <c r="R148" s="40"/>
      <c r="S148" s="22"/>
    </row>
    <row r="149" spans="1:19" s="1" customFormat="1" ht="23.25" customHeight="1">
      <c r="A149" s="18" t="s">
        <v>61</v>
      </c>
      <c r="D149" s="50">
        <v>-761</v>
      </c>
      <c r="F149" s="50">
        <v>-254</v>
      </c>
      <c r="H149" s="50">
        <v>-761</v>
      </c>
      <c r="J149" s="50">
        <v>-254</v>
      </c>
      <c r="L149" s="40"/>
      <c r="M149" s="22"/>
      <c r="N149" s="40"/>
      <c r="O149" s="22"/>
      <c r="P149" s="40"/>
      <c r="Q149" s="22"/>
      <c r="S149" s="22"/>
    </row>
    <row r="150" spans="1:19" s="1" customFormat="1" ht="23.25" customHeight="1">
      <c r="A150" s="18" t="s">
        <v>169</v>
      </c>
      <c r="D150" s="50"/>
      <c r="F150" s="50"/>
      <c r="H150" s="50"/>
      <c r="J150" s="50"/>
      <c r="L150" s="40"/>
      <c r="M150" s="22"/>
      <c r="N150" s="40"/>
      <c r="O150" s="22"/>
      <c r="P150" s="40"/>
      <c r="Q150" s="22"/>
      <c r="S150" s="22"/>
    </row>
    <row r="151" spans="1:19" s="1" customFormat="1" ht="23.25" customHeight="1">
      <c r="A151" s="18" t="s">
        <v>168</v>
      </c>
      <c r="D151" s="50">
        <v>182</v>
      </c>
      <c r="F151" s="50">
        <v>923</v>
      </c>
      <c r="H151" s="50">
        <v>182</v>
      </c>
      <c r="J151" s="50">
        <v>923</v>
      </c>
      <c r="M151" s="22"/>
      <c r="O151" s="22"/>
      <c r="Q151" s="22"/>
      <c r="S151" s="22"/>
    </row>
    <row r="152" spans="1:19" s="1" customFormat="1" ht="23.25" customHeight="1">
      <c r="A152" s="18" t="s">
        <v>125</v>
      </c>
      <c r="D152" s="50">
        <v>217204</v>
      </c>
      <c r="F152" s="50">
        <v>-228066</v>
      </c>
      <c r="H152" s="50">
        <v>197587</v>
      </c>
      <c r="J152" s="50">
        <v>-214669</v>
      </c>
      <c r="M152" s="22"/>
      <c r="O152" s="22"/>
      <c r="Q152" s="22"/>
      <c r="S152" s="22"/>
    </row>
    <row r="153" spans="1:19" s="1" customFormat="1" ht="23.25" customHeight="1">
      <c r="A153" s="18" t="s">
        <v>136</v>
      </c>
      <c r="D153" s="50">
        <v>17507</v>
      </c>
      <c r="F153" s="50">
        <v>6377</v>
      </c>
      <c r="H153" s="50">
        <v>17507</v>
      </c>
      <c r="J153" s="50">
        <v>6377</v>
      </c>
      <c r="M153" s="22"/>
      <c r="O153" s="22"/>
      <c r="Q153" s="22"/>
      <c r="S153" s="22"/>
    </row>
    <row r="154" spans="1:19" s="1" customFormat="1" ht="23.25" customHeight="1">
      <c r="A154" s="37" t="s">
        <v>163</v>
      </c>
      <c r="D154" s="7">
        <f>SUM(D144:D153)</f>
        <v>37247</v>
      </c>
      <c r="F154" s="7">
        <f>SUM(F144:F153)</f>
        <v>-526199</v>
      </c>
      <c r="H154" s="7">
        <f>SUM(H144:H153)</f>
        <v>17669</v>
      </c>
      <c r="J154" s="7">
        <f>SUM(I144:J153)</f>
        <v>-512785</v>
      </c>
      <c r="L154" s="40"/>
      <c r="M154" s="22"/>
      <c r="N154" s="40"/>
      <c r="O154" s="22"/>
      <c r="P154" s="40"/>
      <c r="Q154" s="22"/>
      <c r="R154" s="40"/>
      <c r="S154" s="22"/>
    </row>
    <row r="155" spans="1:19" s="1" customFormat="1" ht="23.25" customHeight="1">
      <c r="A155" s="19" t="s">
        <v>37</v>
      </c>
      <c r="D155" s="50"/>
      <c r="F155" s="50"/>
      <c r="H155" s="8"/>
      <c r="J155" s="8"/>
      <c r="M155" s="22"/>
      <c r="O155" s="22"/>
      <c r="Q155" s="22"/>
      <c r="S155" s="22"/>
    </row>
    <row r="156" spans="1:19" s="1" customFormat="1" ht="23.25" customHeight="1">
      <c r="A156" s="1" t="s">
        <v>113</v>
      </c>
      <c r="D156" s="50">
        <v>-15126</v>
      </c>
      <c r="F156" s="50">
        <v>-14725</v>
      </c>
      <c r="H156" s="8">
        <v>-15126</v>
      </c>
      <c r="J156" s="8">
        <v>-14569</v>
      </c>
      <c r="L156" s="40"/>
      <c r="M156" s="22"/>
      <c r="N156" s="40"/>
      <c r="O156" s="22"/>
      <c r="P156" s="40"/>
      <c r="Q156" s="22"/>
      <c r="R156" s="40"/>
      <c r="S156" s="22"/>
    </row>
    <row r="157" spans="1:19" s="1" customFormat="1" ht="23.25" customHeight="1">
      <c r="A157" s="1" t="s">
        <v>147</v>
      </c>
      <c r="D157" s="50">
        <v>-278988</v>
      </c>
      <c r="F157" s="50">
        <v>-573916</v>
      </c>
      <c r="H157" s="8">
        <v>-278988</v>
      </c>
      <c r="J157" s="8">
        <v>-573916</v>
      </c>
      <c r="L157" s="40"/>
      <c r="M157" s="22"/>
      <c r="N157" s="40"/>
      <c r="O157" s="22"/>
      <c r="P157" s="40"/>
      <c r="Q157" s="22"/>
      <c r="R157" s="40"/>
      <c r="S157" s="22"/>
    </row>
    <row r="158" spans="1:19" s="1" customFormat="1" ht="23.25" customHeight="1">
      <c r="A158" s="1" t="s">
        <v>179</v>
      </c>
      <c r="B158" s="13"/>
      <c r="D158" s="50">
        <v>0</v>
      </c>
      <c r="F158" s="50">
        <v>-7942</v>
      </c>
      <c r="H158" s="8">
        <v>0</v>
      </c>
      <c r="J158" s="8">
        <v>-7942</v>
      </c>
      <c r="L158" s="40"/>
      <c r="M158" s="22"/>
      <c r="N158" s="40"/>
      <c r="O158" s="22"/>
      <c r="P158" s="40"/>
      <c r="Q158" s="22"/>
      <c r="R158" s="40"/>
      <c r="S158" s="22"/>
    </row>
    <row r="159" spans="1:19" s="1" customFormat="1" ht="23.25" customHeight="1">
      <c r="A159" s="37" t="s">
        <v>124</v>
      </c>
      <c r="D159" s="7">
        <f>SUM(D156:D158)</f>
        <v>-294114</v>
      </c>
      <c r="F159" s="7">
        <f>SUM(F156:F158)</f>
        <v>-596583</v>
      </c>
      <c r="H159" s="7">
        <f>SUM(H156:H158)</f>
        <v>-294114</v>
      </c>
      <c r="J159" s="7">
        <f>SUM(J156:J158)</f>
        <v>-596427</v>
      </c>
      <c r="L159" s="40"/>
      <c r="M159" s="22"/>
      <c r="N159" s="40"/>
      <c r="O159" s="22"/>
      <c r="P159" s="40"/>
      <c r="Q159" s="22"/>
      <c r="R159" s="40"/>
      <c r="S159" s="22"/>
    </row>
    <row r="160" spans="1:19" s="1" customFormat="1" ht="23.25" customHeight="1">
      <c r="A160" s="37" t="s">
        <v>191</v>
      </c>
      <c r="D160" s="8"/>
      <c r="F160" s="8"/>
      <c r="H160" s="8"/>
      <c r="J160" s="8"/>
      <c r="M160" s="22"/>
      <c r="O160" s="22"/>
      <c r="Q160" s="22"/>
      <c r="S160" s="22"/>
    </row>
    <row r="161" spans="1:19" s="1" customFormat="1" ht="23.25" customHeight="1">
      <c r="A161" s="37" t="s">
        <v>95</v>
      </c>
      <c r="D161" s="20">
        <v>514</v>
      </c>
      <c r="F161" s="20">
        <v>-238</v>
      </c>
      <c r="H161" s="20">
        <v>0</v>
      </c>
      <c r="J161" s="20">
        <v>0</v>
      </c>
      <c r="L161" s="40"/>
      <c r="M161" s="22"/>
      <c r="O161" s="22"/>
      <c r="Q161" s="22"/>
      <c r="S161" s="22"/>
    </row>
    <row r="162" spans="1:19" s="1" customFormat="1" ht="23.25" customHeight="1">
      <c r="A162" s="19" t="s">
        <v>192</v>
      </c>
      <c r="D162" s="8">
        <f>SUM(D133+D154+D159+D161)</f>
        <v>229822</v>
      </c>
      <c r="F162" s="8">
        <f>SUM(F133+F154+F159+F161)</f>
        <v>-430483</v>
      </c>
      <c r="H162" s="8">
        <f>SUM(H133+H154+H159+H161)</f>
        <v>230149</v>
      </c>
      <c r="J162" s="8">
        <f>SUM(J133+J154+J159+J161)</f>
        <v>-432640</v>
      </c>
      <c r="L162" s="40"/>
      <c r="M162" s="22"/>
      <c r="N162" s="40"/>
      <c r="O162" s="22"/>
      <c r="P162" s="40"/>
      <c r="Q162" s="22"/>
      <c r="R162" s="40"/>
      <c r="S162" s="22"/>
    </row>
    <row r="163" spans="1:19" s="1" customFormat="1" ht="23.25" customHeight="1">
      <c r="A163" s="18" t="s">
        <v>49</v>
      </c>
      <c r="D163" s="48">
        <f>bs!F11</f>
        <v>146975</v>
      </c>
      <c r="F163" s="48">
        <v>848796</v>
      </c>
      <c r="H163" s="20">
        <f>bs!J11</f>
        <v>145656</v>
      </c>
      <c r="J163" s="20">
        <v>848243</v>
      </c>
      <c r="L163" s="40"/>
      <c r="M163" s="22"/>
      <c r="N163" s="40"/>
      <c r="O163" s="22"/>
      <c r="P163" s="40"/>
      <c r="Q163" s="22"/>
      <c r="R163" s="40"/>
      <c r="S163" s="22"/>
    </row>
    <row r="164" spans="1:19" s="1" customFormat="1" ht="23.25" customHeight="1" thickBot="1">
      <c r="A164" s="37" t="s">
        <v>53</v>
      </c>
      <c r="D164" s="10">
        <f>SUM(D162:D163)</f>
        <v>376797</v>
      </c>
      <c r="F164" s="10">
        <f>SUM(F162:F163)</f>
        <v>418313</v>
      </c>
      <c r="H164" s="10">
        <f>SUM(H162:H163)</f>
        <v>375805</v>
      </c>
      <c r="J164" s="10">
        <f>SUM(J162:J163)</f>
        <v>415603</v>
      </c>
      <c r="L164" s="40"/>
      <c r="M164" s="22"/>
      <c r="N164" s="40"/>
      <c r="O164" s="22"/>
      <c r="P164" s="40"/>
      <c r="Q164" s="22"/>
      <c r="R164" s="40"/>
      <c r="S164" s="22"/>
    </row>
    <row r="165" spans="1:19" s="1" customFormat="1" ht="23.25" customHeight="1" thickTop="1">
      <c r="A165" s="37"/>
      <c r="D165" s="8">
        <f>D164-bs!D11</f>
        <v>0</v>
      </c>
      <c r="F165" s="50"/>
      <c r="H165" s="8">
        <f>H164-bs!H11</f>
        <v>0</v>
      </c>
      <c r="J165" s="8"/>
      <c r="M165" s="22"/>
    </row>
    <row r="166" spans="1:19" s="1" customFormat="1" ht="23.25" customHeight="1">
      <c r="A166" s="37" t="s">
        <v>60</v>
      </c>
      <c r="D166" s="50"/>
      <c r="F166" s="50"/>
      <c r="H166" s="8"/>
      <c r="J166" s="8"/>
      <c r="M166" s="22"/>
    </row>
    <row r="167" spans="1:19" s="1" customFormat="1" ht="23.25" customHeight="1">
      <c r="A167" s="18" t="s">
        <v>54</v>
      </c>
      <c r="D167" s="50"/>
      <c r="F167" s="50"/>
      <c r="H167" s="8"/>
      <c r="J167" s="8"/>
      <c r="M167" s="22"/>
    </row>
    <row r="168" spans="1:19" s="1" customFormat="1" ht="23.25" customHeight="1">
      <c r="A168" s="18" t="s">
        <v>200</v>
      </c>
      <c r="D168" s="50"/>
      <c r="F168" s="50"/>
      <c r="H168" s="8"/>
      <c r="J168" s="8"/>
      <c r="M168" s="22"/>
    </row>
    <row r="169" spans="1:19" s="1" customFormat="1" ht="23.25" customHeight="1">
      <c r="A169" s="18" t="s">
        <v>129</v>
      </c>
      <c r="D169" s="50">
        <v>-10800</v>
      </c>
      <c r="F169" s="50">
        <v>-7775</v>
      </c>
      <c r="H169" s="8">
        <v>-10800</v>
      </c>
      <c r="J169" s="8">
        <v>-7775</v>
      </c>
      <c r="M169" s="22"/>
      <c r="N169" s="40"/>
      <c r="O169" s="22"/>
      <c r="Q169" s="22"/>
      <c r="R169" s="40"/>
      <c r="S169" s="22"/>
    </row>
    <row r="170" spans="1:19" s="1" customFormat="1" ht="23.25" customHeight="1">
      <c r="A170" s="18" t="s">
        <v>201</v>
      </c>
      <c r="D170" s="50">
        <v>-14</v>
      </c>
      <c r="F170" s="50">
        <v>29</v>
      </c>
      <c r="H170" s="8">
        <v>-14</v>
      </c>
      <c r="J170" s="8">
        <v>29</v>
      </c>
      <c r="M170" s="22"/>
      <c r="N170" s="40"/>
      <c r="O170" s="22"/>
      <c r="Q170" s="22"/>
      <c r="R170" s="40"/>
      <c r="S170" s="22"/>
    </row>
    <row r="171" spans="1:19" s="1" customFormat="1" ht="23.25" customHeight="1">
      <c r="A171" s="18" t="s">
        <v>186</v>
      </c>
      <c r="D171" s="50">
        <v>2088</v>
      </c>
      <c r="F171" s="50">
        <v>0</v>
      </c>
      <c r="H171" s="8">
        <v>0</v>
      </c>
      <c r="J171" s="8">
        <v>0</v>
      </c>
      <c r="M171" s="22"/>
      <c r="N171" s="40"/>
      <c r="O171" s="22"/>
      <c r="Q171" s="22"/>
      <c r="R171" s="40"/>
      <c r="S171" s="22"/>
    </row>
    <row r="172" spans="1:19" s="1" customFormat="1" ht="23.25" customHeight="1">
      <c r="A172" s="18" t="s">
        <v>105</v>
      </c>
      <c r="D172" s="41">
        <v>1550</v>
      </c>
      <c r="F172" s="41">
        <v>21008</v>
      </c>
      <c r="H172" s="8">
        <v>1550</v>
      </c>
      <c r="J172" s="8">
        <v>21008</v>
      </c>
      <c r="L172" s="40"/>
      <c r="M172" s="22"/>
      <c r="N172" s="40"/>
      <c r="O172" s="22"/>
      <c r="P172" s="40"/>
      <c r="Q172" s="22"/>
      <c r="R172" s="40"/>
      <c r="S172" s="22"/>
    </row>
    <row r="173" spans="1:19" s="1" customFormat="1" ht="23.25" customHeight="1">
      <c r="A173" s="18" t="s">
        <v>180</v>
      </c>
      <c r="D173" s="41">
        <v>0</v>
      </c>
      <c r="F173" s="41">
        <v>1246</v>
      </c>
      <c r="H173" s="8">
        <v>0</v>
      </c>
      <c r="J173" s="8">
        <v>1246</v>
      </c>
      <c r="L173" s="40"/>
      <c r="M173" s="22"/>
      <c r="N173" s="40"/>
      <c r="O173" s="22"/>
      <c r="P173" s="40"/>
      <c r="Q173" s="22"/>
      <c r="R173" s="40"/>
      <c r="S173" s="22"/>
    </row>
    <row r="174" spans="1:19" s="1" customFormat="1" ht="23.25" customHeight="1">
      <c r="A174" s="18"/>
      <c r="H174" s="8"/>
      <c r="J174" s="8"/>
      <c r="M174" s="22"/>
    </row>
    <row r="175" spans="1:19" s="1" customFormat="1" ht="23.25" customHeight="1">
      <c r="A175" s="5" t="s">
        <v>9</v>
      </c>
      <c r="M175" s="22"/>
    </row>
    <row r="176" spans="1:19" s="1" customFormat="1" ht="23.25" customHeight="1">
      <c r="H176" s="5"/>
      <c r="J176" s="5"/>
      <c r="M176" s="22"/>
    </row>
    <row r="177" spans="1:13" s="1" customFormat="1" ht="23.25" customHeight="1">
      <c r="H177" s="5"/>
      <c r="J177" s="5"/>
      <c r="M177" s="22"/>
    </row>
    <row r="178" spans="1:13" s="1" customFormat="1" ht="23.25" customHeight="1">
      <c r="H178" s="5"/>
      <c r="J178" s="5"/>
      <c r="M178" s="22"/>
    </row>
    <row r="179" spans="1:13" s="1" customFormat="1" ht="23.25" customHeight="1">
      <c r="H179" s="5"/>
      <c r="J179" s="5"/>
      <c r="M179" s="22"/>
    </row>
    <row r="180" spans="1:13" s="1" customFormat="1" ht="23.25" customHeight="1">
      <c r="H180" s="5"/>
      <c r="J180" s="5"/>
      <c r="M180" s="22"/>
    </row>
    <row r="181" spans="1:13" s="1" customFormat="1" ht="23.25" customHeight="1">
      <c r="H181" s="5"/>
      <c r="J181" s="5"/>
      <c r="M181" s="22"/>
    </row>
    <row r="182" spans="1:13" s="1" customFormat="1" ht="23.25" customHeight="1">
      <c r="H182" s="5"/>
      <c r="J182" s="5"/>
      <c r="M182" s="22"/>
    </row>
    <row r="183" spans="1:13" ht="23.25" customHeight="1">
      <c r="A183" s="1"/>
    </row>
  </sheetData>
  <mergeCells count="16">
    <mergeCell ref="A2:J2"/>
    <mergeCell ref="A3:J3"/>
    <mergeCell ref="D6:F6"/>
    <mergeCell ref="H6:J6"/>
    <mergeCell ref="A49:J49"/>
    <mergeCell ref="A50:J50"/>
    <mergeCell ref="D98:F98"/>
    <mergeCell ref="H98:J98"/>
    <mergeCell ref="D53:F53"/>
    <mergeCell ref="H53:J53"/>
    <mergeCell ref="D141:F141"/>
    <mergeCell ref="H141:J141"/>
    <mergeCell ref="A138:J138"/>
    <mergeCell ref="A94:J94"/>
    <mergeCell ref="A95:J95"/>
    <mergeCell ref="A137:J137"/>
  </mergeCells>
  <pageMargins left="0.78740157480314965" right="0.31496062992125984" top="0.78740157480314965" bottom="0.11811023622047245" header="0.19685039370078741" footer="0.19685039370078741"/>
  <pageSetup paperSize="9" scale="75" orientation="portrait" r:id="rId1"/>
  <rowBreaks count="3" manualBreakCount="3">
    <brk id="47" max="10" man="1"/>
    <brk id="92" max="10" man="1"/>
    <brk id="13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827E4-E672-4FC7-9543-085E9B9DFDF9}">
  <sheetPr codeName="Sheet3"/>
  <dimension ref="A1:AH31"/>
  <sheetViews>
    <sheetView showGridLines="0" view="pageBreakPreview" zoomScale="59" zoomScaleNormal="38" zoomScaleSheetLayoutView="85" workbookViewId="0"/>
  </sheetViews>
  <sheetFormatPr defaultColWidth="9.109375" defaultRowHeight="24" customHeight="1"/>
  <cols>
    <col min="1" max="1" width="31.88671875" style="59" customWidth="1"/>
    <col min="2" max="2" width="7.88671875" style="59" customWidth="1"/>
    <col min="3" max="3" width="1.88671875" style="59" customWidth="1"/>
    <col min="4" max="4" width="20.109375" style="59" customWidth="1"/>
    <col min="5" max="5" width="1.5546875" style="59" customWidth="1"/>
    <col min="6" max="6" width="20.109375" style="59" customWidth="1"/>
    <col min="7" max="7" width="2.109375" style="59" customWidth="1"/>
    <col min="8" max="8" width="20.109375" style="59" customWidth="1"/>
    <col min="9" max="9" width="1.5546875" style="59" customWidth="1"/>
    <col min="10" max="10" width="20.109375" style="59" customWidth="1"/>
    <col min="11" max="11" width="1.5546875" style="59" customWidth="1"/>
    <col min="12" max="12" width="20.109375" style="59" customWidth="1"/>
    <col min="13" max="13" width="1.5546875" style="59" customWidth="1"/>
    <col min="14" max="14" width="20.109375" style="59" customWidth="1"/>
    <col min="15" max="15" width="1.5546875" style="59" customWidth="1"/>
    <col min="16" max="16" width="20.109375" style="59" customWidth="1"/>
    <col min="17" max="17" width="1.5546875" style="59" customWidth="1"/>
    <col min="18" max="18" width="20.109375" style="59" customWidth="1"/>
    <col min="19" max="19" width="1.5546875" style="59" customWidth="1"/>
    <col min="20" max="20" width="20.109375" style="59" customWidth="1"/>
    <col min="21" max="21" width="0.88671875" style="59" customWidth="1"/>
    <col min="22" max="16384" width="9.109375" style="59"/>
  </cols>
  <sheetData>
    <row r="1" spans="1:20" ht="24" customHeight="1">
      <c r="T1" s="71" t="s">
        <v>47</v>
      </c>
    </row>
    <row r="2" spans="1:20" ht="24" customHeight="1">
      <c r="A2" s="19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24" customHeight="1">
      <c r="A3" s="19" t="s">
        <v>164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24" customHeight="1">
      <c r="A4" s="19" t="s">
        <v>177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24" customHeight="1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4" t="s">
        <v>46</v>
      </c>
    </row>
    <row r="6" spans="1:20" ht="24" customHeight="1">
      <c r="B6" s="65"/>
      <c r="D6" s="96" t="s">
        <v>84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</row>
    <row r="7" spans="1:20" s="60" customFormat="1" ht="24" customHeight="1">
      <c r="R7" s="72" t="s">
        <v>106</v>
      </c>
    </row>
    <row r="8" spans="1:20" s="60" customFormat="1" ht="24" customHeight="1">
      <c r="R8" s="67" t="s">
        <v>107</v>
      </c>
    </row>
    <row r="9" spans="1:20" s="60" customFormat="1" ht="24" customHeight="1">
      <c r="R9" s="60" t="s">
        <v>98</v>
      </c>
    </row>
    <row r="10" spans="1:20" s="60" customFormat="1" ht="24" customHeight="1">
      <c r="R10" s="67" t="s">
        <v>99</v>
      </c>
    </row>
    <row r="11" spans="1:20" s="60" customFormat="1" ht="24" customHeight="1">
      <c r="L11" s="102" t="s">
        <v>20</v>
      </c>
      <c r="M11" s="102"/>
      <c r="N11" s="102"/>
      <c r="O11" s="102"/>
      <c r="P11" s="102"/>
      <c r="R11" s="38" t="s">
        <v>100</v>
      </c>
    </row>
    <row r="12" spans="1:20" s="60" customFormat="1" ht="24" customHeight="1">
      <c r="H12" s="60" t="s">
        <v>96</v>
      </c>
      <c r="L12" s="97" t="s">
        <v>143</v>
      </c>
      <c r="M12" s="97"/>
      <c r="N12" s="97"/>
      <c r="R12" s="38" t="s">
        <v>101</v>
      </c>
    </row>
    <row r="13" spans="1:20" s="60" customFormat="1" ht="24" customHeight="1">
      <c r="D13" s="60" t="s">
        <v>109</v>
      </c>
      <c r="H13" s="60" t="s">
        <v>97</v>
      </c>
      <c r="N13" s="91" t="s">
        <v>149</v>
      </c>
      <c r="R13" s="38" t="s">
        <v>102</v>
      </c>
    </row>
    <row r="14" spans="1:20" s="60" customFormat="1" ht="24" customHeight="1">
      <c r="D14" s="67" t="s">
        <v>38</v>
      </c>
      <c r="F14" s="67" t="s">
        <v>119</v>
      </c>
      <c r="H14" s="67" t="s">
        <v>90</v>
      </c>
      <c r="J14" s="67" t="s">
        <v>142</v>
      </c>
      <c r="L14" s="68" t="s">
        <v>144</v>
      </c>
      <c r="N14" s="87" t="s">
        <v>148</v>
      </c>
      <c r="P14" s="67" t="s">
        <v>93</v>
      </c>
      <c r="R14" s="39" t="s">
        <v>103</v>
      </c>
      <c r="T14" s="67" t="s">
        <v>39</v>
      </c>
    </row>
    <row r="15" spans="1:20" ht="24" customHeight="1">
      <c r="A15" s="19" t="s">
        <v>130</v>
      </c>
      <c r="C15" s="60"/>
      <c r="D15" s="61">
        <v>2125000</v>
      </c>
      <c r="E15" s="60"/>
      <c r="F15" s="61">
        <v>1890025</v>
      </c>
      <c r="G15" s="60"/>
      <c r="H15" s="61">
        <v>-50505</v>
      </c>
      <c r="I15" s="73"/>
      <c r="J15" s="61">
        <v>0</v>
      </c>
      <c r="K15" s="73"/>
      <c r="L15" s="61">
        <v>192391</v>
      </c>
      <c r="M15" s="60"/>
      <c r="N15" s="61">
        <v>0</v>
      </c>
      <c r="O15" s="60"/>
      <c r="P15" s="61">
        <v>962129</v>
      </c>
      <c r="Q15" s="60"/>
      <c r="R15" s="61">
        <v>2296</v>
      </c>
      <c r="S15" s="73"/>
      <c r="T15" s="61">
        <f>SUM(D15:R15)</f>
        <v>5121336</v>
      </c>
    </row>
    <row r="16" spans="1:20" ht="24" customHeight="1">
      <c r="A16" s="1" t="s">
        <v>65</v>
      </c>
      <c r="C16" s="60"/>
      <c r="D16" s="61">
        <v>0</v>
      </c>
      <c r="E16" s="60"/>
      <c r="F16" s="61">
        <v>0</v>
      </c>
      <c r="G16" s="60"/>
      <c r="H16" s="61">
        <v>0</v>
      </c>
      <c r="I16" s="73"/>
      <c r="J16" s="61">
        <v>0</v>
      </c>
      <c r="K16" s="73"/>
      <c r="L16" s="61">
        <v>0</v>
      </c>
      <c r="M16" s="60"/>
      <c r="N16" s="61">
        <v>0</v>
      </c>
      <c r="O16" s="60"/>
      <c r="P16" s="61">
        <f>'pl&amp;cf'!F75</f>
        <v>453386</v>
      </c>
      <c r="Q16" s="60"/>
      <c r="R16" s="61">
        <v>0</v>
      </c>
      <c r="S16" s="73"/>
      <c r="T16" s="61">
        <f>SUM(D16:R16)</f>
        <v>453386</v>
      </c>
    </row>
    <row r="17" spans="1:34" ht="24" customHeight="1">
      <c r="A17" s="1" t="s">
        <v>56</v>
      </c>
      <c r="C17" s="60"/>
      <c r="D17" s="61">
        <v>0</v>
      </c>
      <c r="E17" s="60"/>
      <c r="F17" s="61">
        <v>0</v>
      </c>
      <c r="G17" s="60"/>
      <c r="H17" s="61">
        <v>0</v>
      </c>
      <c r="I17" s="73"/>
      <c r="J17" s="61">
        <v>0</v>
      </c>
      <c r="K17" s="73"/>
      <c r="L17" s="61">
        <v>0</v>
      </c>
      <c r="M17" s="60"/>
      <c r="N17" s="61">
        <v>0</v>
      </c>
      <c r="O17" s="60"/>
      <c r="P17" s="61">
        <v>0</v>
      </c>
      <c r="Q17" s="60"/>
      <c r="R17" s="61">
        <v>273</v>
      </c>
      <c r="S17" s="73"/>
      <c r="T17" s="61">
        <f>SUM(D17:R17)</f>
        <v>273</v>
      </c>
    </row>
    <row r="18" spans="1:34" ht="24" customHeight="1">
      <c r="A18" s="1" t="s">
        <v>48</v>
      </c>
      <c r="C18" s="60"/>
      <c r="D18" s="74">
        <f>SUM(D16:D17)</f>
        <v>0</v>
      </c>
      <c r="E18" s="60"/>
      <c r="F18" s="74">
        <f>SUM(F16:F17)</f>
        <v>0</v>
      </c>
      <c r="G18" s="60"/>
      <c r="H18" s="74">
        <f>SUM(H16:H17)</f>
        <v>0</v>
      </c>
      <c r="I18" s="73"/>
      <c r="J18" s="74">
        <f>SUM(J16:J17)</f>
        <v>0</v>
      </c>
      <c r="K18" s="73"/>
      <c r="L18" s="74">
        <f>SUM(L16:L17)</f>
        <v>0</v>
      </c>
      <c r="M18" s="60"/>
      <c r="N18" s="74">
        <f>SUM(N16:N17)</f>
        <v>0</v>
      </c>
      <c r="O18" s="60"/>
      <c r="P18" s="74">
        <f>SUM(P16:P17)</f>
        <v>453386</v>
      </c>
      <c r="Q18" s="60"/>
      <c r="R18" s="74">
        <f>SUM(R16:R17)</f>
        <v>273</v>
      </c>
      <c r="S18" s="73"/>
      <c r="T18" s="74">
        <f>SUM(T16:T17)</f>
        <v>453659</v>
      </c>
    </row>
    <row r="19" spans="1:34" ht="24" customHeight="1">
      <c r="A19" s="93" t="s">
        <v>183</v>
      </c>
      <c r="B19" s="93"/>
      <c r="C19" s="94"/>
      <c r="D19" s="50">
        <v>0</v>
      </c>
      <c r="E19" s="50"/>
      <c r="F19" s="50">
        <v>0</v>
      </c>
      <c r="G19" s="50"/>
      <c r="H19" s="50">
        <v>0</v>
      </c>
      <c r="I19" s="50"/>
      <c r="J19" s="50">
        <v>-9188</v>
      </c>
      <c r="K19" s="50"/>
      <c r="L19" s="50">
        <v>0</v>
      </c>
      <c r="M19" s="50"/>
      <c r="N19" s="50">
        <v>0</v>
      </c>
      <c r="O19" s="50"/>
      <c r="P19" s="50">
        <v>0</v>
      </c>
      <c r="Q19" s="50"/>
      <c r="R19" s="50">
        <v>0</v>
      </c>
      <c r="S19" s="50"/>
      <c r="T19" s="50">
        <v>-9188</v>
      </c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93"/>
      <c r="AF19" s="50"/>
      <c r="AG19" s="95"/>
      <c r="AH19" s="50"/>
    </row>
    <row r="20" spans="1:34" ht="24" customHeight="1">
      <c r="A20" s="93" t="s">
        <v>184</v>
      </c>
      <c r="B20" s="93"/>
      <c r="C20" s="94"/>
      <c r="D20" s="50">
        <v>0</v>
      </c>
      <c r="E20" s="50"/>
      <c r="F20" s="50">
        <v>0</v>
      </c>
      <c r="G20" s="50"/>
      <c r="H20" s="50">
        <v>0</v>
      </c>
      <c r="I20" s="50"/>
      <c r="J20" s="50">
        <v>0</v>
      </c>
      <c r="K20" s="50"/>
      <c r="L20" s="50">
        <v>0</v>
      </c>
      <c r="M20" s="50"/>
      <c r="N20" s="50">
        <v>9188</v>
      </c>
      <c r="O20" s="50"/>
      <c r="P20" s="50">
        <v>-9188</v>
      </c>
      <c r="Q20" s="50"/>
      <c r="R20" s="50">
        <v>0</v>
      </c>
      <c r="S20" s="50"/>
      <c r="T20" s="50">
        <v>0</v>
      </c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93"/>
      <c r="AF20" s="50"/>
      <c r="AG20" s="95"/>
      <c r="AH20" s="50"/>
    </row>
    <row r="21" spans="1:34" ht="24" customHeight="1">
      <c r="A21" s="93" t="s">
        <v>182</v>
      </c>
      <c r="B21" s="93"/>
      <c r="C21" s="94"/>
      <c r="D21" s="48">
        <v>0</v>
      </c>
      <c r="E21" s="50"/>
      <c r="F21" s="48">
        <v>0</v>
      </c>
      <c r="G21" s="50"/>
      <c r="H21" s="48">
        <v>0</v>
      </c>
      <c r="I21" s="50"/>
      <c r="J21" s="48">
        <v>0</v>
      </c>
      <c r="K21" s="50"/>
      <c r="L21" s="48">
        <v>0</v>
      </c>
      <c r="M21" s="50"/>
      <c r="N21" s="48">
        <v>0</v>
      </c>
      <c r="O21" s="50"/>
      <c r="P21" s="48">
        <v>-573945</v>
      </c>
      <c r="Q21" s="50"/>
      <c r="R21" s="48">
        <v>0</v>
      </c>
      <c r="S21" s="50"/>
      <c r="T21" s="48">
        <v>-573945</v>
      </c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93"/>
      <c r="AF21" s="50"/>
      <c r="AG21" s="95"/>
      <c r="AH21" s="50"/>
    </row>
    <row r="22" spans="1:34" ht="24" customHeight="1" thickBot="1">
      <c r="A22" s="19" t="s">
        <v>175</v>
      </c>
      <c r="C22" s="60"/>
      <c r="D22" s="69">
        <f>SUM(D18:D21,D15)</f>
        <v>2125000</v>
      </c>
      <c r="E22" s="60"/>
      <c r="F22" s="69">
        <f>SUM(F18:F21,F15)</f>
        <v>1890025</v>
      </c>
      <c r="G22" s="60"/>
      <c r="H22" s="69">
        <f>SUM(H18:H21,H15)</f>
        <v>-50505</v>
      </c>
      <c r="I22" s="73"/>
      <c r="J22" s="69">
        <f>SUM(J18:J21,J15)</f>
        <v>-9188</v>
      </c>
      <c r="K22" s="73"/>
      <c r="L22" s="69">
        <f>SUM(L18:L21,L15)</f>
        <v>192391</v>
      </c>
      <c r="M22" s="61"/>
      <c r="N22" s="69">
        <f>SUM(N18:N21,N15)</f>
        <v>9188</v>
      </c>
      <c r="O22" s="61"/>
      <c r="P22" s="69">
        <f>SUM(P18:P21,P15)</f>
        <v>832382</v>
      </c>
      <c r="Q22" s="60"/>
      <c r="R22" s="69">
        <f>SUM(R18:R21,R15)</f>
        <v>2569</v>
      </c>
      <c r="S22" s="73"/>
      <c r="T22" s="69">
        <f>SUM(T18:T21,T15)</f>
        <v>4991862</v>
      </c>
    </row>
    <row r="23" spans="1:34" ht="24" customHeight="1" thickTop="1">
      <c r="A23" s="19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1"/>
    </row>
    <row r="24" spans="1:34" ht="24" customHeight="1">
      <c r="A24" s="19" t="s">
        <v>150</v>
      </c>
      <c r="C24" s="60"/>
      <c r="D24" s="61">
        <v>2125000</v>
      </c>
      <c r="E24" s="60"/>
      <c r="F24" s="61">
        <v>1890025</v>
      </c>
      <c r="G24" s="60"/>
      <c r="H24" s="61">
        <v>-50505</v>
      </c>
      <c r="I24" s="60"/>
      <c r="J24" s="61">
        <v>-37246</v>
      </c>
      <c r="K24" s="60"/>
      <c r="L24" s="61">
        <v>212500</v>
      </c>
      <c r="M24" s="60"/>
      <c r="N24" s="61">
        <v>37246</v>
      </c>
      <c r="O24" s="60"/>
      <c r="P24" s="61">
        <v>640820</v>
      </c>
      <c r="Q24" s="60"/>
      <c r="R24" s="61">
        <v>2293</v>
      </c>
      <c r="S24" s="60"/>
      <c r="T24" s="61">
        <f>SUM(D24:R24)</f>
        <v>4820133</v>
      </c>
    </row>
    <row r="25" spans="1:34" ht="24" customHeight="1">
      <c r="A25" s="1" t="s">
        <v>65</v>
      </c>
      <c r="C25" s="60"/>
      <c r="D25" s="61">
        <v>0</v>
      </c>
      <c r="E25" s="60"/>
      <c r="F25" s="61">
        <v>0</v>
      </c>
      <c r="G25" s="60"/>
      <c r="H25" s="61">
        <v>0</v>
      </c>
      <c r="I25" s="60"/>
      <c r="J25" s="61">
        <v>0</v>
      </c>
      <c r="K25" s="60"/>
      <c r="L25" s="61">
        <v>0</v>
      </c>
      <c r="M25" s="60"/>
      <c r="N25" s="61">
        <v>0</v>
      </c>
      <c r="O25" s="60"/>
      <c r="P25" s="61">
        <f>'pl&amp;cf'!D75</f>
        <v>315472</v>
      </c>
      <c r="Q25" s="60"/>
      <c r="R25" s="61">
        <v>0</v>
      </c>
      <c r="S25" s="60"/>
      <c r="T25" s="61">
        <f>SUM(D25:R25)</f>
        <v>315472</v>
      </c>
    </row>
    <row r="26" spans="1:34" ht="24" customHeight="1">
      <c r="A26" s="1" t="s">
        <v>56</v>
      </c>
      <c r="C26" s="60"/>
      <c r="D26" s="64">
        <v>0</v>
      </c>
      <c r="E26" s="60"/>
      <c r="F26" s="64">
        <v>0</v>
      </c>
      <c r="G26" s="60"/>
      <c r="H26" s="64">
        <v>0</v>
      </c>
      <c r="I26" s="60"/>
      <c r="J26" s="64">
        <v>0</v>
      </c>
      <c r="K26" s="60"/>
      <c r="L26" s="64">
        <v>0</v>
      </c>
      <c r="M26" s="60"/>
      <c r="N26" s="64">
        <v>0</v>
      </c>
      <c r="O26" s="60"/>
      <c r="P26" s="64">
        <v>0</v>
      </c>
      <c r="Q26" s="60"/>
      <c r="R26" s="64">
        <f>'pl&amp;cf'!D81</f>
        <v>682</v>
      </c>
      <c r="S26" s="60"/>
      <c r="T26" s="64">
        <f>SUM(D26:R26)</f>
        <v>682</v>
      </c>
    </row>
    <row r="27" spans="1:34" ht="24" customHeight="1">
      <c r="A27" s="1" t="s">
        <v>48</v>
      </c>
      <c r="C27" s="60"/>
      <c r="D27" s="74">
        <f>SUM(D25:D26)</f>
        <v>0</v>
      </c>
      <c r="E27" s="60"/>
      <c r="F27" s="74">
        <f>SUM(F25:F26)</f>
        <v>0</v>
      </c>
      <c r="G27" s="60"/>
      <c r="H27" s="74">
        <f>SUM(H25:H26)</f>
        <v>0</v>
      </c>
      <c r="I27" s="73"/>
      <c r="J27" s="74">
        <f>SUM(J25:J26)</f>
        <v>0</v>
      </c>
      <c r="K27" s="73"/>
      <c r="L27" s="74">
        <f>SUM(L25:L26)</f>
        <v>0</v>
      </c>
      <c r="M27" s="60"/>
      <c r="N27" s="74">
        <f>SUM(N25:N26)</f>
        <v>0</v>
      </c>
      <c r="O27" s="60"/>
      <c r="P27" s="74">
        <f>SUM(P25:P26)</f>
        <v>315472</v>
      </c>
      <c r="Q27" s="60"/>
      <c r="R27" s="74">
        <f>SUM(R25:R26)</f>
        <v>682</v>
      </c>
      <c r="S27" s="73"/>
      <c r="T27" s="74">
        <f>SUM(T25:T26)</f>
        <v>316154</v>
      </c>
    </row>
    <row r="28" spans="1:34" ht="24" customHeight="1">
      <c r="A28" s="1" t="s">
        <v>182</v>
      </c>
      <c r="C28" s="60"/>
      <c r="D28" s="48">
        <v>0</v>
      </c>
      <c r="E28" s="50"/>
      <c r="F28" s="48">
        <v>0</v>
      </c>
      <c r="G28" s="50"/>
      <c r="H28" s="48">
        <v>0</v>
      </c>
      <c r="I28" s="50"/>
      <c r="J28" s="48">
        <v>0</v>
      </c>
      <c r="K28" s="50"/>
      <c r="L28" s="48">
        <v>0</v>
      </c>
      <c r="M28" s="50"/>
      <c r="N28" s="48">
        <v>0</v>
      </c>
      <c r="O28" s="50"/>
      <c r="P28" s="48">
        <v>-278974</v>
      </c>
      <c r="Q28" s="50"/>
      <c r="R28" s="48">
        <v>0</v>
      </c>
      <c r="S28" s="50"/>
      <c r="T28" s="48">
        <f t="shared" ref="T28" si="0">SUM(D28:R28)</f>
        <v>-278974</v>
      </c>
    </row>
    <row r="29" spans="1:34" ht="24" customHeight="1" thickBot="1">
      <c r="A29" s="19" t="s">
        <v>176</v>
      </c>
      <c r="C29" s="60"/>
      <c r="D29" s="86">
        <f>SUM(D27:D28,D24)</f>
        <v>2125000</v>
      </c>
      <c r="E29" s="60"/>
      <c r="F29" s="86">
        <f>SUM(F27:F28,F24)</f>
        <v>1890025</v>
      </c>
      <c r="G29" s="60"/>
      <c r="H29" s="86">
        <f>SUM(H27:H28,H24)</f>
        <v>-50505</v>
      </c>
      <c r="I29" s="60"/>
      <c r="J29" s="86">
        <f>SUM(J27:J28,J24)</f>
        <v>-37246</v>
      </c>
      <c r="K29" s="60"/>
      <c r="L29" s="86">
        <f>SUM(L27:L28,L24)</f>
        <v>212500</v>
      </c>
      <c r="M29" s="60"/>
      <c r="N29" s="86">
        <f>SUM(N27:N28,N24)</f>
        <v>37246</v>
      </c>
      <c r="O29" s="60"/>
      <c r="P29" s="86">
        <f>SUM(P27:P28,P24)</f>
        <v>677318</v>
      </c>
      <c r="Q29" s="60"/>
      <c r="R29" s="86">
        <f>SUM(R27:R28,R24)</f>
        <v>2975</v>
      </c>
      <c r="S29" s="60"/>
      <c r="T29" s="86">
        <f>SUM(T27:T28,T24)</f>
        <v>4857313</v>
      </c>
    </row>
    <row r="30" spans="1:34" s="78" customFormat="1" ht="24" customHeight="1" thickTop="1">
      <c r="A30" s="77"/>
      <c r="C30" s="79"/>
      <c r="D30" s="80">
        <f>D29-bs!D60</f>
        <v>0</v>
      </c>
      <c r="E30" s="79"/>
      <c r="F30" s="80">
        <f>F29-bs!D61</f>
        <v>0</v>
      </c>
      <c r="G30" s="79"/>
      <c r="H30" s="80">
        <f>H29-bs!D62</f>
        <v>0</v>
      </c>
      <c r="I30" s="79"/>
      <c r="J30" s="80">
        <f>J29-bs!F62</f>
        <v>13259</v>
      </c>
      <c r="K30" s="79"/>
      <c r="L30" s="80">
        <f>L29-bs!D65</f>
        <v>0</v>
      </c>
      <c r="M30" s="79"/>
      <c r="N30" s="80">
        <f>N29-bs!F65</f>
        <v>-175254</v>
      </c>
      <c r="O30" s="79"/>
      <c r="P30" s="80">
        <f>P29-bs!D67</f>
        <v>0</v>
      </c>
      <c r="Q30" s="79"/>
      <c r="R30" s="80">
        <f>R29-bs!D68</f>
        <v>0</v>
      </c>
      <c r="S30" s="79"/>
      <c r="T30" s="92">
        <f>T29-bs!D69</f>
        <v>0</v>
      </c>
    </row>
    <row r="31" spans="1:34" ht="24" customHeight="1">
      <c r="A31" s="70" t="s">
        <v>9</v>
      </c>
    </row>
  </sheetData>
  <mergeCells count="3">
    <mergeCell ref="L11:P11"/>
    <mergeCell ref="D6:T6"/>
    <mergeCell ref="L12:N12"/>
  </mergeCells>
  <printOptions horizontalCentered="1"/>
  <pageMargins left="0.59055118110236227" right="0.31496062992125984" top="0.78740157480314965" bottom="0.31496062992125984" header="0.31496062992125984" footer="0.31496062992125984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65A6B-D0EA-4FAC-8B08-2BA8374080A3}">
  <sheetPr codeName="Sheet4"/>
  <dimension ref="A1:R23"/>
  <sheetViews>
    <sheetView showGridLines="0" view="pageBreakPreview" zoomScale="85" zoomScaleNormal="64" zoomScaleSheetLayoutView="85" workbookViewId="0"/>
  </sheetViews>
  <sheetFormatPr defaultColWidth="9.109375" defaultRowHeight="23.4" customHeight="1"/>
  <cols>
    <col min="1" max="1" width="27.5546875" style="59" customWidth="1"/>
    <col min="2" max="2" width="11.109375" style="59" customWidth="1"/>
    <col min="3" max="3" width="7.6640625" style="59" customWidth="1"/>
    <col min="4" max="4" width="1.88671875" style="59" customWidth="1"/>
    <col min="5" max="5" width="16.5546875" style="59" customWidth="1"/>
    <col min="6" max="6" width="1.109375" style="59" customWidth="1"/>
    <col min="7" max="7" width="16.5546875" style="59" customWidth="1"/>
    <col min="8" max="8" width="1.109375" style="59" customWidth="1"/>
    <col min="9" max="9" width="16.5546875" style="59" customWidth="1"/>
    <col min="10" max="10" width="1.109375" style="59" customWidth="1"/>
    <col min="11" max="11" width="16.5546875" style="59" customWidth="1"/>
    <col min="12" max="12" width="1.109375" style="59" customWidth="1"/>
    <col min="13" max="13" width="16.5546875" style="59" customWidth="1"/>
    <col min="14" max="14" width="1.109375" style="59" customWidth="1"/>
    <col min="15" max="15" width="16.5546875" style="59" customWidth="1"/>
    <col min="16" max="16" width="1.109375" style="59" customWidth="1"/>
    <col min="17" max="17" width="16.5546875" style="59" customWidth="1"/>
    <col min="18" max="18" width="0.88671875" style="59" customWidth="1"/>
    <col min="19" max="16384" width="9.109375" style="59"/>
  </cols>
  <sheetData>
    <row r="1" spans="1:18" ht="23.4" customHeight="1">
      <c r="Q1" s="21" t="s">
        <v>47</v>
      </c>
    </row>
    <row r="2" spans="1:18" ht="23.4" customHeight="1">
      <c r="A2" s="19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8" ht="23.4" customHeight="1">
      <c r="A3" s="19" t="s">
        <v>165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ht="23.4" customHeight="1">
      <c r="A4" s="19" t="s">
        <v>177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23.4" customHeight="1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4" t="s">
        <v>46</v>
      </c>
    </row>
    <row r="6" spans="1:18" ht="23.4" customHeight="1">
      <c r="B6" s="65"/>
      <c r="C6" s="65"/>
      <c r="D6" s="65"/>
      <c r="E6" s="96" t="s">
        <v>83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</row>
    <row r="7" spans="1:18" ht="23.4" customHeight="1">
      <c r="B7" s="65"/>
      <c r="C7" s="65"/>
      <c r="D7" s="65"/>
      <c r="E7" s="60"/>
      <c r="F7" s="66"/>
      <c r="G7" s="66"/>
      <c r="H7" s="66"/>
      <c r="I7" s="66"/>
      <c r="J7" s="66"/>
      <c r="K7" s="97" t="s">
        <v>20</v>
      </c>
      <c r="L7" s="97"/>
      <c r="M7" s="97"/>
      <c r="N7" s="97"/>
      <c r="O7" s="97"/>
      <c r="P7" s="66"/>
      <c r="Q7" s="66"/>
      <c r="R7" s="66"/>
    </row>
    <row r="8" spans="1:18" s="60" customFormat="1" ht="23.4" customHeight="1">
      <c r="K8" s="85"/>
      <c r="L8" s="85" t="s">
        <v>143</v>
      </c>
      <c r="M8" s="88"/>
    </row>
    <row r="9" spans="1:18" s="60" customFormat="1" ht="23.4" customHeight="1">
      <c r="E9" s="60" t="s">
        <v>109</v>
      </c>
      <c r="M9" s="91" t="s">
        <v>149</v>
      </c>
    </row>
    <row r="10" spans="1:18" s="60" customFormat="1" ht="23.4" customHeight="1">
      <c r="E10" s="67" t="s">
        <v>38</v>
      </c>
      <c r="G10" s="67" t="s">
        <v>119</v>
      </c>
      <c r="I10" s="87" t="s">
        <v>142</v>
      </c>
      <c r="J10" s="38"/>
      <c r="K10" s="68" t="s">
        <v>145</v>
      </c>
      <c r="L10" s="89"/>
      <c r="M10" s="87" t="s">
        <v>148</v>
      </c>
      <c r="O10" s="67" t="s">
        <v>93</v>
      </c>
      <c r="Q10" s="67" t="s">
        <v>39</v>
      </c>
    </row>
    <row r="11" spans="1:18" ht="23.4" customHeight="1">
      <c r="A11" s="19" t="s">
        <v>130</v>
      </c>
      <c r="D11" s="60"/>
      <c r="E11" s="61">
        <v>2125000</v>
      </c>
      <c r="F11" s="61"/>
      <c r="G11" s="61">
        <v>1890025</v>
      </c>
      <c r="H11" s="61"/>
      <c r="I11" s="61">
        <v>0</v>
      </c>
      <c r="J11" s="61"/>
      <c r="K11" s="61">
        <v>192391</v>
      </c>
      <c r="L11" s="61"/>
      <c r="M11" s="8">
        <v>0</v>
      </c>
      <c r="N11" s="61"/>
      <c r="O11" s="61">
        <v>1051770</v>
      </c>
      <c r="P11" s="61"/>
      <c r="Q11" s="61">
        <f>SUM(E11:O11)</f>
        <v>5259186</v>
      </c>
    </row>
    <row r="12" spans="1:18" ht="23.4" customHeight="1">
      <c r="A12" s="1" t="s">
        <v>48</v>
      </c>
      <c r="D12" s="60"/>
      <c r="E12" s="61">
        <v>0</v>
      </c>
      <c r="F12" s="61"/>
      <c r="G12" s="61">
        <v>0</v>
      </c>
      <c r="H12" s="61"/>
      <c r="I12" s="61">
        <v>0</v>
      </c>
      <c r="J12" s="61"/>
      <c r="K12" s="61">
        <v>0</v>
      </c>
      <c r="L12" s="61"/>
      <c r="M12" s="61">
        <v>0</v>
      </c>
      <c r="N12" s="61"/>
      <c r="O12" s="61">
        <f>'pl&amp;cf'!J75</f>
        <v>467115</v>
      </c>
      <c r="P12" s="61"/>
      <c r="Q12" s="61">
        <f>SUM(E12:O12)</f>
        <v>467115</v>
      </c>
    </row>
    <row r="13" spans="1:18" ht="23.4" customHeight="1">
      <c r="A13" s="93" t="s">
        <v>183</v>
      </c>
      <c r="D13" s="60"/>
      <c r="E13" s="8" t="s">
        <v>181</v>
      </c>
      <c r="F13" s="8"/>
      <c r="G13" s="8" t="s">
        <v>181</v>
      </c>
      <c r="H13" s="8"/>
      <c r="I13" s="8">
        <v>-9188</v>
      </c>
      <c r="J13" s="8"/>
      <c r="K13" s="8" t="s">
        <v>181</v>
      </c>
      <c r="L13" s="8"/>
      <c r="M13" s="8" t="s">
        <v>181</v>
      </c>
      <c r="N13" s="61"/>
      <c r="O13" s="61">
        <v>0</v>
      </c>
      <c r="P13" s="61"/>
      <c r="Q13" s="8">
        <v>-9188</v>
      </c>
    </row>
    <row r="14" spans="1:18" ht="23.4" customHeight="1">
      <c r="A14" s="93" t="s">
        <v>184</v>
      </c>
      <c r="D14" s="60"/>
      <c r="E14" s="8" t="s">
        <v>181</v>
      </c>
      <c r="F14" s="8"/>
      <c r="G14" s="8" t="s">
        <v>181</v>
      </c>
      <c r="H14" s="8"/>
      <c r="I14" s="8" t="s">
        <v>181</v>
      </c>
      <c r="J14" s="8"/>
      <c r="K14" s="8" t="s">
        <v>181</v>
      </c>
      <c r="L14" s="8"/>
      <c r="M14" s="8">
        <v>9188</v>
      </c>
      <c r="N14" s="61"/>
      <c r="O14" s="61">
        <v>-9188</v>
      </c>
      <c r="P14" s="61"/>
      <c r="Q14" s="8" t="s">
        <v>181</v>
      </c>
    </row>
    <row r="15" spans="1:18" ht="23.4" customHeight="1">
      <c r="A15" s="93" t="s">
        <v>182</v>
      </c>
      <c r="D15" s="60"/>
      <c r="E15" s="8" t="s">
        <v>181</v>
      </c>
      <c r="F15" s="8"/>
      <c r="G15" s="8" t="s">
        <v>181</v>
      </c>
      <c r="H15" s="8"/>
      <c r="I15" s="8" t="s">
        <v>181</v>
      </c>
      <c r="J15" s="8"/>
      <c r="K15" s="8" t="s">
        <v>181</v>
      </c>
      <c r="L15" s="8"/>
      <c r="M15" s="8" t="s">
        <v>181</v>
      </c>
      <c r="N15" s="61"/>
      <c r="O15" s="61">
        <v>-573945</v>
      </c>
      <c r="P15" s="61"/>
      <c r="Q15" s="8">
        <v>-573945</v>
      </c>
    </row>
    <row r="16" spans="1:18" ht="23.4" customHeight="1" thickBot="1">
      <c r="A16" s="19" t="s">
        <v>175</v>
      </c>
      <c r="D16" s="60"/>
      <c r="E16" s="69">
        <f>SUM(E11:E15)</f>
        <v>2125000</v>
      </c>
      <c r="F16" s="61"/>
      <c r="G16" s="69">
        <f>SUM(G11:G15)</f>
        <v>1890025</v>
      </c>
      <c r="H16" s="61"/>
      <c r="I16" s="69">
        <f>SUM(I11:I15)</f>
        <v>-9188</v>
      </c>
      <c r="J16" s="61"/>
      <c r="K16" s="69">
        <f>SUM(K11:K15)</f>
        <v>192391</v>
      </c>
      <c r="L16" s="61"/>
      <c r="M16" s="69">
        <f>SUM(M11:M15)</f>
        <v>9188</v>
      </c>
      <c r="N16" s="61"/>
      <c r="O16" s="69">
        <f>SUM(O11:O15)</f>
        <v>935752</v>
      </c>
      <c r="P16" s="61"/>
      <c r="Q16" s="69">
        <f>SUM(Q11:Q15)</f>
        <v>5143168</v>
      </c>
    </row>
    <row r="17" spans="1:17" ht="23.4" customHeight="1" thickTop="1">
      <c r="A17" s="19"/>
      <c r="D17" s="60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</row>
    <row r="18" spans="1:17" ht="23.4" customHeight="1">
      <c r="A18" s="19" t="s">
        <v>150</v>
      </c>
      <c r="D18" s="60"/>
      <c r="E18" s="61">
        <v>2125000</v>
      </c>
      <c r="F18" s="61"/>
      <c r="G18" s="61">
        <v>1890025</v>
      </c>
      <c r="H18" s="61"/>
      <c r="I18" s="61">
        <v>-37246</v>
      </c>
      <c r="J18" s="61"/>
      <c r="K18" s="61">
        <v>212500</v>
      </c>
      <c r="L18" s="61"/>
      <c r="M18" s="8">
        <v>37246</v>
      </c>
      <c r="N18" s="61"/>
      <c r="O18" s="61">
        <v>756489</v>
      </c>
      <c r="P18" s="61"/>
      <c r="Q18" s="61">
        <f>SUM(E18:O18)</f>
        <v>4984014</v>
      </c>
    </row>
    <row r="19" spans="1:17" ht="23.4" customHeight="1">
      <c r="A19" s="1" t="s">
        <v>48</v>
      </c>
      <c r="D19" s="60"/>
      <c r="E19" s="61">
        <v>0</v>
      </c>
      <c r="F19" s="61"/>
      <c r="G19" s="61">
        <v>0</v>
      </c>
      <c r="H19" s="61"/>
      <c r="I19" s="61">
        <v>0</v>
      </c>
      <c r="J19" s="61"/>
      <c r="K19" s="61">
        <v>0</v>
      </c>
      <c r="L19" s="61"/>
      <c r="M19" s="61">
        <v>0</v>
      </c>
      <c r="N19" s="61"/>
      <c r="O19" s="61">
        <f>'pl&amp;cf'!H75</f>
        <v>324043</v>
      </c>
      <c r="P19" s="61"/>
      <c r="Q19" s="61">
        <f>SUM(E19:O19)</f>
        <v>324043</v>
      </c>
    </row>
    <row r="20" spans="1:17" ht="23.4" customHeight="1">
      <c r="A20" s="1" t="s">
        <v>182</v>
      </c>
      <c r="D20" s="60"/>
      <c r="E20" s="8" t="s">
        <v>181</v>
      </c>
      <c r="F20" s="8"/>
      <c r="G20" s="8" t="s">
        <v>181</v>
      </c>
      <c r="H20" s="8"/>
      <c r="I20" s="8" t="s">
        <v>181</v>
      </c>
      <c r="J20" s="8"/>
      <c r="K20" s="8" t="s">
        <v>181</v>
      </c>
      <c r="L20" s="8"/>
      <c r="M20" s="8" t="s">
        <v>181</v>
      </c>
      <c r="N20" s="61"/>
      <c r="O20" s="61">
        <v>-278974</v>
      </c>
      <c r="P20" s="61"/>
      <c r="Q20" s="8">
        <f>SUM(E20:O20)</f>
        <v>-278974</v>
      </c>
    </row>
    <row r="21" spans="1:17" ht="23.4" customHeight="1" thickBot="1">
      <c r="A21" s="19" t="s">
        <v>176</v>
      </c>
      <c r="D21" s="60"/>
      <c r="E21" s="69">
        <f>SUM(E18:E20)</f>
        <v>2125000</v>
      </c>
      <c r="F21" s="61"/>
      <c r="G21" s="69">
        <f>SUM(G18:G20)</f>
        <v>1890025</v>
      </c>
      <c r="H21" s="61"/>
      <c r="I21" s="69">
        <f>SUM(I18:I20)</f>
        <v>-37246</v>
      </c>
      <c r="J21" s="61"/>
      <c r="K21" s="69">
        <f>SUM(K18:K20)</f>
        <v>212500</v>
      </c>
      <c r="L21" s="61"/>
      <c r="M21" s="69">
        <f>SUM(M18:M20)</f>
        <v>37246</v>
      </c>
      <c r="N21" s="61"/>
      <c r="O21" s="69">
        <f>SUM(O18:O20)</f>
        <v>801558</v>
      </c>
      <c r="P21" s="61"/>
      <c r="Q21" s="69">
        <f>SUM(Q18:Q20)</f>
        <v>5029083</v>
      </c>
    </row>
    <row r="22" spans="1:17" s="78" customFormat="1" ht="23.4" customHeight="1" thickTop="1">
      <c r="A22" s="77"/>
      <c r="D22" s="79"/>
      <c r="E22" s="80">
        <f>E21-bs!H60</f>
        <v>0</v>
      </c>
      <c r="F22" s="80"/>
      <c r="G22" s="80">
        <f>G21-bs!H61</f>
        <v>0</v>
      </c>
      <c r="H22" s="80"/>
      <c r="I22" s="80"/>
      <c r="J22" s="80"/>
      <c r="K22" s="80">
        <f>K21-bs!H65</f>
        <v>0</v>
      </c>
      <c r="L22" s="80"/>
      <c r="M22" s="80"/>
      <c r="N22" s="80"/>
      <c r="O22" s="80">
        <f>O21-bs!H67</f>
        <v>0</v>
      </c>
      <c r="P22" s="80"/>
      <c r="Q22" s="92">
        <f>Q21-bs!H69</f>
        <v>0</v>
      </c>
    </row>
    <row r="23" spans="1:17" ht="23.4" customHeight="1">
      <c r="A23" s="70" t="s">
        <v>9</v>
      </c>
    </row>
  </sheetData>
  <mergeCells count="2">
    <mergeCell ref="E6:R6"/>
    <mergeCell ref="K7:O7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9C400486BA944A865A037601FE671E" ma:contentTypeVersion="10" ma:contentTypeDescription="Create a new document." ma:contentTypeScope="" ma:versionID="24804716ffdd79ac476983698660135f">
  <xsd:schema xmlns:xsd="http://www.w3.org/2001/XMLSchema" xmlns:xs="http://www.w3.org/2001/XMLSchema" xmlns:p="http://schemas.microsoft.com/office/2006/metadata/properties" xmlns:ns2="f6bdb0cf-bb20-44b3-8186-718a480e8749" xmlns:ns3="54fc2eae-c985-4197-bdc9-640f5662b5d8" targetNamespace="http://schemas.microsoft.com/office/2006/metadata/properties" ma:root="true" ma:fieldsID="7d5d728b3cf90d4f21e90110b3d9dcb4" ns2:_="" ns3:_="">
    <xsd:import namespace="f6bdb0cf-bb20-44b3-8186-718a480e8749"/>
    <xsd:import namespace="54fc2eae-c985-4197-bdc9-640f5662b5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db0cf-bb20-44b3-8186-718a480e87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2eae-c985-4197-bdc9-640f5662b5d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52175F-9F4E-4510-B0A0-E568B8E0A8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db0cf-bb20-44b3-8186-718a480e8749"/>
    <ds:schemaRef ds:uri="54fc2eae-c985-4197-bdc9-640f5662b5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525D8A-A161-4D24-A5C1-5D4A25AD0B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68FC48-5D71-46AE-92FD-766022026CCB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  <ds:schemaRef ds:uri="http://www.w3.org/XML/1998/namespace"/>
    <ds:schemaRef ds:uri="f6bdb0cf-bb20-44b3-8186-718a480e8749"/>
    <ds:schemaRef ds:uri="54fc2eae-c985-4197-bdc9-640f5662b5d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CE- Conso</vt:lpstr>
      <vt:lpstr>CE- Seperate</vt:lpstr>
      <vt:lpstr>bs!Print_Area</vt:lpstr>
      <vt:lpstr>'CE- Conso'!Print_Area</vt:lpstr>
      <vt:lpstr>'CE- Seperate'!Print_Area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Laddawan Kwankaew</cp:lastModifiedBy>
  <cp:lastPrinted>2026-08-04T10:24:47Z</cp:lastPrinted>
  <dcterms:created xsi:type="dcterms:W3CDTF">2011-09-23T07:59:13Z</dcterms:created>
  <dcterms:modified xsi:type="dcterms:W3CDTF">2026-08-06T03:27:53Z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0x0101008E9C400486BA944A865A037601FE671E</vt:lpwstr>
  </property>
</Properties>
</file>