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Asian Alliance International\2026\Q1'26\"/>
    </mc:Choice>
  </mc:AlternateContent>
  <xr:revisionPtr revIDLastSave="0" documentId="13_ncr:1_{E6BFC1A1-3344-4417-994D-D86A51B80E2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&amp;cf" sheetId="4" r:id="rId2"/>
    <sheet name="CE- Conso" sheetId="6" r:id="rId3"/>
    <sheet name="CE- Seperate" sheetId="5" r:id="rId4"/>
  </sheets>
  <definedNames>
    <definedName name="_xlnm._FilterDatabase" localSheetId="0" hidden="1">bs!$K$1:$K$87</definedName>
    <definedName name="_xlnm._FilterDatabase" localSheetId="1" hidden="1">'pl&amp;cf'!$S$1:$S$132</definedName>
    <definedName name="_xlnm.Print_Area" localSheetId="0">bs!$A$1:$K$78</definedName>
    <definedName name="_xlnm.Print_Area" localSheetId="2">'CE- Conso'!$A$1:$T$27</definedName>
    <definedName name="_xlnm.Print_Area" localSheetId="3">'CE- Seperate'!$A$1:$R$19</definedName>
    <definedName name="_xlnm.Print_Area" localSheetId="1">'pl&amp;cf'!$A$1:$K$124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4" i="1" l="1"/>
  <c r="F64" i="1"/>
  <c r="D63" i="1"/>
  <c r="F63" i="1"/>
  <c r="D67" i="1"/>
  <c r="F67" i="1"/>
  <c r="H67" i="1"/>
  <c r="J67" i="1"/>
  <c r="H64" i="1"/>
  <c r="J64" i="1"/>
  <c r="J54" i="1"/>
  <c r="H54" i="1"/>
  <c r="F54" i="1"/>
  <c r="D54" i="1"/>
  <c r="J110" i="4" l="1"/>
  <c r="H110" i="4"/>
  <c r="F110" i="4"/>
  <c r="M17" i="5" l="1"/>
  <c r="I17" i="5"/>
  <c r="D110" i="4"/>
  <c r="N24" i="6"/>
  <c r="N25" i="6" s="1"/>
  <c r="F66" i="1"/>
  <c r="N18" i="6"/>
  <c r="N19" i="6"/>
  <c r="J24" i="6"/>
  <c r="J25" i="6" s="1"/>
  <c r="J18" i="6"/>
  <c r="J19" i="6" s="1"/>
  <c r="M13" i="5"/>
  <c r="I13" i="5"/>
  <c r="D24" i="6"/>
  <c r="D25" i="6" s="1"/>
  <c r="D26" i="6" s="1"/>
  <c r="D18" i="6"/>
  <c r="D19" i="6" s="1"/>
  <c r="F62" i="1"/>
  <c r="L24" i="6"/>
  <c r="L25" i="6" s="1"/>
  <c r="D66" i="1" s="1"/>
  <c r="L26" i="6" s="1"/>
  <c r="K13" i="5"/>
  <c r="G13" i="5"/>
  <c r="E13" i="5"/>
  <c r="J20" i="4"/>
  <c r="H20" i="4"/>
  <c r="D20" i="4"/>
  <c r="F20" i="4"/>
  <c r="L18" i="6"/>
  <c r="L19" i="6" s="1"/>
  <c r="H18" i="6"/>
  <c r="H19" i="6" s="1"/>
  <c r="F18" i="6"/>
  <c r="F19" i="6" s="1"/>
  <c r="H15" i="4"/>
  <c r="D15" i="4"/>
  <c r="H29" i="1"/>
  <c r="D29" i="1"/>
  <c r="H17" i="1"/>
  <c r="D17" i="1"/>
  <c r="H48" i="1"/>
  <c r="D48" i="1"/>
  <c r="T21" i="6"/>
  <c r="T15" i="6"/>
  <c r="F48" i="1"/>
  <c r="F55" i="1" s="1"/>
  <c r="J48" i="1"/>
  <c r="K17" i="5"/>
  <c r="H66" i="1" s="1"/>
  <c r="K18" i="5" s="1"/>
  <c r="G17" i="5"/>
  <c r="H62" i="1" s="1"/>
  <c r="E17" i="5"/>
  <c r="E18" i="5" s="1"/>
  <c r="Q15" i="5"/>
  <c r="Q11" i="5"/>
  <c r="D106" i="4"/>
  <c r="F106" i="4"/>
  <c r="H106" i="4"/>
  <c r="J106" i="4"/>
  <c r="J62" i="1"/>
  <c r="R23" i="6"/>
  <c r="T23" i="6" s="1"/>
  <c r="F17" i="1"/>
  <c r="J17" i="1"/>
  <c r="F24" i="6"/>
  <c r="F25" i="6"/>
  <c r="D62" i="1" s="1"/>
  <c r="F15" i="4"/>
  <c r="J15" i="4"/>
  <c r="D36" i="4"/>
  <c r="D37" i="4" s="1"/>
  <c r="F36" i="4"/>
  <c r="F37" i="4" s="1"/>
  <c r="J36" i="4"/>
  <c r="J37" i="4" s="1"/>
  <c r="F69" i="1"/>
  <c r="J66" i="1"/>
  <c r="F68" i="1"/>
  <c r="J68" i="1"/>
  <c r="H114" i="4"/>
  <c r="D114" i="4"/>
  <c r="H24" i="6"/>
  <c r="H25" i="6" s="1"/>
  <c r="T17" i="6"/>
  <c r="R18" i="6"/>
  <c r="R19" i="6"/>
  <c r="F29" i="1"/>
  <c r="J61" i="1"/>
  <c r="J29" i="1"/>
  <c r="D30" i="1" l="1"/>
  <c r="J55" i="1"/>
  <c r="J30" i="1"/>
  <c r="F30" i="1"/>
  <c r="H30" i="1"/>
  <c r="J26" i="6"/>
  <c r="H26" i="6"/>
  <c r="F26" i="6"/>
  <c r="F70" i="1"/>
  <c r="F71" i="1" s="1"/>
  <c r="G18" i="5"/>
  <c r="J70" i="1"/>
  <c r="J71" i="1" s="1"/>
  <c r="F21" i="4"/>
  <c r="F26" i="4" s="1"/>
  <c r="F54" i="4" s="1"/>
  <c r="F72" i="4" s="1"/>
  <c r="F82" i="4" s="1"/>
  <c r="F86" i="4" s="1"/>
  <c r="F113" i="4" s="1"/>
  <c r="F115" i="4" s="1"/>
  <c r="D55" i="1"/>
  <c r="N26" i="6"/>
  <c r="J21" i="4"/>
  <c r="J26" i="4" s="1"/>
  <c r="J54" i="4" s="1"/>
  <c r="J72" i="4" s="1"/>
  <c r="J82" i="4" s="1"/>
  <c r="J86" i="4" s="1"/>
  <c r="J113" i="4" s="1"/>
  <c r="J115" i="4" s="1"/>
  <c r="H21" i="4"/>
  <c r="H26" i="4" s="1"/>
  <c r="H54" i="4" s="1"/>
  <c r="H72" i="4" s="1"/>
  <c r="H82" i="4" s="1"/>
  <c r="H86" i="4" s="1"/>
  <c r="D21" i="4"/>
  <c r="D26" i="4" s="1"/>
  <c r="D28" i="4" s="1"/>
  <c r="D43" i="4" s="1"/>
  <c r="R24" i="6"/>
  <c r="R25" i="6" s="1"/>
  <c r="H55" i="1"/>
  <c r="J72" i="1" l="1"/>
  <c r="F72" i="1"/>
  <c r="F28" i="4"/>
  <c r="F38" i="4" s="1"/>
  <c r="D69" i="1"/>
  <c r="R26" i="6" s="1"/>
  <c r="J28" i="4"/>
  <c r="J38" i="4" s="1"/>
  <c r="H28" i="4"/>
  <c r="H43" i="4" s="1"/>
  <c r="D54" i="4"/>
  <c r="H113" i="4"/>
  <c r="H115" i="4" s="1"/>
  <c r="H116" i="4" s="1"/>
  <c r="O12" i="5"/>
  <c r="P22" i="6"/>
  <c r="D38" i="4"/>
  <c r="P16" i="6" l="1"/>
  <c r="P18" i="6" s="1"/>
  <c r="P19" i="6" s="1"/>
  <c r="F43" i="4"/>
  <c r="D72" i="4"/>
  <c r="D82" i="4" s="1"/>
  <c r="D86" i="4" s="1"/>
  <c r="D113" i="4" s="1"/>
  <c r="D115" i="4" s="1"/>
  <c r="D116" i="4" s="1"/>
  <c r="J43" i="4"/>
  <c r="O16" i="5"/>
  <c r="H38" i="4"/>
  <c r="O13" i="5"/>
  <c r="Q12" i="5"/>
  <c r="Q13" i="5" s="1"/>
  <c r="T22" i="6"/>
  <c r="T24" i="6" s="1"/>
  <c r="P24" i="6"/>
  <c r="T16" i="6" l="1"/>
  <c r="T18" i="6" s="1"/>
  <c r="T19" i="6" s="1"/>
  <c r="O17" i="5"/>
  <c r="H68" i="1" s="1"/>
  <c r="H70" i="1" s="1"/>
  <c r="H71" i="1" s="1"/>
  <c r="H72" i="1" s="1"/>
  <c r="Q16" i="5"/>
  <c r="Q17" i="5" s="1"/>
  <c r="T25" i="6"/>
  <c r="P25" i="6"/>
  <c r="O18" i="5" l="1"/>
  <c r="Q18" i="5"/>
  <c r="D68" i="1"/>
  <c r="D70" i="1" s="1"/>
  <c r="D71" i="1" s="1"/>
  <c r="D72" i="1" s="1"/>
  <c r="T26" i="6" l="1"/>
  <c r="P26" i="6"/>
</calcChain>
</file>

<file path=xl/sharedStrings.xml><?xml version="1.0" encoding="utf-8"?>
<sst xmlns="http://schemas.openxmlformats.org/spreadsheetml/2006/main" count="285" uniqueCount="193">
  <si>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</si>
  <si>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</si>
  <si>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</si>
  <si>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</si>
  <si>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</si>
  <si>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</si>
  <si>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</si>
  <si>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</si>
  <si>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</si>
  <si>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</si>
  <si>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</si>
  <si>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</si>
  <si>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</si>
  <si>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</si>
  <si>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</si>
  <si>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</si>
  <si>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</si>
  <si>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</si>
  <si>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</si>
  <si>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</si>
  <si>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</si>
  <si>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</si>
  <si>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</si>
  <si>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</si>
  <si>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</si>
  <si>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</si>
  <si>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</si>
  <si>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</si>
  <si>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</si>
  <si>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</si>
  <si>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</si>
  <si>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</si>
  <si>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</si>
  <si>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operating assets and liabilities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</si>
  <si>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</si>
  <si>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</si>
  <si>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</si>
  <si>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</si>
  <si>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share capital</t>
  </si>
  <si>
    <t>Total</t>
  </si>
  <si>
    <t>Intangible assets</t>
  </si>
  <si>
    <t>Other non-current assets</t>
  </si>
  <si>
    <t>Deferred tax assets</t>
  </si>
  <si>
    <t>(Unaudited</t>
  </si>
  <si>
    <t>(Audited)</t>
  </si>
  <si>
    <t>but reviewed)</t>
  </si>
  <si>
    <t>(Unit: Thousand Baht)</t>
  </si>
  <si>
    <t>(Unaudited but reviewed)</t>
  </si>
  <si>
    <t>Total comprehensive income for the period</t>
  </si>
  <si>
    <t>Cash and cash equivalents at beginning of period</t>
  </si>
  <si>
    <t>Inventories</t>
  </si>
  <si>
    <t>Profit or loss:</t>
  </si>
  <si>
    <t>Sales</t>
  </si>
  <si>
    <t>Cash and cash equivalents at end of period</t>
  </si>
  <si>
    <t>Non-cash transactions</t>
  </si>
  <si>
    <t xml:space="preserve">   Other current assets</t>
  </si>
  <si>
    <t>Other comprehensive income for the period</t>
  </si>
  <si>
    <t>Other comprehensive income:</t>
  </si>
  <si>
    <t xml:space="preserve">   Depreciation and amortisation</t>
  </si>
  <si>
    <t xml:space="preserve">   Inventories</t>
  </si>
  <si>
    <t>Supplemental cash flow information</t>
  </si>
  <si>
    <t>Cash payments for acquisitions of computer software</t>
  </si>
  <si>
    <t>Earnings per share</t>
  </si>
  <si>
    <t>Other comprehensive income to be reclassified</t>
  </si>
  <si>
    <t>Selling and distribution expenses</t>
  </si>
  <si>
    <t>Profit for the period</t>
  </si>
  <si>
    <t xml:space="preserve">   provided by (paid from) operating activities </t>
  </si>
  <si>
    <t>Profit from operating activities before changes in</t>
  </si>
  <si>
    <t>(Unit: Baht)</t>
  </si>
  <si>
    <t>Right-of-use assets</t>
  </si>
  <si>
    <t>Current portion of lease liabilities</t>
  </si>
  <si>
    <t>Finance income</t>
  </si>
  <si>
    <t>Lease liabilities</t>
  </si>
  <si>
    <t xml:space="preserve">   Interest received</t>
  </si>
  <si>
    <t>Profit before tax</t>
  </si>
  <si>
    <t>Adjustments to reconcile profit before tax to net cash</t>
  </si>
  <si>
    <t xml:space="preserve">   Finance income</t>
  </si>
  <si>
    <t xml:space="preserve">   Finance cost</t>
  </si>
  <si>
    <t>Operating profit</t>
  </si>
  <si>
    <t>Plant and equipment</t>
  </si>
  <si>
    <t>Cost of sales</t>
  </si>
  <si>
    <t xml:space="preserve">   to profit or loss in subsequent periods</t>
  </si>
  <si>
    <t xml:space="preserve">   Profit attributable to equity holders of the Company</t>
  </si>
  <si>
    <t>Separate financial statements</t>
  </si>
  <si>
    <t>Consolidated financial statements</t>
  </si>
  <si>
    <t>Investment in subsidiary</t>
  </si>
  <si>
    <t>Investments in joint ventures</t>
  </si>
  <si>
    <t>Investment in associate</t>
  </si>
  <si>
    <t>Long-term loan to associate</t>
  </si>
  <si>
    <t>Income tax payable</t>
  </si>
  <si>
    <t>common control</t>
  </si>
  <si>
    <t xml:space="preserve">   Appropriated - statutory reserve</t>
  </si>
  <si>
    <t xml:space="preserve">   Unappropriated</t>
  </si>
  <si>
    <t>Unappropriated</t>
  </si>
  <si>
    <t>Exchange differences on translation of</t>
  </si>
  <si>
    <t xml:space="preserve">   of financial statements in foreign currency</t>
  </si>
  <si>
    <t xml:space="preserve">Deficit on business </t>
  </si>
  <si>
    <t xml:space="preserve">combination under </t>
  </si>
  <si>
    <t>Other comprehensive</t>
  </si>
  <si>
    <t xml:space="preserve"> income</t>
  </si>
  <si>
    <t>Exchange differences</t>
  </si>
  <si>
    <t xml:space="preserve">on translation of  </t>
  </si>
  <si>
    <t xml:space="preserve">financial statements </t>
  </si>
  <si>
    <t>in foreign currency</t>
  </si>
  <si>
    <t>Other component of shareholders' equity</t>
  </si>
  <si>
    <t xml:space="preserve">   Increase in right-of-use assets</t>
  </si>
  <si>
    <t>Other component</t>
  </si>
  <si>
    <t xml:space="preserve"> of equity</t>
  </si>
  <si>
    <t xml:space="preserve">   financial statements in foreign currency</t>
  </si>
  <si>
    <t>Issued and paid-up</t>
  </si>
  <si>
    <t xml:space="preserve">   Issued and paid-up</t>
  </si>
  <si>
    <t xml:space="preserve">   Interest paid</t>
  </si>
  <si>
    <t xml:space="preserve">   Income tax paid</t>
  </si>
  <si>
    <t>Payment of principal of lease liabilities</t>
  </si>
  <si>
    <t>Asian Alliance International Public Company Limited and its subsidiaries</t>
  </si>
  <si>
    <t xml:space="preserve">      2,125,000,000 ordinary shares of Baht 1 each </t>
  </si>
  <si>
    <t>Deficit on business combination under common control</t>
  </si>
  <si>
    <t>Net cash flows from operating activities</t>
  </si>
  <si>
    <t>Other current financial assets</t>
  </si>
  <si>
    <t>Share premium</t>
  </si>
  <si>
    <t>Short-term loans to related parties</t>
  </si>
  <si>
    <t>Other current financial liabilities</t>
  </si>
  <si>
    <t>Operating assets (increase) decrease</t>
  </si>
  <si>
    <t xml:space="preserve">Gain on exchange rate and fair value adjustment  </t>
  </si>
  <si>
    <t>Net cash flows used in financing activities</t>
  </si>
  <si>
    <t>Decrease (increase) in short-term loans to related parties</t>
  </si>
  <si>
    <t xml:space="preserve">   of forward foreign exchange contracts</t>
  </si>
  <si>
    <t xml:space="preserve">      and equipment</t>
  </si>
  <si>
    <t>2, 3</t>
  </si>
  <si>
    <t xml:space="preserve">      and acquisitions of machinery and equipment</t>
  </si>
  <si>
    <t>Balance as at 1 January 2025</t>
  </si>
  <si>
    <t>2025</t>
  </si>
  <si>
    <t>Trade and other current receivables</t>
  </si>
  <si>
    <t>Trade and other current payables</t>
  </si>
  <si>
    <t>Non-current provision for employee benefits</t>
  </si>
  <si>
    <t xml:space="preserve">   Dividend income</t>
  </si>
  <si>
    <t>Dividend received</t>
  </si>
  <si>
    <t>Long-term loan to joint ventures</t>
  </si>
  <si>
    <t>Profit before income tax expenses</t>
  </si>
  <si>
    <t xml:space="preserve">   Loss on sales/written-off of building improvement, machinery 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</si>
  <si>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</si>
  <si>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</si>
  <si>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</si>
  <si>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Treasury shares</t>
  </si>
  <si>
    <t xml:space="preserve">                                      Appropriated </t>
  </si>
  <si>
    <t xml:space="preserve">Appropriated </t>
  </si>
  <si>
    <t xml:space="preserve"> Statutory reserve</t>
  </si>
  <si>
    <t>Statutory reserve</t>
  </si>
  <si>
    <t xml:space="preserve">Income tax expenses </t>
  </si>
  <si>
    <t xml:space="preserve">   Increase (decrease) in other current payables for building construction</t>
  </si>
  <si>
    <t xml:space="preserve">Dividend paid </t>
  </si>
  <si>
    <t xml:space="preserve"> shares reserve</t>
  </si>
  <si>
    <t>Treasury</t>
  </si>
  <si>
    <t>Balance as at 31 March 2026</t>
  </si>
  <si>
    <t>For the three-month period ended 31 March 2026</t>
  </si>
  <si>
    <t>As at 31 March 2026</t>
  </si>
  <si>
    <t>31 March 2026</t>
  </si>
  <si>
    <t>Balance as at 31 March 2025</t>
  </si>
  <si>
    <t>Balance as at 1 January 2026</t>
  </si>
  <si>
    <t>31 December 2025</t>
  </si>
  <si>
    <t>2026</t>
  </si>
  <si>
    <t>Other non-current liabilities</t>
  </si>
  <si>
    <t>Deferred tax liabilities</t>
  </si>
  <si>
    <t>Dividend income</t>
  </si>
  <si>
    <t>Statements of financial position</t>
  </si>
  <si>
    <t>Statements of financial position (continued)</t>
  </si>
  <si>
    <t>Statements of comprehensive income</t>
  </si>
  <si>
    <t>Cash flow statements</t>
  </si>
  <si>
    <t>Cash flow statements (continued)</t>
  </si>
  <si>
    <t>Share of profit (loss) from joint ventures</t>
  </si>
  <si>
    <t>Share of profit (loss) from associate</t>
  </si>
  <si>
    <t xml:space="preserve">   Share of (profit) loss from joint ventures</t>
  </si>
  <si>
    <t xml:space="preserve">   Share of (profit) loss from associate</t>
  </si>
  <si>
    <t xml:space="preserve">   Unrealised gain on exchange rate</t>
  </si>
  <si>
    <t xml:space="preserve">   Unrealised (gain) loss on forward foreign exchange contracts</t>
  </si>
  <si>
    <t xml:space="preserve">   Other non-current liabilities</t>
  </si>
  <si>
    <t>Net cash flows from (used in) investing activities</t>
  </si>
  <si>
    <t xml:space="preserve">Increase in exchange differences on translation </t>
  </si>
  <si>
    <t>Net increase in cash and cash equivalents</t>
  </si>
  <si>
    <t xml:space="preserve">   Decrease in dividend payables</t>
  </si>
  <si>
    <t xml:space="preserve">Statements of changes in shareholders' equity </t>
  </si>
  <si>
    <t>Statements of changes in shareholders' equity (continued)</t>
  </si>
  <si>
    <t xml:space="preserve">   (Gain) loss from increase in fair value of other current financial assets</t>
  </si>
  <si>
    <t xml:space="preserve">   Reversal of cost of inventories to net realisable value</t>
  </si>
  <si>
    <t>Operating liabilities increase</t>
  </si>
  <si>
    <t xml:space="preserve">   of machinery and equipment</t>
  </si>
  <si>
    <t xml:space="preserve">Cash payments for building construction and acquisitions </t>
  </si>
  <si>
    <t xml:space="preserve">   equipment</t>
  </si>
  <si>
    <t xml:space="preserve">   and equipment</t>
  </si>
  <si>
    <t>Proceeds from sales of building improvement, machinery</t>
  </si>
  <si>
    <t>Cash payments for deposits of building, machinery and</t>
  </si>
  <si>
    <t xml:space="preserve">   Appropriated - treasury shares reserve</t>
  </si>
  <si>
    <t xml:space="preserve">   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</si>
</sst>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</cellStyleXfs>
  <cellXfs count="102">
    <xf numFmtId="0" fontId="0" fillId="0" borderId="0" xfId="0"/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quotePrefix="1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37" fontId="6" fillId="0" borderId="1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4" fontId="6" fillId="0" borderId="1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66" fontId="6" fillId="0" borderId="0" xfId="1" applyNumberFormat="1" applyFont="1" applyBorder="1" applyAlignment="1">
      <alignment vertical="center"/>
    </xf>
    <xf numFmtId="166" fontId="6" fillId="0" borderId="0" xfId="1" applyNumberFormat="1" applyFont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37" fontId="6" fillId="0" borderId="0" xfId="8" applyNumberFormat="1" applyFont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Border="1" applyAlignment="1">
      <alignment vertical="center"/>
    </xf>
    <xf numFmtId="41" fontId="6" fillId="0" borderId="2" xfId="1" applyNumberFormat="1" applyFont="1" applyBorder="1" applyAlignment="1">
      <alignment vertical="center"/>
    </xf>
    <xf numFmtId="41" fontId="6" fillId="0" borderId="5" xfId="1" applyNumberFormat="1" applyFont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3" fontId="6" fillId="0" borderId="3" xfId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2" xfId="1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41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quotePrefix="1" applyNumberFormat="1" applyFont="1" applyBorder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6" fontId="6" fillId="0" borderId="6" xfId="0" applyNumberFormat="1" applyFont="1" applyBorder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41" fontId="6" fillId="0" borderId="6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37" fontId="6" fillId="0" borderId="1" xfId="8" applyNumberFormat="1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166" fontId="6" fillId="0" borderId="0" xfId="0" quotePrefix="1" applyNumberFormat="1" applyFont="1" applyAlignment="1">
      <alignment horizontal="center" vertical="center"/>
    </xf>
    <xf numFmtId="3" fontId="6" fillId="0" borderId="1" xfId="0" applyNumberFormat="1" applyFont="1" applyBorder="1" applyAlignment="1">
      <alignment vertical="center"/>
    </xf>
    <xf numFmtId="0" fontId="6" fillId="0" borderId="0" xfId="8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</cellXfs>
  <cellStyles count="9">
    <cellStyle name="Comma" xfId="1" builtinId="3"/>
    <cellStyle name="Comma 2 4" xfId="4" xr:uid="{00000000-0005-0000-0000-000001000000}"/>
    <cellStyle name="Comma 2 4 2" xfId="5" xr:uid="{00000000-0005-0000-0000-000002000000}"/>
    <cellStyle name="Normal" xfId="0" builtinId="0"/>
    <cellStyle name="Normal 10" xfId="7" xr:uid="{91F12726-58DD-4CDD-A80D-38F3759001EF}"/>
    <cellStyle name="Normal 2" xfId="3" xr:uid="{00000000-0005-0000-0000-000004000000}"/>
    <cellStyle name="Normal 2 2" xfId="6" xr:uid="{00000000-0005-0000-0000-000004000000}"/>
    <cellStyle name="Normal_BS&amp;PLT - C169" xfId="2" xr:uid="{00000000-0005-0000-0000-000005000000}"/>
    <cellStyle name="Normal_CET - N096" xfId="8" xr:uid="{1BB4AEC1-F367-47B1-A58F-4EE2EFBD3CF2}"/>
  </cellStyles>
  <dxfs count="0"/>
  <tableStyles count="0" defaultTableStyle="TableStyleMedium9" defaultPivotStyle="PivotStyleLight16"/>
  <colors>
    <mruColors>
      <color rgb="FFFAF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7"/>
  <sheetViews>
    <sheetView showGridLines="0" view="pageBreakPreview" topLeftCell="A49" zoomScale="85" zoomScaleNormal="70" zoomScaleSheetLayoutView="85" workbookViewId="0">
      <selection activeCell="Q71" sqref="Q71"/>
    </sheetView>
  </sheetViews>
  <sheetFormatPr defaultColWidth="10.88671875" defaultRowHeight="23.25" customHeight="1"/>
  <cols>
    <col min="1" max="1" width="49" style="5" customWidth="1"/>
    <col min="2" max="2" width="4.5546875" style="5" customWidth="1"/>
    <col min="3" max="3" width="1.44140625" style="5" customWidth="1"/>
    <col min="4" max="4" width="16.5546875" style="5" customWidth="1"/>
    <col min="5" max="5" width="1.44140625" style="5" customWidth="1"/>
    <col min="6" max="6" width="16.5546875" style="5" customWidth="1"/>
    <col min="7" max="7" width="1.44140625" style="5" customWidth="1"/>
    <col min="8" max="8" width="16.5546875" style="5" customWidth="1"/>
    <col min="9" max="9" width="1.44140625" style="5" customWidth="1"/>
    <col min="10" max="10" width="16.5546875" style="5" customWidth="1"/>
    <col min="11" max="11" width="0.5546875" style="5" customWidth="1"/>
    <col min="12" max="16384" width="10.88671875" style="5"/>
  </cols>
  <sheetData>
    <row r="1" spans="1:11" ht="23.25" customHeight="1">
      <c r="A1" s="98" t="s">
        <v>114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ht="23.25" customHeight="1">
      <c r="A2" s="98" t="s">
        <v>164</v>
      </c>
      <c r="B2" s="99"/>
      <c r="C2" s="99"/>
      <c r="D2" s="99"/>
      <c r="E2" s="99"/>
      <c r="F2" s="99"/>
      <c r="G2" s="99"/>
      <c r="H2" s="99"/>
      <c r="I2" s="99"/>
      <c r="J2" s="99"/>
    </row>
    <row r="3" spans="1:11" ht="23.25" customHeight="1">
      <c r="A3" s="62" t="s">
        <v>155</v>
      </c>
      <c r="B3" s="63"/>
      <c r="C3" s="63"/>
      <c r="D3" s="63"/>
      <c r="E3" s="63"/>
      <c r="F3" s="63"/>
      <c r="G3" s="63"/>
      <c r="H3" s="63"/>
      <c r="I3" s="63"/>
      <c r="J3" s="63"/>
    </row>
    <row r="4" spans="1:11" ht="23.25" customHeight="1">
      <c r="A4" s="1"/>
      <c r="B4" s="2"/>
      <c r="C4" s="2"/>
      <c r="D4" s="2"/>
      <c r="E4" s="2"/>
      <c r="F4" s="2"/>
      <c r="G4" s="3"/>
      <c r="H4" s="3"/>
      <c r="I4" s="3"/>
      <c r="J4" s="4" t="s">
        <v>46</v>
      </c>
    </row>
    <row r="5" spans="1:11" ht="23.25" customHeight="1">
      <c r="A5" s="1"/>
      <c r="B5" s="2"/>
      <c r="D5" s="97" t="s">
        <v>84</v>
      </c>
      <c r="E5" s="97"/>
      <c r="F5" s="97"/>
      <c r="H5" s="97" t="s">
        <v>83</v>
      </c>
      <c r="I5" s="97"/>
      <c r="J5" s="97"/>
    </row>
    <row r="6" spans="1:11" ht="23.25" customHeight="1">
      <c r="A6" s="1"/>
      <c r="B6" s="6" t="s">
        <v>0</v>
      </c>
      <c r="C6" s="2"/>
      <c r="D6" s="11" t="s">
        <v>156</v>
      </c>
      <c r="E6" s="2"/>
      <c r="F6" s="11" t="s">
        <v>159</v>
      </c>
      <c r="G6" s="12"/>
      <c r="H6" s="11" t="s">
        <v>156</v>
      </c>
      <c r="I6" s="12"/>
      <c r="J6" s="11" t="s">
        <v>159</v>
      </c>
    </row>
    <row r="7" spans="1:11" ht="23.25" customHeight="1">
      <c r="A7" s="1"/>
      <c r="B7" s="2"/>
      <c r="C7" s="2"/>
      <c r="D7" s="13" t="s">
        <v>43</v>
      </c>
      <c r="E7" s="2"/>
      <c r="F7" s="14" t="s">
        <v>44</v>
      </c>
      <c r="G7" s="13"/>
      <c r="H7" s="13" t="s">
        <v>43</v>
      </c>
      <c r="I7" s="13"/>
      <c r="J7" s="14" t="s">
        <v>44</v>
      </c>
    </row>
    <row r="8" spans="1:11" ht="23.25" customHeight="1">
      <c r="A8" s="1"/>
      <c r="B8" s="2"/>
      <c r="C8" s="2"/>
      <c r="D8" s="13" t="s">
        <v>45</v>
      </c>
      <c r="E8" s="2"/>
      <c r="F8" s="2"/>
      <c r="G8" s="13"/>
      <c r="H8" s="13" t="s">
        <v>45</v>
      </c>
      <c r="I8" s="13"/>
      <c r="J8" s="14"/>
    </row>
    <row r="9" spans="1:11" ht="23.25" customHeight="1">
      <c r="A9" s="15" t="s">
        <v>1</v>
      </c>
    </row>
    <row r="10" spans="1:11" ht="23.25" customHeight="1">
      <c r="A10" s="15" t="s">
        <v>2</v>
      </c>
      <c r="B10" s="53"/>
      <c r="C10" s="9"/>
      <c r="D10" s="9"/>
      <c r="E10" s="9"/>
      <c r="F10" s="9"/>
      <c r="G10" s="9"/>
      <c r="H10" s="9"/>
      <c r="I10" s="9"/>
      <c r="J10" s="9"/>
      <c r="K10" s="4"/>
    </row>
    <row r="11" spans="1:11" ht="23.25" customHeight="1">
      <c r="A11" s="5" t="s">
        <v>3</v>
      </c>
      <c r="B11" s="54"/>
      <c r="C11" s="9"/>
      <c r="D11" s="9">
        <v>813060</v>
      </c>
      <c r="E11" s="9"/>
      <c r="F11" s="9">
        <v>146975</v>
      </c>
      <c r="G11" s="8"/>
      <c r="H11" s="8">
        <v>812358</v>
      </c>
      <c r="I11" s="8"/>
      <c r="J11" s="8">
        <v>145656</v>
      </c>
    </row>
    <row r="12" spans="1:11" ht="23.25" customHeight="1">
      <c r="A12" s="5" t="s">
        <v>132</v>
      </c>
      <c r="B12" s="26" t="s">
        <v>128</v>
      </c>
      <c r="C12" s="9"/>
      <c r="D12" s="9">
        <v>871819</v>
      </c>
      <c r="E12" s="9"/>
      <c r="F12" s="9">
        <v>1027150</v>
      </c>
      <c r="G12" s="8"/>
      <c r="H12" s="8">
        <v>861731</v>
      </c>
      <c r="I12" s="8"/>
      <c r="J12" s="8">
        <v>1013682</v>
      </c>
    </row>
    <row r="13" spans="1:11" ht="23.25" customHeight="1">
      <c r="A13" s="5" t="s">
        <v>120</v>
      </c>
      <c r="B13" s="26">
        <v>2</v>
      </c>
      <c r="C13" s="9"/>
      <c r="D13" s="9">
        <v>412400</v>
      </c>
      <c r="E13" s="9"/>
      <c r="F13" s="9">
        <v>707204</v>
      </c>
      <c r="G13" s="8"/>
      <c r="H13" s="8">
        <v>559477</v>
      </c>
      <c r="I13" s="8"/>
      <c r="J13" s="8">
        <v>846420</v>
      </c>
    </row>
    <row r="14" spans="1:11" ht="23.25" customHeight="1">
      <c r="A14" s="5" t="s">
        <v>50</v>
      </c>
      <c r="B14" s="26"/>
      <c r="C14" s="9"/>
      <c r="D14" s="9">
        <v>1450952</v>
      </c>
      <c r="E14" s="9"/>
      <c r="F14" s="9">
        <v>1454431</v>
      </c>
      <c r="G14" s="8"/>
      <c r="H14" s="8">
        <v>1428501</v>
      </c>
      <c r="I14" s="8"/>
      <c r="J14" s="8">
        <v>1436358</v>
      </c>
    </row>
    <row r="15" spans="1:11" ht="23.25" customHeight="1">
      <c r="A15" s="5" t="s">
        <v>118</v>
      </c>
      <c r="B15" s="26"/>
      <c r="C15" s="9"/>
      <c r="D15" s="9">
        <v>327000</v>
      </c>
      <c r="E15" s="9"/>
      <c r="F15" s="9">
        <v>321000</v>
      </c>
      <c r="G15" s="8"/>
      <c r="H15" s="8">
        <v>327000</v>
      </c>
      <c r="I15" s="8"/>
      <c r="J15" s="8">
        <v>321000</v>
      </c>
    </row>
    <row r="16" spans="1:11" ht="23.25" customHeight="1">
      <c r="A16" s="5" t="s">
        <v>4</v>
      </c>
      <c r="B16" s="54"/>
      <c r="C16" s="9"/>
      <c r="D16" s="9">
        <v>87769</v>
      </c>
      <c r="E16" s="9"/>
      <c r="F16" s="9">
        <v>96562</v>
      </c>
      <c r="G16" s="8"/>
      <c r="H16" s="8">
        <v>79394</v>
      </c>
      <c r="I16" s="8"/>
      <c r="J16" s="8">
        <v>88632</v>
      </c>
    </row>
    <row r="17" spans="1:10" ht="23.25" customHeight="1">
      <c r="A17" s="15" t="s">
        <v>5</v>
      </c>
      <c r="B17" s="26"/>
      <c r="C17" s="9"/>
      <c r="D17" s="7">
        <f>SUM(D11:D16)</f>
        <v>3963000</v>
      </c>
      <c r="E17" s="9"/>
      <c r="F17" s="7">
        <f>SUM(F11:F16)</f>
        <v>3753322</v>
      </c>
      <c r="G17" s="8"/>
      <c r="H17" s="7">
        <f>SUM(H11:H16)</f>
        <v>4068461</v>
      </c>
      <c r="I17" s="8"/>
      <c r="J17" s="7">
        <f>SUM(J11:J16)</f>
        <v>3851748</v>
      </c>
    </row>
    <row r="18" spans="1:10" ht="23.25" customHeight="1">
      <c r="A18" s="15" t="s">
        <v>6</v>
      </c>
      <c r="B18" s="26"/>
      <c r="C18" s="9"/>
      <c r="D18" s="9"/>
      <c r="E18" s="9"/>
      <c r="F18" s="9"/>
      <c r="G18" s="8"/>
      <c r="H18" s="8"/>
      <c r="I18" s="8"/>
      <c r="J18" s="8"/>
    </row>
    <row r="19" spans="1:10" ht="23.25" customHeight="1">
      <c r="A19" s="5" t="s">
        <v>85</v>
      </c>
      <c r="B19" s="26"/>
      <c r="C19" s="9"/>
      <c r="D19" s="41">
        <v>0</v>
      </c>
      <c r="E19" s="9"/>
      <c r="F19" s="41">
        <v>0</v>
      </c>
      <c r="G19" s="8"/>
      <c r="H19" s="8">
        <v>0</v>
      </c>
      <c r="I19" s="8"/>
      <c r="J19" s="8">
        <v>0</v>
      </c>
    </row>
    <row r="20" spans="1:10" ht="23.25" customHeight="1">
      <c r="A20" s="5" t="s">
        <v>86</v>
      </c>
      <c r="B20" s="26"/>
      <c r="C20" s="9"/>
      <c r="D20" s="41">
        <v>5704</v>
      </c>
      <c r="E20" s="9"/>
      <c r="F20" s="41">
        <v>3701</v>
      </c>
      <c r="G20" s="8"/>
      <c r="H20" s="8">
        <v>572</v>
      </c>
      <c r="I20" s="8"/>
      <c r="J20" s="8">
        <v>572</v>
      </c>
    </row>
    <row r="21" spans="1:10" ht="23.25" customHeight="1">
      <c r="A21" s="5" t="s">
        <v>87</v>
      </c>
      <c r="B21" s="26"/>
      <c r="C21" s="9"/>
      <c r="D21" s="41">
        <v>0</v>
      </c>
      <c r="E21" s="9"/>
      <c r="F21" s="41">
        <v>0</v>
      </c>
      <c r="G21" s="8"/>
      <c r="H21" s="8">
        <v>1600</v>
      </c>
      <c r="I21" s="8"/>
      <c r="J21" s="8">
        <v>1600</v>
      </c>
    </row>
    <row r="22" spans="1:10" ht="23.25" customHeight="1">
      <c r="A22" s="5" t="s">
        <v>137</v>
      </c>
      <c r="B22" s="26">
        <v>2</v>
      </c>
      <c r="C22" s="9"/>
      <c r="D22" s="41">
        <v>0</v>
      </c>
      <c r="E22" s="9"/>
      <c r="F22" s="41">
        <v>0</v>
      </c>
      <c r="G22" s="8"/>
      <c r="H22" s="8">
        <v>0</v>
      </c>
      <c r="I22" s="8"/>
      <c r="J22" s="8">
        <v>0</v>
      </c>
    </row>
    <row r="23" spans="1:10" ht="23.25" customHeight="1">
      <c r="A23" s="5" t="s">
        <v>88</v>
      </c>
      <c r="B23" s="26">
        <v>2</v>
      </c>
      <c r="C23" s="9"/>
      <c r="D23" s="41">
        <v>1007</v>
      </c>
      <c r="E23" s="9"/>
      <c r="F23" s="41">
        <v>1151</v>
      </c>
      <c r="G23" s="8"/>
      <c r="H23" s="8">
        <v>4800</v>
      </c>
      <c r="I23" s="8"/>
      <c r="J23" s="8">
        <v>4800</v>
      </c>
    </row>
    <row r="24" spans="1:10" ht="23.25" customHeight="1">
      <c r="A24" s="5" t="s">
        <v>79</v>
      </c>
      <c r="B24" s="26">
        <v>4</v>
      </c>
      <c r="C24" s="9"/>
      <c r="D24" s="41">
        <v>1665363</v>
      </c>
      <c r="E24" s="9"/>
      <c r="F24" s="41">
        <v>1641022</v>
      </c>
      <c r="G24" s="8"/>
      <c r="H24" s="8">
        <v>1659773</v>
      </c>
      <c r="I24" s="8"/>
      <c r="J24" s="8">
        <v>1635102</v>
      </c>
    </row>
    <row r="25" spans="1:10" ht="23.25" customHeight="1">
      <c r="A25" s="5" t="s">
        <v>69</v>
      </c>
      <c r="B25" s="26">
        <v>5</v>
      </c>
      <c r="C25" s="9"/>
      <c r="D25" s="41">
        <v>151752</v>
      </c>
      <c r="E25" s="9"/>
      <c r="F25" s="41">
        <v>149839</v>
      </c>
      <c r="G25" s="8"/>
      <c r="H25" s="8">
        <v>151752</v>
      </c>
      <c r="I25" s="8"/>
      <c r="J25" s="8">
        <v>149839</v>
      </c>
    </row>
    <row r="26" spans="1:10" ht="23.25" customHeight="1">
      <c r="A26" s="5" t="s">
        <v>40</v>
      </c>
      <c r="C26" s="9"/>
      <c r="D26" s="41">
        <v>14510</v>
      </c>
      <c r="E26" s="9"/>
      <c r="F26" s="41">
        <v>14850</v>
      </c>
      <c r="G26" s="8"/>
      <c r="H26" s="8">
        <v>63629</v>
      </c>
      <c r="I26" s="8"/>
      <c r="J26" s="8">
        <v>63871</v>
      </c>
    </row>
    <row r="27" spans="1:10" ht="23.25" customHeight="1">
      <c r="A27" s="5" t="s">
        <v>42</v>
      </c>
      <c r="B27" s="26"/>
      <c r="C27" s="9"/>
      <c r="D27" s="41">
        <v>4455</v>
      </c>
      <c r="E27" s="9"/>
      <c r="F27" s="41">
        <v>7910</v>
      </c>
      <c r="G27" s="8"/>
      <c r="H27" s="8">
        <v>0</v>
      </c>
      <c r="I27" s="8"/>
      <c r="J27" s="8">
        <v>3411</v>
      </c>
    </row>
    <row r="28" spans="1:10" ht="23.25" customHeight="1">
      <c r="A28" s="5" t="s">
        <v>41</v>
      </c>
      <c r="B28" s="26"/>
      <c r="C28" s="9"/>
      <c r="D28" s="41">
        <v>22298</v>
      </c>
      <c r="E28" s="9"/>
      <c r="F28" s="41">
        <v>17306</v>
      </c>
      <c r="G28" s="8"/>
      <c r="H28" s="8">
        <v>19809</v>
      </c>
      <c r="I28" s="8"/>
      <c r="J28" s="8">
        <v>14834</v>
      </c>
    </row>
    <row r="29" spans="1:10" ht="23.25" customHeight="1">
      <c r="A29" s="15" t="s">
        <v>7</v>
      </c>
      <c r="B29" s="26"/>
      <c r="C29" s="9"/>
      <c r="D29" s="7">
        <f>SUM(D19:D28)</f>
        <v>1865089</v>
      </c>
      <c r="E29" s="9"/>
      <c r="F29" s="7">
        <f>SUM(F19:F28)</f>
        <v>1835779</v>
      </c>
      <c r="G29" s="8"/>
      <c r="H29" s="7">
        <f>SUM(H19:H28)</f>
        <v>1901935</v>
      </c>
      <c r="I29" s="8"/>
      <c r="J29" s="7">
        <f>SUM(J19:J28)</f>
        <v>1874029</v>
      </c>
    </row>
    <row r="30" spans="1:10" ht="23.25" customHeight="1" thickBot="1">
      <c r="A30" s="15" t="s">
        <v>8</v>
      </c>
      <c r="C30" s="9"/>
      <c r="D30" s="10">
        <f>SUM(D17,D29)</f>
        <v>5828089</v>
      </c>
      <c r="E30" s="9"/>
      <c r="F30" s="10">
        <f>SUM(F17,F29)</f>
        <v>5589101</v>
      </c>
      <c r="G30" s="8"/>
      <c r="H30" s="10">
        <f>SUM(H17,H29)</f>
        <v>5970396</v>
      </c>
      <c r="I30" s="8"/>
      <c r="J30" s="10">
        <f>SUM(J17,J29)</f>
        <v>5725777</v>
      </c>
    </row>
    <row r="31" spans="1:10" ht="23.25" customHeight="1" thickTop="1"/>
    <row r="32" spans="1:10" ht="23.25" customHeight="1">
      <c r="A32" s="5" t="s">
        <v>9</v>
      </c>
    </row>
    <row r="33" spans="1:10" ht="23.25" customHeight="1">
      <c r="A33" s="98" t="s">
        <v>114</v>
      </c>
      <c r="B33" s="98"/>
      <c r="C33" s="98"/>
      <c r="D33" s="98"/>
      <c r="E33" s="98"/>
      <c r="F33" s="98"/>
      <c r="G33" s="98"/>
      <c r="H33" s="98"/>
      <c r="I33" s="98"/>
      <c r="J33" s="98"/>
    </row>
    <row r="34" spans="1:10" ht="23.25" customHeight="1">
      <c r="A34" s="98" t="s">
        <v>165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ht="23.25" customHeight="1">
      <c r="A35" s="62" t="s">
        <v>155</v>
      </c>
      <c r="B35" s="63"/>
      <c r="C35" s="63"/>
      <c r="D35" s="63"/>
      <c r="E35" s="63"/>
      <c r="F35" s="63"/>
      <c r="G35" s="63"/>
      <c r="H35" s="63"/>
      <c r="I35" s="63"/>
      <c r="J35" s="63"/>
    </row>
    <row r="36" spans="1:10" ht="23.25" customHeight="1">
      <c r="A36" s="1"/>
      <c r="B36" s="2"/>
      <c r="C36" s="2"/>
      <c r="D36" s="2"/>
      <c r="E36" s="2"/>
      <c r="F36" s="2"/>
      <c r="G36" s="3"/>
      <c r="H36" s="3"/>
      <c r="I36" s="3"/>
      <c r="J36" s="4" t="s">
        <v>46</v>
      </c>
    </row>
    <row r="37" spans="1:10" ht="23.25" customHeight="1">
      <c r="A37" s="1"/>
      <c r="B37" s="2"/>
      <c r="C37" s="2"/>
      <c r="D37" s="97" t="s">
        <v>84</v>
      </c>
      <c r="E37" s="97"/>
      <c r="F37" s="97"/>
      <c r="H37" s="97" t="s">
        <v>83</v>
      </c>
      <c r="I37" s="97"/>
      <c r="J37" s="97"/>
    </row>
    <row r="38" spans="1:10" ht="23.25" customHeight="1">
      <c r="A38" s="1"/>
      <c r="B38" s="6" t="s">
        <v>0</v>
      </c>
      <c r="C38" s="2"/>
      <c r="D38" s="11" t="s">
        <v>156</v>
      </c>
      <c r="E38" s="2"/>
      <c r="F38" s="11" t="s">
        <v>159</v>
      </c>
      <c r="G38" s="12"/>
      <c r="H38" s="11" t="s">
        <v>156</v>
      </c>
      <c r="I38" s="12"/>
      <c r="J38" s="11" t="s">
        <v>159</v>
      </c>
    </row>
    <row r="39" spans="1:10" ht="23.25" customHeight="1">
      <c r="A39" s="1"/>
      <c r="B39" s="2"/>
      <c r="C39" s="2"/>
      <c r="D39" s="13" t="s">
        <v>43</v>
      </c>
      <c r="E39" s="2"/>
      <c r="F39" s="14" t="s">
        <v>44</v>
      </c>
      <c r="G39" s="13"/>
      <c r="H39" s="13" t="s">
        <v>43</v>
      </c>
      <c r="I39" s="13"/>
      <c r="J39" s="14" t="s">
        <v>44</v>
      </c>
    </row>
    <row r="40" spans="1:10" ht="23.25" customHeight="1">
      <c r="A40" s="1"/>
      <c r="B40" s="2"/>
      <c r="C40" s="2"/>
      <c r="D40" s="13" t="s">
        <v>45</v>
      </c>
      <c r="E40" s="2"/>
      <c r="F40" s="2"/>
      <c r="G40" s="13"/>
      <c r="H40" s="13" t="s">
        <v>45</v>
      </c>
      <c r="I40" s="13"/>
      <c r="J40" s="14"/>
    </row>
    <row r="41" spans="1:10" ht="23.25" customHeight="1">
      <c r="A41" s="15" t="s">
        <v>10</v>
      </c>
      <c r="G41" s="12"/>
      <c r="H41" s="12"/>
      <c r="I41" s="12"/>
      <c r="J41" s="12"/>
    </row>
    <row r="42" spans="1:10" ht="23.25" customHeight="1">
      <c r="A42" s="15" t="s">
        <v>11</v>
      </c>
    </row>
    <row r="43" spans="1:10" ht="23.25" customHeight="1">
      <c r="A43" s="5" t="s">
        <v>133</v>
      </c>
      <c r="B43" s="26">
        <v>2</v>
      </c>
      <c r="C43" s="41"/>
      <c r="D43" s="41">
        <v>565143</v>
      </c>
      <c r="E43" s="41"/>
      <c r="F43" s="41">
        <v>494728</v>
      </c>
      <c r="G43" s="42"/>
      <c r="H43" s="42">
        <v>542574</v>
      </c>
      <c r="I43" s="42"/>
      <c r="J43" s="42">
        <v>469144</v>
      </c>
    </row>
    <row r="44" spans="1:10" ht="23.25" customHeight="1">
      <c r="A44" s="5" t="s">
        <v>70</v>
      </c>
      <c r="B44" s="26">
        <v>5</v>
      </c>
      <c r="C44" s="41"/>
      <c r="D44" s="41">
        <v>15422</v>
      </c>
      <c r="E44" s="41"/>
      <c r="F44" s="41">
        <v>14197</v>
      </c>
      <c r="G44" s="43"/>
      <c r="H44" s="42">
        <v>15422</v>
      </c>
      <c r="I44" s="43"/>
      <c r="J44" s="42">
        <v>14197</v>
      </c>
    </row>
    <row r="45" spans="1:10" ht="23.25" customHeight="1">
      <c r="A45" s="5" t="s">
        <v>89</v>
      </c>
      <c r="B45" s="26"/>
      <c r="C45" s="41"/>
      <c r="D45" s="41">
        <v>38902</v>
      </c>
      <c r="E45" s="41"/>
      <c r="F45" s="41">
        <v>26022</v>
      </c>
      <c r="G45" s="43"/>
      <c r="H45" s="42">
        <v>38902</v>
      </c>
      <c r="I45" s="43"/>
      <c r="J45" s="42">
        <v>26022</v>
      </c>
    </row>
    <row r="46" spans="1:10" ht="23.25" customHeight="1">
      <c r="A46" s="5" t="s">
        <v>121</v>
      </c>
      <c r="B46" s="26"/>
      <c r="C46" s="41"/>
      <c r="D46" s="41">
        <v>9347</v>
      </c>
      <c r="E46" s="41"/>
      <c r="F46" s="41">
        <v>5466</v>
      </c>
      <c r="G46" s="41"/>
      <c r="H46" s="42">
        <v>9347</v>
      </c>
      <c r="I46" s="41"/>
      <c r="J46" s="42">
        <v>5466</v>
      </c>
    </row>
    <row r="47" spans="1:10" ht="23.25" customHeight="1">
      <c r="A47" s="5" t="s">
        <v>12</v>
      </c>
      <c r="B47" s="26"/>
      <c r="C47" s="41"/>
      <c r="D47" s="41">
        <v>31630</v>
      </c>
      <c r="E47" s="41"/>
      <c r="F47" s="41">
        <v>11716</v>
      </c>
      <c r="G47" s="42"/>
      <c r="H47" s="42">
        <v>31506</v>
      </c>
      <c r="I47" s="42"/>
      <c r="J47" s="42">
        <v>11598</v>
      </c>
    </row>
    <row r="48" spans="1:10" ht="23.25" customHeight="1">
      <c r="A48" s="15" t="s">
        <v>13</v>
      </c>
      <c r="B48" s="26"/>
      <c r="C48" s="41"/>
      <c r="D48" s="7">
        <f>SUM(D43:D47)</f>
        <v>660444</v>
      </c>
      <c r="E48" s="41"/>
      <c r="F48" s="7">
        <f>SUM(F43:F47)</f>
        <v>552129</v>
      </c>
      <c r="G48" s="8"/>
      <c r="H48" s="7">
        <f>SUM(H43:H47)</f>
        <v>637751</v>
      </c>
      <c r="I48" s="7"/>
      <c r="J48" s="7">
        <f>SUM(J43:J47)</f>
        <v>526427</v>
      </c>
    </row>
    <row r="49" spans="1:10" ht="23.25" customHeight="1">
      <c r="A49" s="15" t="s">
        <v>14</v>
      </c>
      <c r="B49" s="26"/>
      <c r="C49" s="41"/>
      <c r="D49" s="41"/>
      <c r="E49" s="41"/>
      <c r="F49" s="41"/>
      <c r="G49" s="8"/>
      <c r="H49" s="8"/>
      <c r="I49" s="8"/>
      <c r="J49" s="8"/>
    </row>
    <row r="50" spans="1:10" ht="23.25" customHeight="1">
      <c r="A50" s="5" t="s">
        <v>72</v>
      </c>
      <c r="B50" s="26">
        <v>5</v>
      </c>
      <c r="C50" s="41"/>
      <c r="D50" s="41">
        <v>152915</v>
      </c>
      <c r="E50" s="41"/>
      <c r="F50" s="41">
        <v>161914</v>
      </c>
      <c r="G50" s="8"/>
      <c r="H50" s="8">
        <v>152915</v>
      </c>
      <c r="I50" s="8"/>
      <c r="J50" s="8">
        <v>161914</v>
      </c>
    </row>
    <row r="51" spans="1:10" ht="23.25" customHeight="1">
      <c r="A51" s="5" t="s">
        <v>134</v>
      </c>
      <c r="B51" s="26"/>
      <c r="C51" s="41"/>
      <c r="D51" s="41">
        <v>47401</v>
      </c>
      <c r="E51" s="41"/>
      <c r="F51" s="41">
        <v>45915</v>
      </c>
      <c r="G51" s="8"/>
      <c r="H51" s="9">
        <v>45838</v>
      </c>
      <c r="I51" s="8"/>
      <c r="J51" s="8">
        <v>44412</v>
      </c>
    </row>
    <row r="52" spans="1:10" ht="23.25" customHeight="1">
      <c r="A52" s="5" t="s">
        <v>162</v>
      </c>
      <c r="B52" s="26"/>
      <c r="C52" s="41"/>
      <c r="D52" s="41">
        <v>0</v>
      </c>
      <c r="E52" s="41"/>
      <c r="F52" s="41">
        <v>0</v>
      </c>
      <c r="G52" s="8"/>
      <c r="H52" s="9">
        <v>317</v>
      </c>
      <c r="I52" s="8"/>
      <c r="J52" s="8">
        <v>0</v>
      </c>
    </row>
    <row r="53" spans="1:10" ht="23.25" customHeight="1">
      <c r="A53" s="5" t="s">
        <v>161</v>
      </c>
      <c r="B53" s="26"/>
      <c r="C53" s="41"/>
      <c r="D53" s="41">
        <v>9295</v>
      </c>
      <c r="E53" s="41"/>
      <c r="F53" s="41">
        <v>9010</v>
      </c>
      <c r="G53" s="8"/>
      <c r="H53" s="9">
        <v>9295</v>
      </c>
      <c r="I53" s="8"/>
      <c r="J53" s="8">
        <v>9010</v>
      </c>
    </row>
    <row r="54" spans="1:10" ht="23.25" customHeight="1">
      <c r="A54" s="15" t="s">
        <v>15</v>
      </c>
      <c r="B54" s="1"/>
      <c r="C54" s="41"/>
      <c r="D54" s="7">
        <f>SUM(D50:D53)</f>
        <v>209611</v>
      </c>
      <c r="E54" s="41"/>
      <c r="F54" s="7">
        <f>SUM(F50:F53)</f>
        <v>216839</v>
      </c>
      <c r="G54" s="8"/>
      <c r="H54" s="7">
        <f>SUM(H50:H53)</f>
        <v>208365</v>
      </c>
      <c r="I54" s="8"/>
      <c r="J54" s="7">
        <f>SUM(J50:J53)</f>
        <v>215336</v>
      </c>
    </row>
    <row r="55" spans="1:10" ht="23.25" customHeight="1">
      <c r="A55" s="15" t="s">
        <v>16</v>
      </c>
      <c r="B55" s="1"/>
      <c r="C55" s="41"/>
      <c r="D55" s="7">
        <f>D48+D54</f>
        <v>870055</v>
      </c>
      <c r="E55" s="41"/>
      <c r="F55" s="7">
        <f>SUM(F48,F54)</f>
        <v>768968</v>
      </c>
      <c r="G55" s="8"/>
      <c r="H55" s="7">
        <f>H48+H54</f>
        <v>846116</v>
      </c>
      <c r="I55" s="8"/>
      <c r="J55" s="7">
        <f>SUM(J48,J54)</f>
        <v>741763</v>
      </c>
    </row>
    <row r="56" spans="1:10" ht="23.25" customHeight="1">
      <c r="A56" s="15" t="s">
        <v>17</v>
      </c>
      <c r="B56" s="54"/>
      <c r="C56" s="30"/>
      <c r="D56" s="30"/>
      <c r="E56" s="30"/>
      <c r="F56" s="30"/>
      <c r="G56" s="4"/>
      <c r="H56" s="4"/>
      <c r="I56" s="4"/>
      <c r="J56" s="4"/>
    </row>
    <row r="57" spans="1:10" ht="23.25" customHeight="1">
      <c r="A57" s="5" t="s">
        <v>18</v>
      </c>
      <c r="B57" s="54"/>
      <c r="C57" s="31"/>
      <c r="D57" s="31"/>
      <c r="E57" s="31"/>
      <c r="F57" s="31"/>
      <c r="G57" s="8"/>
      <c r="H57" s="8"/>
      <c r="I57" s="8"/>
      <c r="J57" s="8"/>
    </row>
    <row r="58" spans="1:10" ht="23.25" customHeight="1">
      <c r="A58" s="16" t="s">
        <v>19</v>
      </c>
      <c r="B58" s="54"/>
      <c r="C58" s="31"/>
      <c r="D58" s="31"/>
      <c r="E58" s="31"/>
      <c r="F58" s="31"/>
      <c r="G58" s="8"/>
      <c r="H58" s="8"/>
      <c r="I58" s="8"/>
      <c r="J58" s="8"/>
    </row>
    <row r="59" spans="1:10" ht="23.25" customHeight="1" thickBot="1">
      <c r="A59" s="16" t="s">
        <v>115</v>
      </c>
      <c r="B59" s="54"/>
      <c r="C59" s="43"/>
      <c r="D59" s="10">
        <v>2125000</v>
      </c>
      <c r="E59" s="43"/>
      <c r="F59" s="10">
        <v>2125000</v>
      </c>
      <c r="G59" s="8"/>
      <c r="H59" s="10">
        <v>2125000</v>
      </c>
      <c r="I59" s="8"/>
      <c r="J59" s="10">
        <v>2125000</v>
      </c>
    </row>
    <row r="60" spans="1:10" ht="23.25" customHeight="1" thickTop="1">
      <c r="A60" s="16" t="s">
        <v>110</v>
      </c>
      <c r="C60" s="43"/>
      <c r="D60" s="43"/>
      <c r="E60" s="43"/>
      <c r="F60" s="43"/>
      <c r="G60" s="8"/>
      <c r="H60" s="43"/>
      <c r="I60" s="8"/>
      <c r="J60" s="8"/>
    </row>
    <row r="61" spans="1:10" ht="23.25" customHeight="1">
      <c r="A61" s="16" t="s">
        <v>115</v>
      </c>
      <c r="C61" s="43"/>
      <c r="D61" s="41">
        <v>2125000</v>
      </c>
      <c r="E61" s="43"/>
      <c r="F61" s="41">
        <v>2125000</v>
      </c>
      <c r="G61" s="8"/>
      <c r="H61" s="41">
        <v>2125000</v>
      </c>
      <c r="I61" s="8"/>
      <c r="J61" s="8">
        <f>'CE- Seperate'!E15</f>
        <v>2125000</v>
      </c>
    </row>
    <row r="62" spans="1:10" ht="23.25" customHeight="1">
      <c r="A62" s="16" t="s">
        <v>119</v>
      </c>
      <c r="C62" s="43"/>
      <c r="D62" s="41">
        <f>'CE- Conso'!F25</f>
        <v>1890025</v>
      </c>
      <c r="E62" s="43"/>
      <c r="F62" s="41">
        <f>'CE- Conso'!F21</f>
        <v>1890025</v>
      </c>
      <c r="G62" s="8"/>
      <c r="H62" s="41">
        <f>'CE- Seperate'!G17</f>
        <v>1890025</v>
      </c>
      <c r="I62" s="8"/>
      <c r="J62" s="8">
        <f>'CE- Seperate'!G15</f>
        <v>1890025</v>
      </c>
    </row>
    <row r="63" spans="1:10" ht="23.25" customHeight="1">
      <c r="A63" s="16" t="s">
        <v>116</v>
      </c>
      <c r="B63" s="26"/>
      <c r="C63" s="41"/>
      <c r="D63" s="41">
        <f>'CE- Conso'!H25</f>
        <v>-50505</v>
      </c>
      <c r="E63" s="41"/>
      <c r="F63" s="41">
        <f>'CE- Conso'!H21</f>
        <v>-50505</v>
      </c>
      <c r="G63" s="8"/>
      <c r="H63" s="41">
        <v>0</v>
      </c>
      <c r="I63" s="8"/>
      <c r="J63" s="8">
        <v>0</v>
      </c>
    </row>
    <row r="64" spans="1:10" ht="23.25" customHeight="1">
      <c r="A64" s="16" t="s">
        <v>143</v>
      </c>
      <c r="B64" s="26">
        <v>7</v>
      </c>
      <c r="C64" s="41"/>
      <c r="D64" s="31">
        <f>'CE- Conso'!J25</f>
        <v>-37246</v>
      </c>
      <c r="E64" s="41"/>
      <c r="F64" s="42">
        <f>'CE- Conso'!J21</f>
        <v>-37246</v>
      </c>
      <c r="G64" s="8"/>
      <c r="H64" s="41">
        <f>'CE- Seperate'!I17</f>
        <v>-37246</v>
      </c>
      <c r="I64" s="8"/>
      <c r="J64" s="8">
        <f>'CE- Seperate'!I15</f>
        <v>-37246</v>
      </c>
    </row>
    <row r="65" spans="1:10" ht="23.25" customHeight="1">
      <c r="A65" s="16" t="s">
        <v>20</v>
      </c>
      <c r="B65" s="26"/>
      <c r="C65" s="43"/>
      <c r="D65" s="43"/>
      <c r="E65" s="43"/>
      <c r="F65" s="43"/>
      <c r="G65" s="8"/>
      <c r="H65" s="43"/>
      <c r="I65" s="8"/>
      <c r="J65" s="8"/>
    </row>
    <row r="66" spans="1:10" ht="23.25" customHeight="1">
      <c r="A66" s="16" t="s">
        <v>91</v>
      </c>
      <c r="B66" s="54"/>
      <c r="C66" s="43"/>
      <c r="D66" s="43">
        <f>'CE- Conso'!L25</f>
        <v>212500</v>
      </c>
      <c r="E66" s="43"/>
      <c r="F66" s="43">
        <f>'CE- Conso'!L21</f>
        <v>212500</v>
      </c>
      <c r="G66" s="8"/>
      <c r="H66" s="43">
        <f>'CE- Seperate'!K17</f>
        <v>212500</v>
      </c>
      <c r="I66" s="8"/>
      <c r="J66" s="8">
        <f>'CE- Seperate'!K15</f>
        <v>212500</v>
      </c>
    </row>
    <row r="67" spans="1:10" ht="23.25" customHeight="1">
      <c r="A67" s="16" t="s">
        <v>191</v>
      </c>
      <c r="B67" s="26">
        <v>7</v>
      </c>
      <c r="C67" s="43"/>
      <c r="D67" s="43">
        <f>'CE- Conso'!N25</f>
        <v>37246</v>
      </c>
      <c r="E67" s="43"/>
      <c r="F67" s="42">
        <f>'CE- Conso'!N21</f>
        <v>37246</v>
      </c>
      <c r="G67" s="8"/>
      <c r="H67" s="43">
        <f>'CE- Seperate'!M17</f>
        <v>37246</v>
      </c>
      <c r="I67" s="8"/>
      <c r="J67" s="8">
        <f>'CE- Seperate'!M15</f>
        <v>37246</v>
      </c>
    </row>
    <row r="68" spans="1:10" ht="23.25" customHeight="1">
      <c r="A68" s="16" t="s">
        <v>92</v>
      </c>
      <c r="B68" s="54"/>
      <c r="C68" s="43"/>
      <c r="D68" s="41">
        <f>'CE- Conso'!P25</f>
        <v>778273</v>
      </c>
      <c r="E68" s="43"/>
      <c r="F68" s="43">
        <f>'CE- Conso'!P21</f>
        <v>640820</v>
      </c>
      <c r="G68" s="8"/>
      <c r="H68" s="41">
        <f>'CE- Seperate'!O17</f>
        <v>896755</v>
      </c>
      <c r="I68" s="8"/>
      <c r="J68" s="8">
        <f>'CE- Seperate'!O15</f>
        <v>756489</v>
      </c>
    </row>
    <row r="69" spans="1:10" ht="23.25" customHeight="1">
      <c r="A69" s="16" t="s">
        <v>104</v>
      </c>
      <c r="B69" s="54"/>
      <c r="C69" s="43"/>
      <c r="D69" s="48">
        <f>'CE- Conso'!R25</f>
        <v>2741</v>
      </c>
      <c r="E69" s="43"/>
      <c r="F69" s="45">
        <f>'CE- Conso'!R21</f>
        <v>2293</v>
      </c>
      <c r="G69" s="8"/>
      <c r="H69" s="48">
        <v>0</v>
      </c>
      <c r="I69" s="8"/>
      <c r="J69" s="20">
        <v>0</v>
      </c>
    </row>
    <row r="70" spans="1:10" ht="23.25" customHeight="1">
      <c r="A70" s="62" t="s">
        <v>21</v>
      </c>
      <c r="C70" s="43"/>
      <c r="D70" s="84">
        <f>SUM(D61:D69)</f>
        <v>4958034</v>
      </c>
      <c r="E70" s="43"/>
      <c r="F70" s="46">
        <f>SUM(F61:F69)</f>
        <v>4820133</v>
      </c>
      <c r="G70" s="8"/>
      <c r="H70" s="84">
        <f>SUM(H61:H69)</f>
        <v>5124280</v>
      </c>
      <c r="I70" s="8"/>
      <c r="J70" s="46">
        <f>SUM(J61:J69)</f>
        <v>4984014</v>
      </c>
    </row>
    <row r="71" spans="1:10" ht="23.25" customHeight="1" thickBot="1">
      <c r="A71" s="15" t="s">
        <v>22</v>
      </c>
      <c r="B71" s="55"/>
      <c r="C71" s="43"/>
      <c r="D71" s="85">
        <f>SUM(D70,D55)</f>
        <v>5828089</v>
      </c>
      <c r="E71" s="43"/>
      <c r="F71" s="85">
        <f>SUM(F70,F55)</f>
        <v>5589101</v>
      </c>
      <c r="G71" s="8"/>
      <c r="H71" s="85">
        <f>SUM(H70,H55)</f>
        <v>5970396</v>
      </c>
      <c r="I71" s="8"/>
      <c r="J71" s="47">
        <f>SUM(J70,J55)</f>
        <v>5725777</v>
      </c>
    </row>
    <row r="72" spans="1:10" s="75" customFormat="1" ht="23.25" customHeight="1" thickTop="1">
      <c r="B72" s="76"/>
      <c r="C72" s="8"/>
      <c r="D72" s="8">
        <f>SUM(D30-D71)</f>
        <v>0</v>
      </c>
      <c r="E72" s="8"/>
      <c r="F72" s="8">
        <f>SUM(F30-F71)</f>
        <v>0</v>
      </c>
      <c r="G72" s="8"/>
      <c r="H72" s="8">
        <f>H71-H30</f>
        <v>0</v>
      </c>
      <c r="I72" s="8"/>
      <c r="J72" s="8">
        <f>SUM(J30-J71)</f>
        <v>0</v>
      </c>
    </row>
    <row r="73" spans="1:10" ht="23.25" customHeight="1">
      <c r="A73" s="5" t="s">
        <v>9</v>
      </c>
      <c r="B73" s="55"/>
      <c r="G73" s="4"/>
      <c r="H73" s="4"/>
      <c r="I73" s="4"/>
      <c r="J73" s="4"/>
    </row>
    <row r="74" spans="1:10" ht="23.25" customHeight="1">
      <c r="B74" s="55"/>
      <c r="G74" s="4"/>
      <c r="H74" s="4"/>
      <c r="I74" s="4"/>
      <c r="J74" s="4"/>
    </row>
    <row r="75" spans="1:10" ht="23.25" customHeight="1">
      <c r="A75" s="17"/>
      <c r="B75" s="17"/>
      <c r="G75" s="4"/>
      <c r="H75" s="4"/>
      <c r="I75" s="4"/>
      <c r="J75" s="4"/>
    </row>
    <row r="76" spans="1:10" ht="23.25" customHeight="1">
      <c r="B76" s="55"/>
      <c r="G76" s="4"/>
      <c r="H76" s="4"/>
      <c r="I76" s="4"/>
      <c r="J76" s="4"/>
    </row>
    <row r="77" spans="1:10" ht="23.25" customHeight="1">
      <c r="B77" s="55"/>
      <c r="D77" s="1" t="s">
        <v>23</v>
      </c>
      <c r="G77" s="4"/>
      <c r="H77" s="4"/>
      <c r="I77" s="4"/>
      <c r="J77" s="4"/>
    </row>
    <row r="78" spans="1:10" ht="23.25" customHeight="1">
      <c r="A78" s="17"/>
      <c r="B78" s="17"/>
      <c r="G78" s="4"/>
      <c r="H78" s="4"/>
      <c r="I78" s="4"/>
      <c r="J78" s="4"/>
    </row>
    <row r="79" spans="1:10" ht="23.25" customHeight="1">
      <c r="B79" s="55"/>
      <c r="G79" s="4"/>
      <c r="H79" s="4"/>
      <c r="I79" s="4"/>
      <c r="J79" s="4"/>
    </row>
    <row r="80" spans="1:10" ht="23.25" customHeight="1">
      <c r="A80" s="1"/>
      <c r="G80" s="4"/>
      <c r="H80" s="4"/>
      <c r="I80" s="4"/>
      <c r="J80" s="4"/>
    </row>
    <row r="81" spans="1:10" ht="23.25" customHeight="1">
      <c r="A81" s="1"/>
      <c r="B81" s="55"/>
      <c r="G81" s="4"/>
      <c r="H81" s="4"/>
      <c r="I81" s="4"/>
      <c r="J81" s="4"/>
    </row>
    <row r="82" spans="1:10" s="1" customFormat="1" ht="23.25" customHeight="1">
      <c r="G82" s="5"/>
      <c r="H82" s="5"/>
      <c r="I82" s="5"/>
      <c r="J82" s="5"/>
    </row>
    <row r="83" spans="1:10" s="1" customFormat="1" ht="23.25" customHeight="1">
      <c r="G83" s="5"/>
      <c r="H83" s="5"/>
      <c r="I83" s="5"/>
      <c r="J83" s="5"/>
    </row>
    <row r="84" spans="1:10" s="1" customFormat="1" ht="23.25" customHeight="1">
      <c r="G84" s="5"/>
      <c r="H84" s="5"/>
      <c r="I84" s="5"/>
      <c r="J84" s="5"/>
    </row>
    <row r="85" spans="1:10" s="1" customFormat="1" ht="23.25" customHeight="1">
      <c r="G85" s="5"/>
      <c r="H85" s="5"/>
      <c r="I85" s="5"/>
      <c r="J85" s="5"/>
    </row>
    <row r="86" spans="1:10" s="1" customFormat="1" ht="23.25" customHeight="1">
      <c r="G86" s="5"/>
      <c r="H86" s="5"/>
      <c r="I86" s="5"/>
      <c r="J86" s="5"/>
    </row>
    <row r="87" spans="1:10" ht="23.25" customHeight="1">
      <c r="A87" s="1"/>
    </row>
  </sheetData>
  <mergeCells count="8">
    <mergeCell ref="H37:J37"/>
    <mergeCell ref="D37:F37"/>
    <mergeCell ref="A34:J34"/>
    <mergeCell ref="A1:J1"/>
    <mergeCell ref="A2:J2"/>
    <mergeCell ref="A33:J33"/>
    <mergeCell ref="H5:J5"/>
    <mergeCell ref="D5:F5"/>
  </mergeCells>
  <pageMargins left="0.78740157480314965" right="0.31496062992125984" top="0.78740157480314965" bottom="0.19685039370078741" header="0.19685039370078741" footer="0.19685039370078741"/>
  <pageSetup paperSize="9" scale="73" fitToHeight="3" orientation="portrait" r:id="rId1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32"/>
  <sheetViews>
    <sheetView showGridLines="0" tabSelected="1" view="pageBreakPreview" topLeftCell="A58" zoomScale="85" zoomScaleNormal="93" zoomScaleSheetLayoutView="85" workbookViewId="0">
      <selection activeCell="A73" sqref="A73"/>
    </sheetView>
  </sheetViews>
  <sheetFormatPr defaultColWidth="10.88671875" defaultRowHeight="23.25" customHeight="1"/>
  <cols>
    <col min="1" max="1" width="56.44140625" style="5" customWidth="1"/>
    <col min="2" max="2" width="7.44140625" style="5" customWidth="1"/>
    <col min="3" max="3" width="0.88671875" style="5" customWidth="1"/>
    <col min="4" max="4" width="14.44140625" style="5" customWidth="1"/>
    <col min="5" max="5" width="0.88671875" style="5" customWidth="1"/>
    <col min="6" max="6" width="14.44140625" style="5" customWidth="1"/>
    <col min="7" max="7" width="0.88671875" style="5" customWidth="1"/>
    <col min="8" max="8" width="14.44140625" style="5" customWidth="1"/>
    <col min="9" max="9" width="0.88671875" style="5" customWidth="1"/>
    <col min="10" max="10" width="14.44140625" style="5" customWidth="1"/>
    <col min="11" max="11" width="0.5546875" style="5" customWidth="1"/>
    <col min="12" max="12" width="10.88671875" style="5" customWidth="1"/>
    <col min="13" max="13" width="15.109375" style="22" bestFit="1" customWidth="1"/>
    <col min="14" max="14" width="11.5546875" style="5" bestFit="1" customWidth="1"/>
    <col min="15" max="16384" width="10.88671875" style="5"/>
  </cols>
  <sheetData>
    <row r="1" spans="1:19" ht="23.25" customHeight="1">
      <c r="J1" s="21" t="s">
        <v>47</v>
      </c>
    </row>
    <row r="2" spans="1:19" ht="23.25" customHeight="1">
      <c r="A2" s="98" t="s">
        <v>114</v>
      </c>
      <c r="B2" s="98"/>
      <c r="C2" s="98"/>
      <c r="D2" s="98"/>
      <c r="E2" s="98"/>
      <c r="F2" s="98"/>
      <c r="G2" s="98"/>
      <c r="H2" s="98"/>
      <c r="I2" s="98"/>
      <c r="J2" s="98"/>
    </row>
    <row r="3" spans="1:19" ht="23.25" customHeight="1">
      <c r="A3" s="98" t="s">
        <v>166</v>
      </c>
      <c r="B3" s="98"/>
      <c r="C3" s="98"/>
      <c r="D3" s="98"/>
      <c r="E3" s="98"/>
      <c r="F3" s="98"/>
      <c r="G3" s="98"/>
      <c r="H3" s="98"/>
      <c r="I3" s="98"/>
      <c r="J3" s="98"/>
    </row>
    <row r="4" spans="1:19" ht="23.25" customHeight="1">
      <c r="A4" s="19" t="s">
        <v>154</v>
      </c>
      <c r="B4" s="2"/>
      <c r="C4" s="2"/>
      <c r="D4" s="2"/>
      <c r="E4" s="2"/>
      <c r="F4" s="2"/>
      <c r="G4" s="2"/>
      <c r="H4" s="3"/>
      <c r="I4" s="2"/>
      <c r="J4" s="4"/>
    </row>
    <row r="5" spans="1:19" ht="23.25" customHeight="1">
      <c r="A5" s="1"/>
      <c r="B5" s="2"/>
      <c r="C5" s="2"/>
      <c r="D5" s="2"/>
      <c r="E5" s="2"/>
      <c r="F5" s="2"/>
      <c r="G5" s="2"/>
      <c r="H5" s="3"/>
      <c r="I5" s="2"/>
      <c r="J5" s="4" t="s">
        <v>46</v>
      </c>
    </row>
    <row r="6" spans="1:19" ht="23.25" customHeight="1">
      <c r="A6" s="1"/>
      <c r="B6" s="2"/>
      <c r="C6" s="2"/>
      <c r="D6" s="97" t="s">
        <v>84</v>
      </c>
      <c r="E6" s="97"/>
      <c r="F6" s="97"/>
      <c r="G6" s="2"/>
      <c r="H6" s="97" t="s">
        <v>83</v>
      </c>
      <c r="I6" s="97"/>
      <c r="J6" s="97"/>
    </row>
    <row r="7" spans="1:19" s="1" customFormat="1" ht="23.25" customHeight="1">
      <c r="B7" s="6" t="s">
        <v>0</v>
      </c>
      <c r="C7" s="14"/>
      <c r="D7" s="23" t="s">
        <v>160</v>
      </c>
      <c r="E7" s="14"/>
      <c r="F7" s="23" t="s">
        <v>131</v>
      </c>
      <c r="G7" s="14"/>
      <c r="H7" s="23" t="s">
        <v>160</v>
      </c>
      <c r="I7" s="14"/>
      <c r="J7" s="23" t="s">
        <v>131</v>
      </c>
      <c r="M7" s="22"/>
    </row>
    <row r="8" spans="1:19" s="1" customFormat="1" ht="23.25" customHeight="1">
      <c r="A8" s="19" t="s">
        <v>51</v>
      </c>
      <c r="B8" s="24"/>
      <c r="C8" s="24"/>
      <c r="D8" s="2"/>
      <c r="E8" s="24"/>
      <c r="F8" s="13"/>
      <c r="G8" s="24"/>
      <c r="H8" s="3"/>
      <c r="I8" s="24"/>
      <c r="J8" s="4"/>
      <c r="M8" s="22"/>
    </row>
    <row r="9" spans="1:19" s="1" customFormat="1" ht="23.25" customHeight="1">
      <c r="A9" s="19" t="s">
        <v>24</v>
      </c>
      <c r="B9" s="25"/>
      <c r="C9" s="25"/>
      <c r="D9" s="25"/>
      <c r="E9" s="25"/>
      <c r="F9" s="25"/>
      <c r="G9" s="25"/>
      <c r="H9" s="5"/>
      <c r="I9" s="25"/>
      <c r="J9" s="5"/>
      <c r="M9" s="22"/>
    </row>
    <row r="10" spans="1:19" s="1" customFormat="1" ht="23.25" customHeight="1">
      <c r="A10" s="18" t="s">
        <v>52</v>
      </c>
      <c r="B10" s="26">
        <v>6</v>
      </c>
      <c r="C10" s="26"/>
      <c r="D10" s="33">
        <v>1558245</v>
      </c>
      <c r="E10" s="26"/>
      <c r="F10" s="33">
        <v>1880329</v>
      </c>
      <c r="G10" s="26"/>
      <c r="H10" s="8">
        <v>1526172</v>
      </c>
      <c r="I10" s="26"/>
      <c r="J10" s="8">
        <v>1843010</v>
      </c>
      <c r="L10" s="40"/>
      <c r="M10" s="22"/>
      <c r="N10" s="40"/>
      <c r="O10" s="22"/>
      <c r="P10" s="40"/>
      <c r="Q10" s="22"/>
      <c r="R10" s="40"/>
      <c r="S10" s="22"/>
    </row>
    <row r="11" spans="1:19" s="1" customFormat="1" ht="23.25" customHeight="1">
      <c r="A11" s="18" t="s">
        <v>163</v>
      </c>
      <c r="B11" s="26"/>
      <c r="C11" s="26"/>
      <c r="D11" s="33">
        <v>13812</v>
      </c>
      <c r="E11" s="26"/>
      <c r="F11" s="33">
        <v>2262</v>
      </c>
      <c r="G11" s="26"/>
      <c r="H11" s="8">
        <v>13812</v>
      </c>
      <c r="I11" s="26"/>
      <c r="J11" s="8">
        <v>2262</v>
      </c>
      <c r="L11" s="40"/>
      <c r="M11" s="22"/>
      <c r="N11" s="40"/>
      <c r="O11" s="22"/>
      <c r="P11" s="40"/>
      <c r="Q11" s="22"/>
      <c r="R11" s="40"/>
      <c r="S11" s="22"/>
    </row>
    <row r="12" spans="1:19" s="1" customFormat="1" ht="23.25" customHeight="1">
      <c r="A12" s="18" t="s">
        <v>25</v>
      </c>
      <c r="B12" s="26"/>
      <c r="C12" s="25"/>
      <c r="D12" s="33">
        <v>26386</v>
      </c>
      <c r="E12" s="25"/>
      <c r="F12" s="33">
        <v>23611</v>
      </c>
      <c r="G12" s="25"/>
      <c r="H12" s="8">
        <v>26372</v>
      </c>
      <c r="I12" s="25"/>
      <c r="J12" s="8">
        <v>23429</v>
      </c>
      <c r="L12" s="40"/>
      <c r="M12" s="22"/>
      <c r="N12" s="40"/>
      <c r="O12" s="22"/>
      <c r="P12" s="40"/>
      <c r="Q12" s="22"/>
      <c r="R12" s="40"/>
      <c r="S12" s="22"/>
    </row>
    <row r="13" spans="1:19" s="1" customFormat="1" ht="23.25" customHeight="1">
      <c r="A13" s="18" t="s">
        <v>123</v>
      </c>
      <c r="B13" s="26"/>
      <c r="C13" s="26"/>
      <c r="D13" s="33"/>
      <c r="E13" s="26"/>
      <c r="F13" s="33"/>
      <c r="G13" s="26"/>
      <c r="H13" s="8"/>
      <c r="I13" s="26"/>
      <c r="J13" s="8"/>
      <c r="L13" s="40"/>
      <c r="M13" s="22"/>
      <c r="N13" s="40"/>
      <c r="O13" s="22"/>
      <c r="P13" s="40"/>
      <c r="Q13" s="22"/>
      <c r="R13" s="40"/>
      <c r="S13" s="22"/>
    </row>
    <row r="14" spans="1:19" s="1" customFormat="1" ht="23.25" customHeight="1">
      <c r="A14" s="18" t="s">
        <v>126</v>
      </c>
      <c r="B14" s="26"/>
      <c r="C14" s="26"/>
      <c r="D14" s="35">
        <v>22995</v>
      </c>
      <c r="E14" s="26"/>
      <c r="F14" s="20">
        <v>12481</v>
      </c>
      <c r="G14" s="26"/>
      <c r="H14" s="20">
        <v>22972</v>
      </c>
      <c r="I14" s="26"/>
      <c r="J14" s="20">
        <v>12479</v>
      </c>
      <c r="L14" s="40"/>
      <c r="M14" s="22"/>
      <c r="N14" s="40"/>
      <c r="O14" s="22"/>
      <c r="P14" s="40"/>
      <c r="Q14" s="22"/>
      <c r="R14" s="40"/>
      <c r="S14" s="22"/>
    </row>
    <row r="15" spans="1:19" s="1" customFormat="1" ht="23.25" customHeight="1">
      <c r="A15" s="19" t="s">
        <v>26</v>
      </c>
      <c r="B15" s="26"/>
      <c r="C15" s="25"/>
      <c r="D15" s="20">
        <f>SUM(D10:D14)</f>
        <v>1621438</v>
      </c>
      <c r="E15" s="25"/>
      <c r="F15" s="20">
        <f>SUM(F10:F14)</f>
        <v>1918683</v>
      </c>
      <c r="G15" s="25"/>
      <c r="H15" s="20">
        <f>SUM(H10:H14)</f>
        <v>1589328</v>
      </c>
      <c r="I15" s="25"/>
      <c r="J15" s="20">
        <f>SUM(J10:J14)</f>
        <v>1881180</v>
      </c>
      <c r="L15" s="40"/>
      <c r="M15" s="22"/>
      <c r="N15" s="40"/>
      <c r="O15" s="22"/>
      <c r="P15" s="40"/>
      <c r="Q15" s="22"/>
      <c r="R15" s="40"/>
      <c r="S15" s="22"/>
    </row>
    <row r="16" spans="1:19" s="1" customFormat="1" ht="23.25" customHeight="1">
      <c r="A16" s="19" t="s">
        <v>27</v>
      </c>
      <c r="B16" s="26"/>
      <c r="C16" s="25"/>
      <c r="D16" s="32"/>
      <c r="E16" s="25"/>
      <c r="F16" s="32"/>
      <c r="G16" s="25"/>
      <c r="H16" s="8"/>
      <c r="I16" s="25"/>
      <c r="J16" s="8"/>
      <c r="M16" s="22"/>
      <c r="O16" s="22"/>
      <c r="Q16" s="22"/>
      <c r="S16" s="22"/>
    </row>
    <row r="17" spans="1:19" s="1" customFormat="1" ht="23.25" customHeight="1">
      <c r="A17" s="1" t="s">
        <v>80</v>
      </c>
      <c r="B17" s="26"/>
      <c r="C17" s="25"/>
      <c r="D17" s="81">
        <v>1383615</v>
      </c>
      <c r="E17" s="82"/>
      <c r="F17" s="81">
        <v>1533192</v>
      </c>
      <c r="G17" s="82"/>
      <c r="H17" s="8">
        <v>1360880</v>
      </c>
      <c r="I17" s="82"/>
      <c r="J17" s="8">
        <v>1504669</v>
      </c>
      <c r="L17" s="40"/>
      <c r="M17" s="22"/>
      <c r="N17" s="40"/>
      <c r="O17" s="22"/>
      <c r="P17" s="40"/>
      <c r="Q17" s="22"/>
      <c r="R17" s="40"/>
      <c r="S17" s="22"/>
    </row>
    <row r="18" spans="1:19" s="1" customFormat="1" ht="23.25" customHeight="1">
      <c r="A18" s="1" t="s">
        <v>64</v>
      </c>
      <c r="B18" s="26"/>
      <c r="C18" s="25"/>
      <c r="D18" s="81">
        <v>45024</v>
      </c>
      <c r="E18" s="82"/>
      <c r="F18" s="81">
        <v>46742</v>
      </c>
      <c r="G18" s="82"/>
      <c r="H18" s="8">
        <v>33231</v>
      </c>
      <c r="I18" s="82"/>
      <c r="J18" s="8">
        <v>36460</v>
      </c>
      <c r="L18" s="40"/>
      <c r="M18" s="22"/>
      <c r="N18" s="40"/>
      <c r="O18" s="22"/>
      <c r="P18" s="40"/>
      <c r="Q18" s="22"/>
      <c r="R18" s="40"/>
      <c r="S18" s="22"/>
    </row>
    <row r="19" spans="1:19" s="1" customFormat="1" ht="23.25" customHeight="1">
      <c r="A19" s="1" t="s">
        <v>28</v>
      </c>
      <c r="B19" s="26"/>
      <c r="C19" s="25"/>
      <c r="D19" s="81">
        <v>43514</v>
      </c>
      <c r="E19" s="82"/>
      <c r="F19" s="81">
        <v>51761</v>
      </c>
      <c r="G19" s="82"/>
      <c r="H19" s="8">
        <v>41311</v>
      </c>
      <c r="I19" s="82"/>
      <c r="J19" s="8">
        <v>48485</v>
      </c>
      <c r="L19" s="40"/>
      <c r="M19" s="22"/>
      <c r="N19" s="40"/>
      <c r="O19" s="22"/>
      <c r="P19" s="40"/>
      <c r="Q19" s="22"/>
      <c r="R19" s="40"/>
      <c r="S19" s="22"/>
    </row>
    <row r="20" spans="1:19" s="1" customFormat="1" ht="23.25" customHeight="1">
      <c r="A20" s="19" t="s">
        <v>29</v>
      </c>
      <c r="B20" s="26"/>
      <c r="C20" s="25"/>
      <c r="D20" s="7">
        <f>SUM(D17:D19)</f>
        <v>1472153</v>
      </c>
      <c r="E20" s="25"/>
      <c r="F20" s="7">
        <f>SUM(F17:F19)</f>
        <v>1631695</v>
      </c>
      <c r="G20" s="25"/>
      <c r="H20" s="7">
        <f>SUM(H17:H19)</f>
        <v>1435422</v>
      </c>
      <c r="I20" s="25"/>
      <c r="J20" s="7">
        <f>SUM(J17:J19)</f>
        <v>1589614</v>
      </c>
      <c r="L20" s="40"/>
      <c r="M20" s="22"/>
      <c r="N20" s="40"/>
      <c r="O20" s="22"/>
      <c r="P20" s="40"/>
      <c r="Q20" s="22"/>
      <c r="R20" s="40"/>
      <c r="S20" s="22"/>
    </row>
    <row r="21" spans="1:19" s="1" customFormat="1" ht="23.25" customHeight="1">
      <c r="A21" s="19" t="s">
        <v>78</v>
      </c>
      <c r="B21" s="26"/>
      <c r="C21" s="25"/>
      <c r="D21" s="8">
        <f>SUM(D15-D20)</f>
        <v>149285</v>
      </c>
      <c r="E21" s="25"/>
      <c r="F21" s="8">
        <f>SUM(F15-F20)</f>
        <v>286988</v>
      </c>
      <c r="G21" s="25"/>
      <c r="H21" s="8">
        <f>SUM(H15-H20)</f>
        <v>153906</v>
      </c>
      <c r="I21" s="25"/>
      <c r="J21" s="8">
        <f>SUM(J15-J20)</f>
        <v>291566</v>
      </c>
      <c r="L21" s="40"/>
      <c r="M21" s="22"/>
      <c r="N21" s="40"/>
      <c r="O21" s="22"/>
      <c r="P21" s="40"/>
      <c r="Q21" s="22"/>
      <c r="R21" s="40"/>
      <c r="S21" s="22"/>
    </row>
    <row r="22" spans="1:19" s="1" customFormat="1" ht="23.25" customHeight="1">
      <c r="A22" s="1" t="s">
        <v>169</v>
      </c>
      <c r="B22" s="26"/>
      <c r="C22" s="25"/>
      <c r="D22" s="8">
        <v>1900</v>
      </c>
      <c r="E22" s="25"/>
      <c r="F22" s="8">
        <v>-1036</v>
      </c>
      <c r="G22" s="25"/>
      <c r="H22" s="8">
        <v>0</v>
      </c>
      <c r="I22" s="25"/>
      <c r="J22" s="8">
        <v>0</v>
      </c>
      <c r="L22" s="40"/>
      <c r="M22" s="22"/>
      <c r="N22" s="40"/>
      <c r="O22" s="22"/>
      <c r="Q22" s="22"/>
      <c r="S22" s="22"/>
    </row>
    <row r="23" spans="1:19" s="1" customFormat="1" ht="23.25" customHeight="1">
      <c r="A23" s="1" t="s">
        <v>170</v>
      </c>
      <c r="B23" s="26"/>
      <c r="C23" s="25"/>
      <c r="D23" s="8">
        <v>-144</v>
      </c>
      <c r="E23" s="25"/>
      <c r="F23" s="8">
        <v>292</v>
      </c>
      <c r="G23" s="25"/>
      <c r="H23" s="8">
        <v>0</v>
      </c>
      <c r="I23" s="25"/>
      <c r="J23" s="8">
        <v>0</v>
      </c>
      <c r="M23" s="22"/>
      <c r="O23" s="22"/>
      <c r="Q23" s="22"/>
      <c r="S23" s="22"/>
    </row>
    <row r="24" spans="1:19" s="1" customFormat="1" ht="23.25" customHeight="1">
      <c r="A24" s="1" t="s">
        <v>71</v>
      </c>
      <c r="B24" s="26"/>
      <c r="C24" s="26"/>
      <c r="D24" s="33">
        <v>5883</v>
      </c>
      <c r="E24" s="26"/>
      <c r="F24" s="33">
        <v>8987</v>
      </c>
      <c r="G24" s="26"/>
      <c r="H24" s="8">
        <v>6098</v>
      </c>
      <c r="I24" s="26"/>
      <c r="J24" s="8">
        <v>9566</v>
      </c>
      <c r="L24" s="40"/>
      <c r="M24" s="22"/>
      <c r="N24" s="40"/>
      <c r="O24" s="22"/>
      <c r="P24" s="40"/>
      <c r="Q24" s="22"/>
      <c r="R24" s="40"/>
      <c r="S24" s="22"/>
    </row>
    <row r="25" spans="1:19" s="1" customFormat="1" ht="23.25" customHeight="1">
      <c r="A25" s="1" t="s">
        <v>30</v>
      </c>
      <c r="B25" s="26"/>
      <c r="C25" s="26"/>
      <c r="D25" s="35">
        <v>-3073</v>
      </c>
      <c r="E25" s="26"/>
      <c r="F25" s="35">
        <v>-3033</v>
      </c>
      <c r="G25" s="26"/>
      <c r="H25" s="20">
        <v>-3067</v>
      </c>
      <c r="I25" s="26"/>
      <c r="J25" s="20">
        <v>-3016</v>
      </c>
      <c r="L25" s="40"/>
      <c r="M25" s="22"/>
      <c r="N25" s="40"/>
      <c r="O25" s="22"/>
      <c r="P25" s="40"/>
      <c r="Q25" s="22"/>
      <c r="R25" s="40"/>
      <c r="S25" s="22"/>
    </row>
    <row r="26" spans="1:19" s="1" customFormat="1" ht="23.25" customHeight="1">
      <c r="A26" s="19" t="s">
        <v>138</v>
      </c>
      <c r="B26" s="26"/>
      <c r="C26" s="26"/>
      <c r="D26" s="8">
        <f>SUM(D21:D25)</f>
        <v>153851</v>
      </c>
      <c r="E26" s="26"/>
      <c r="F26" s="8">
        <f>SUM(F21:F25)</f>
        <v>292198</v>
      </c>
      <c r="G26" s="26"/>
      <c r="H26" s="8">
        <f>SUM(H21:H25)</f>
        <v>156937</v>
      </c>
      <c r="I26" s="26"/>
      <c r="J26" s="8">
        <f>SUM(J21:J25)</f>
        <v>298116</v>
      </c>
      <c r="L26" s="40"/>
      <c r="M26" s="22"/>
      <c r="N26" s="40"/>
      <c r="O26" s="22"/>
      <c r="P26" s="40"/>
      <c r="Q26" s="22"/>
      <c r="R26" s="40"/>
      <c r="S26" s="22"/>
    </row>
    <row r="27" spans="1:19" s="1" customFormat="1" ht="23.25" customHeight="1">
      <c r="A27" s="1" t="s">
        <v>148</v>
      </c>
      <c r="B27" s="26"/>
      <c r="C27" s="26"/>
      <c r="D27" s="8">
        <v>-16398</v>
      </c>
      <c r="E27" s="26"/>
      <c r="F27" s="33">
        <v>-33551</v>
      </c>
      <c r="G27" s="26"/>
      <c r="H27" s="64">
        <v>-16671</v>
      </c>
      <c r="I27" s="26"/>
      <c r="J27" s="20">
        <v>-33825</v>
      </c>
      <c r="L27" s="40"/>
      <c r="M27" s="22"/>
      <c r="N27" s="40"/>
      <c r="O27" s="22"/>
      <c r="P27" s="40"/>
      <c r="Q27" s="22"/>
      <c r="R27" s="40"/>
      <c r="S27" s="22"/>
    </row>
    <row r="28" spans="1:19" s="1" customFormat="1" ht="23.25" customHeight="1">
      <c r="A28" s="19" t="s">
        <v>65</v>
      </c>
      <c r="B28" s="26"/>
      <c r="C28" s="26"/>
      <c r="D28" s="7">
        <f>SUM(D26:D27)</f>
        <v>137453</v>
      </c>
      <c r="E28" s="26"/>
      <c r="F28" s="7">
        <f>SUM(F26:F27)</f>
        <v>258647</v>
      </c>
      <c r="G28" s="26"/>
      <c r="H28" s="7">
        <f>SUM(H26:H27)</f>
        <v>140266</v>
      </c>
      <c r="I28" s="26"/>
      <c r="J28" s="7">
        <f>SUM(J26:J27)</f>
        <v>264291</v>
      </c>
      <c r="L28" s="40"/>
      <c r="M28" s="22"/>
      <c r="N28" s="40"/>
      <c r="O28" s="22"/>
      <c r="P28" s="40"/>
      <c r="Q28" s="22"/>
      <c r="R28" s="40"/>
      <c r="S28" s="22"/>
    </row>
    <row r="29" spans="1:19" s="1" customFormat="1" ht="23.25" customHeight="1">
      <c r="B29" s="26"/>
      <c r="C29" s="26"/>
      <c r="D29" s="34"/>
      <c r="E29" s="26"/>
      <c r="F29" s="34"/>
      <c r="G29" s="26"/>
      <c r="H29" s="8"/>
      <c r="I29" s="26"/>
      <c r="J29" s="8"/>
      <c r="M29" s="22"/>
    </row>
    <row r="30" spans="1:19" s="1" customFormat="1" ht="23.25" customHeight="1">
      <c r="A30" s="19" t="s">
        <v>57</v>
      </c>
      <c r="B30" s="26"/>
      <c r="C30" s="26"/>
      <c r="D30" s="34"/>
      <c r="E30" s="26"/>
      <c r="F30" s="34"/>
      <c r="G30" s="26"/>
      <c r="H30" s="8"/>
      <c r="I30" s="26"/>
      <c r="J30" s="8"/>
      <c r="M30" s="22"/>
    </row>
    <row r="31" spans="1:19" s="1" customFormat="1" ht="23.25" customHeight="1">
      <c r="A31" s="27" t="s">
        <v>63</v>
      </c>
      <c r="B31" s="26"/>
      <c r="C31" s="26"/>
      <c r="D31" s="34"/>
      <c r="E31" s="26"/>
      <c r="F31" s="34"/>
      <c r="G31" s="26"/>
      <c r="H31" s="8"/>
      <c r="I31" s="26"/>
      <c r="J31" s="8"/>
      <c r="M31" s="22"/>
    </row>
    <row r="32" spans="1:19" s="1" customFormat="1" ht="23.25" customHeight="1">
      <c r="A32" s="27" t="s">
        <v>81</v>
      </c>
      <c r="B32" s="26"/>
      <c r="C32" s="26"/>
      <c r="D32" s="34"/>
      <c r="E32" s="26"/>
      <c r="F32" s="34"/>
      <c r="G32" s="26"/>
      <c r="H32" s="8"/>
      <c r="I32" s="26"/>
      <c r="J32" s="8"/>
      <c r="M32" s="22"/>
    </row>
    <row r="33" spans="1:19" s="1" customFormat="1" ht="23.25" customHeight="1">
      <c r="A33" s="1" t="s">
        <v>94</v>
      </c>
      <c r="B33" s="26"/>
      <c r="C33" s="26"/>
      <c r="D33" s="9"/>
      <c r="E33" s="26"/>
      <c r="F33" s="9"/>
      <c r="G33" s="26"/>
      <c r="H33" s="9"/>
      <c r="I33" s="26"/>
      <c r="J33" s="9"/>
      <c r="M33" s="22"/>
    </row>
    <row r="34" spans="1:19" s="1" customFormat="1" ht="23.25" customHeight="1">
      <c r="A34" s="1" t="s">
        <v>108</v>
      </c>
      <c r="B34" s="26"/>
      <c r="C34" s="26"/>
      <c r="D34" s="57">
        <v>448</v>
      </c>
      <c r="E34" s="26"/>
      <c r="F34" s="57">
        <v>335</v>
      </c>
      <c r="G34" s="26"/>
      <c r="H34" s="20">
        <v>0</v>
      </c>
      <c r="I34" s="26"/>
      <c r="J34" s="20">
        <v>0</v>
      </c>
      <c r="L34" s="40"/>
      <c r="M34" s="22"/>
      <c r="N34" s="40"/>
      <c r="O34" s="22"/>
      <c r="Q34" s="22"/>
      <c r="S34" s="22"/>
    </row>
    <row r="35" spans="1:19" s="1" customFormat="1" ht="23.25" customHeight="1">
      <c r="A35" s="1" t="s">
        <v>63</v>
      </c>
      <c r="B35" s="26"/>
      <c r="C35" s="26"/>
      <c r="D35" s="51"/>
      <c r="E35" s="26"/>
      <c r="F35" s="51"/>
      <c r="G35" s="26"/>
      <c r="H35" s="8"/>
      <c r="I35" s="26"/>
      <c r="J35" s="8"/>
      <c r="M35" s="22"/>
      <c r="O35" s="22"/>
      <c r="Q35" s="22"/>
      <c r="S35" s="22"/>
    </row>
    <row r="36" spans="1:19" s="1" customFormat="1" ht="23.25" customHeight="1">
      <c r="A36" s="1" t="s">
        <v>81</v>
      </c>
      <c r="B36" s="26"/>
      <c r="C36" s="26"/>
      <c r="D36" s="57">
        <f>SUM(D34)</f>
        <v>448</v>
      </c>
      <c r="E36" s="26"/>
      <c r="F36" s="57">
        <f>SUM(F34)</f>
        <v>335</v>
      </c>
      <c r="G36" s="26"/>
      <c r="H36" s="20">
        <v>0</v>
      </c>
      <c r="I36" s="26"/>
      <c r="J36" s="20">
        <f>SUM(J34)</f>
        <v>0</v>
      </c>
      <c r="L36" s="40"/>
      <c r="M36" s="22"/>
      <c r="N36" s="40"/>
      <c r="O36" s="22"/>
      <c r="Q36" s="22"/>
      <c r="S36" s="22"/>
    </row>
    <row r="37" spans="1:19" s="1" customFormat="1" ht="23.25" customHeight="1">
      <c r="A37" s="19" t="s">
        <v>56</v>
      </c>
      <c r="B37" s="26"/>
      <c r="C37" s="26"/>
      <c r="D37" s="58">
        <f>D36</f>
        <v>448</v>
      </c>
      <c r="E37" s="26"/>
      <c r="F37" s="58">
        <f>F36</f>
        <v>335</v>
      </c>
      <c r="G37" s="26"/>
      <c r="H37" s="20">
        <v>0</v>
      </c>
      <c r="I37" s="26"/>
      <c r="J37" s="20">
        <f>J36</f>
        <v>0</v>
      </c>
      <c r="L37" s="40"/>
      <c r="M37" s="22"/>
      <c r="N37" s="40"/>
      <c r="O37" s="22"/>
      <c r="Q37" s="22"/>
      <c r="S37" s="22"/>
    </row>
    <row r="38" spans="1:19" s="1" customFormat="1" ht="23.25" customHeight="1" thickBot="1">
      <c r="A38" s="19" t="s">
        <v>48</v>
      </c>
      <c r="B38" s="26"/>
      <c r="C38" s="26"/>
      <c r="D38" s="56">
        <f>D28+D37</f>
        <v>137901</v>
      </c>
      <c r="E38" s="26"/>
      <c r="F38" s="56">
        <f>F28+F37</f>
        <v>258982</v>
      </c>
      <c r="G38" s="26"/>
      <c r="H38" s="56">
        <f>H28+H37</f>
        <v>140266</v>
      </c>
      <c r="I38" s="26"/>
      <c r="J38" s="56">
        <f>J28+J37</f>
        <v>264291</v>
      </c>
      <c r="L38" s="40"/>
      <c r="M38" s="22"/>
      <c r="N38" s="40"/>
      <c r="O38" s="22"/>
      <c r="P38" s="40"/>
      <c r="Q38" s="22"/>
      <c r="R38" s="40"/>
      <c r="S38" s="22"/>
    </row>
    <row r="39" spans="1:19" s="1" customFormat="1" ht="23.25" customHeight="1" thickTop="1">
      <c r="A39" s="19"/>
      <c r="B39" s="26"/>
      <c r="C39" s="26"/>
      <c r="D39" s="33"/>
      <c r="E39" s="26"/>
      <c r="F39" s="33"/>
      <c r="G39" s="26"/>
      <c r="H39" s="33"/>
      <c r="I39" s="26"/>
      <c r="J39" s="33"/>
      <c r="M39" s="22"/>
    </row>
    <row r="40" spans="1:19" ht="23.25" customHeight="1">
      <c r="A40" s="1"/>
      <c r="B40" s="2"/>
      <c r="C40" s="2"/>
      <c r="D40" s="34"/>
      <c r="E40" s="2"/>
      <c r="F40" s="34"/>
      <c r="G40" s="2"/>
      <c r="H40" s="3"/>
      <c r="I40" s="2"/>
      <c r="J40" s="4" t="s">
        <v>68</v>
      </c>
    </row>
    <row r="41" spans="1:19" s="1" customFormat="1" ht="23.25" customHeight="1">
      <c r="A41" s="19" t="s">
        <v>62</v>
      </c>
      <c r="B41" s="26">
        <v>8</v>
      </c>
      <c r="C41" s="26"/>
      <c r="D41" s="26"/>
      <c r="E41" s="26"/>
      <c r="F41" s="26"/>
      <c r="G41" s="26"/>
      <c r="H41" s="8"/>
      <c r="I41" s="26"/>
      <c r="J41" s="4"/>
      <c r="M41" s="22"/>
    </row>
    <row r="42" spans="1:19" s="1" customFormat="1" ht="23.25" customHeight="1">
      <c r="A42" s="1" t="s">
        <v>31</v>
      </c>
      <c r="B42" s="26"/>
      <c r="C42" s="26"/>
      <c r="D42" s="26"/>
      <c r="E42" s="26"/>
      <c r="F42" s="26"/>
      <c r="G42" s="26"/>
      <c r="H42" s="4"/>
      <c r="I42" s="26"/>
      <c r="J42" s="4"/>
      <c r="M42" s="22"/>
    </row>
    <row r="43" spans="1:19" s="1" customFormat="1" ht="23.25" customHeight="1" thickBot="1">
      <c r="A43" s="1" t="s">
        <v>82</v>
      </c>
      <c r="B43" s="25"/>
      <c r="C43" s="25"/>
      <c r="D43" s="52">
        <f>D28/2116650</f>
        <v>6.4938936527059274E-2</v>
      </c>
      <c r="E43" s="25"/>
      <c r="F43" s="52">
        <f>F28/2125000</f>
        <v>0.12171623529411765</v>
      </c>
      <c r="G43" s="25"/>
      <c r="H43" s="52">
        <f>H28/2116650</f>
        <v>6.6267923369475346E-2</v>
      </c>
      <c r="I43" s="25"/>
      <c r="J43" s="52">
        <f>J28/2125000</f>
        <v>0.12437223529411764</v>
      </c>
      <c r="M43" s="22"/>
      <c r="O43" s="22"/>
      <c r="Q43" s="22"/>
      <c r="S43" s="22"/>
    </row>
    <row r="44" spans="1:19" s="1" customFormat="1" ht="23.25" customHeight="1" thickTop="1">
      <c r="B44" s="2"/>
      <c r="C44" s="2"/>
      <c r="D44" s="2"/>
      <c r="E44" s="2"/>
      <c r="F44" s="2"/>
      <c r="G44" s="2"/>
      <c r="H44" s="3"/>
      <c r="I44" s="2"/>
      <c r="J44" s="4"/>
      <c r="M44" s="22"/>
    </row>
    <row r="45" spans="1:19" s="1" customFormat="1" ht="23.25" customHeight="1">
      <c r="A45" s="5" t="s">
        <v>9</v>
      </c>
      <c r="B45" s="28"/>
      <c r="C45" s="28"/>
      <c r="D45" s="28"/>
      <c r="E45" s="28"/>
      <c r="F45" s="28"/>
      <c r="G45" s="28"/>
      <c r="H45" s="4"/>
      <c r="I45" s="28"/>
      <c r="J45" s="4"/>
      <c r="M45" s="22"/>
    </row>
    <row r="46" spans="1:19" ht="23.25" customHeight="1">
      <c r="J46" s="21" t="s">
        <v>47</v>
      </c>
    </row>
    <row r="47" spans="1:19" ht="23.25" customHeight="1">
      <c r="A47" s="98" t="s">
        <v>114</v>
      </c>
      <c r="B47" s="98"/>
      <c r="C47" s="98"/>
      <c r="D47" s="98"/>
      <c r="E47" s="98"/>
      <c r="F47" s="98"/>
      <c r="G47" s="98"/>
      <c r="H47" s="98"/>
      <c r="I47" s="98"/>
      <c r="J47" s="98"/>
    </row>
    <row r="48" spans="1:19" ht="23.25" customHeight="1">
      <c r="A48" s="98" t="s">
        <v>167</v>
      </c>
      <c r="B48" s="99"/>
      <c r="C48" s="99"/>
      <c r="D48" s="99"/>
      <c r="E48" s="99"/>
      <c r="F48" s="99"/>
      <c r="G48" s="99"/>
      <c r="H48" s="99"/>
      <c r="I48" s="99"/>
      <c r="J48" s="99"/>
    </row>
    <row r="49" spans="1:19" ht="23.25" customHeight="1">
      <c r="A49" s="19" t="s">
        <v>154</v>
      </c>
      <c r="B49" s="2"/>
      <c r="C49" s="2"/>
      <c r="D49" s="2"/>
      <c r="E49" s="2"/>
      <c r="F49" s="2"/>
      <c r="G49" s="2"/>
      <c r="H49" s="3"/>
      <c r="I49" s="2"/>
      <c r="J49" s="4"/>
    </row>
    <row r="50" spans="1:19" ht="23.25" customHeight="1">
      <c r="A50" s="1"/>
      <c r="B50" s="2"/>
      <c r="C50" s="2"/>
      <c r="D50" s="2"/>
      <c r="E50" s="2"/>
      <c r="F50" s="2"/>
      <c r="G50" s="2"/>
      <c r="H50" s="3"/>
      <c r="I50" s="2"/>
      <c r="J50" s="4" t="s">
        <v>46</v>
      </c>
    </row>
    <row r="51" spans="1:19" ht="23.25" customHeight="1">
      <c r="A51" s="1"/>
      <c r="B51" s="36"/>
      <c r="C51" s="36"/>
      <c r="D51" s="100" t="s">
        <v>84</v>
      </c>
      <c r="E51" s="100"/>
      <c r="F51" s="100"/>
      <c r="G51" s="36"/>
      <c r="H51" s="100" t="s">
        <v>83</v>
      </c>
      <c r="I51" s="100"/>
      <c r="J51" s="100"/>
    </row>
    <row r="52" spans="1:19" ht="23.25" customHeight="1">
      <c r="A52" s="1"/>
      <c r="B52" s="13"/>
      <c r="C52" s="13"/>
      <c r="D52" s="23" t="s">
        <v>160</v>
      </c>
      <c r="E52" s="14"/>
      <c r="F52" s="23" t="s">
        <v>131</v>
      </c>
      <c r="G52" s="14"/>
      <c r="H52" s="23" t="s">
        <v>160</v>
      </c>
      <c r="I52" s="14"/>
      <c r="J52" s="23" t="s">
        <v>131</v>
      </c>
    </row>
    <row r="53" spans="1:19" s="1" customFormat="1" ht="23.25" customHeight="1">
      <c r="A53" s="19" t="s">
        <v>32</v>
      </c>
      <c r="H53" s="12"/>
      <c r="J53" s="12"/>
      <c r="M53" s="22"/>
    </row>
    <row r="54" spans="1:19" s="1" customFormat="1" ht="23.25" customHeight="1">
      <c r="A54" s="1" t="s">
        <v>74</v>
      </c>
      <c r="D54" s="8">
        <f>D26</f>
        <v>153851</v>
      </c>
      <c r="F54" s="8">
        <f>F26</f>
        <v>292198</v>
      </c>
      <c r="H54" s="8">
        <f>H26</f>
        <v>156937</v>
      </c>
      <c r="J54" s="8">
        <f>J26</f>
        <v>298116</v>
      </c>
      <c r="L54" s="40"/>
      <c r="M54" s="22"/>
      <c r="N54" s="40"/>
      <c r="O54" s="22"/>
      <c r="P54" s="40"/>
      <c r="Q54" s="22"/>
      <c r="R54" s="40"/>
      <c r="S54" s="22"/>
    </row>
    <row r="55" spans="1:19" s="1" customFormat="1" ht="23.25" customHeight="1">
      <c r="A55" s="18" t="s">
        <v>75</v>
      </c>
      <c r="D55" s="9"/>
      <c r="F55" s="9"/>
      <c r="H55" s="9"/>
      <c r="J55" s="9"/>
      <c r="M55" s="22"/>
      <c r="O55" s="22"/>
      <c r="Q55" s="22"/>
      <c r="S55" s="22"/>
    </row>
    <row r="56" spans="1:19" s="1" customFormat="1" ht="23.25" customHeight="1">
      <c r="A56" s="18" t="s">
        <v>66</v>
      </c>
      <c r="D56" s="9"/>
      <c r="F56" s="9"/>
      <c r="H56" s="9"/>
      <c r="J56" s="9"/>
      <c r="M56" s="22"/>
      <c r="O56" s="22"/>
      <c r="Q56" s="22"/>
      <c r="S56" s="22"/>
    </row>
    <row r="57" spans="1:19" s="1" customFormat="1" ht="23.25" customHeight="1">
      <c r="A57" s="18" t="s">
        <v>58</v>
      </c>
      <c r="D57" s="41">
        <v>69928</v>
      </c>
      <c r="F57" s="41">
        <v>60486</v>
      </c>
      <c r="H57" s="42">
        <v>69439</v>
      </c>
      <c r="J57" s="42">
        <v>59960</v>
      </c>
      <c r="L57" s="40"/>
      <c r="M57" s="22"/>
      <c r="N57" s="40"/>
      <c r="O57" s="22"/>
      <c r="P57" s="40"/>
      <c r="Q57" s="22"/>
      <c r="R57" s="40"/>
      <c r="S57" s="22"/>
    </row>
    <row r="58" spans="1:19" s="1" customFormat="1" ht="23.25" customHeight="1">
      <c r="A58" s="18" t="s">
        <v>192</v>
      </c>
      <c r="D58" s="41">
        <v>309</v>
      </c>
      <c r="F58" s="41">
        <v>172</v>
      </c>
      <c r="H58" s="42">
        <v>-22</v>
      </c>
      <c r="J58" s="42">
        <v>24</v>
      </c>
      <c r="M58" s="22"/>
      <c r="O58" s="22"/>
      <c r="Q58" s="22"/>
      <c r="S58" s="22"/>
    </row>
    <row r="59" spans="1:19" s="1" customFormat="1" ht="23.25" customHeight="1">
      <c r="A59" s="18" t="s">
        <v>183</v>
      </c>
      <c r="D59" s="41">
        <v>-11081</v>
      </c>
      <c r="F59" s="41">
        <v>-4551</v>
      </c>
      <c r="H59" s="42">
        <v>-11248</v>
      </c>
      <c r="J59" s="42">
        <v>-4242</v>
      </c>
      <c r="L59" s="40"/>
      <c r="M59" s="22"/>
      <c r="N59" s="40"/>
      <c r="O59" s="22"/>
      <c r="P59" s="40"/>
      <c r="Q59" s="22"/>
      <c r="R59" s="40"/>
      <c r="S59" s="22"/>
    </row>
    <row r="60" spans="1:19" s="1" customFormat="1" ht="23.25" customHeight="1">
      <c r="A60" s="29" t="s">
        <v>139</v>
      </c>
      <c r="F60" s="41"/>
      <c r="H60" s="41"/>
      <c r="J60" s="42"/>
      <c r="L60" s="40"/>
      <c r="M60" s="22"/>
      <c r="N60" s="40"/>
      <c r="O60" s="22"/>
      <c r="P60" s="40"/>
      <c r="Q60" s="22"/>
      <c r="R60" s="40"/>
      <c r="S60" s="22"/>
    </row>
    <row r="61" spans="1:19" s="1" customFormat="1" ht="23.25" customHeight="1">
      <c r="A61" s="1" t="s">
        <v>127</v>
      </c>
      <c r="D61" s="41">
        <v>143</v>
      </c>
      <c r="F61" s="41">
        <v>3543</v>
      </c>
      <c r="H61" s="42">
        <v>143</v>
      </c>
      <c r="J61" s="42">
        <v>3543</v>
      </c>
      <c r="M61" s="22"/>
      <c r="O61" s="22"/>
      <c r="Q61" s="22"/>
      <c r="S61" s="22"/>
    </row>
    <row r="62" spans="1:19" s="1" customFormat="1" ht="23.25" customHeight="1">
      <c r="A62" s="18" t="s">
        <v>140</v>
      </c>
      <c r="D62" s="41">
        <v>1486</v>
      </c>
      <c r="F62" s="41">
        <v>1342</v>
      </c>
      <c r="H62" s="42">
        <v>1426</v>
      </c>
      <c r="J62" s="42">
        <v>1280</v>
      </c>
      <c r="L62" s="40"/>
      <c r="M62" s="22"/>
      <c r="N62" s="40"/>
      <c r="O62" s="22"/>
      <c r="P62" s="40"/>
      <c r="Q62" s="22"/>
      <c r="R62" s="40"/>
      <c r="S62" s="22"/>
    </row>
    <row r="63" spans="1:19" s="1" customFormat="1" ht="23.25" customHeight="1">
      <c r="A63" s="18" t="s">
        <v>173</v>
      </c>
      <c r="D63" s="41">
        <v>-18826</v>
      </c>
      <c r="F63" s="41">
        <v>-2923</v>
      </c>
      <c r="H63" s="42">
        <v>-18804</v>
      </c>
      <c r="J63" s="42">
        <v>-2922</v>
      </c>
      <c r="L63" s="40"/>
      <c r="M63" s="22"/>
      <c r="N63" s="40"/>
      <c r="O63" s="22"/>
      <c r="P63" s="40"/>
      <c r="Q63" s="22"/>
      <c r="R63" s="40"/>
      <c r="S63" s="22"/>
    </row>
    <row r="64" spans="1:19" s="1" customFormat="1" ht="23.25" customHeight="1">
      <c r="A64" s="18" t="s">
        <v>174</v>
      </c>
      <c r="D64" s="41">
        <v>3881</v>
      </c>
      <c r="F64" s="41">
        <v>-18570</v>
      </c>
      <c r="H64" s="42">
        <v>3881</v>
      </c>
      <c r="J64" s="42">
        <v>-18570</v>
      </c>
      <c r="L64" s="40"/>
      <c r="M64" s="22"/>
      <c r="N64" s="40"/>
      <c r="O64" s="22"/>
      <c r="P64" s="40"/>
      <c r="Q64" s="22"/>
      <c r="R64" s="40"/>
      <c r="S64" s="22"/>
    </row>
    <row r="65" spans="1:19" s="1" customFormat="1" ht="23.25" customHeight="1">
      <c r="A65" s="18" t="s">
        <v>182</v>
      </c>
      <c r="D65" s="41">
        <v>-6000</v>
      </c>
      <c r="F65" s="41">
        <v>18</v>
      </c>
      <c r="H65" s="42">
        <v>-6000</v>
      </c>
      <c r="J65" s="42">
        <v>18</v>
      </c>
      <c r="L65" s="40"/>
      <c r="M65" s="22"/>
      <c r="N65" s="40"/>
      <c r="O65" s="22"/>
      <c r="P65" s="40"/>
      <c r="Q65" s="22"/>
      <c r="R65" s="40"/>
      <c r="S65" s="22"/>
    </row>
    <row r="66" spans="1:19" s="1" customFormat="1" ht="23.25" customHeight="1">
      <c r="A66" s="18" t="s">
        <v>171</v>
      </c>
      <c r="D66" s="41">
        <v>-1900</v>
      </c>
      <c r="F66" s="41">
        <v>1036</v>
      </c>
      <c r="H66" s="42">
        <v>0</v>
      </c>
      <c r="J66" s="42">
        <v>0</v>
      </c>
      <c r="L66" s="40"/>
      <c r="M66" s="22"/>
      <c r="N66" s="40"/>
      <c r="O66" s="22"/>
      <c r="Q66" s="22"/>
      <c r="S66" s="22"/>
    </row>
    <row r="67" spans="1:19" s="1" customFormat="1" ht="23.25" customHeight="1">
      <c r="A67" s="18" t="s">
        <v>172</v>
      </c>
      <c r="D67" s="41">
        <v>144</v>
      </c>
      <c r="F67" s="41">
        <v>-292</v>
      </c>
      <c r="H67" s="42">
        <v>0</v>
      </c>
      <c r="J67" s="42">
        <v>0</v>
      </c>
      <c r="M67" s="22"/>
      <c r="O67" s="22"/>
      <c r="Q67" s="22"/>
      <c r="S67" s="22"/>
    </row>
    <row r="68" spans="1:19" s="1" customFormat="1" ht="23.25" customHeight="1">
      <c r="A68" s="18" t="s">
        <v>135</v>
      </c>
      <c r="D68" s="50">
        <v>-13812</v>
      </c>
      <c r="F68" s="41">
        <v>-2262</v>
      </c>
      <c r="H68" s="42">
        <v>-13812</v>
      </c>
      <c r="J68" s="42">
        <v>-2262</v>
      </c>
      <c r="M68" s="22"/>
      <c r="O68" s="22"/>
      <c r="Q68" s="22"/>
      <c r="S68" s="22"/>
    </row>
    <row r="69" spans="1:19" s="1" customFormat="1" ht="23.25" customHeight="1">
      <c r="A69" s="18" t="s">
        <v>76</v>
      </c>
      <c r="D69" s="41">
        <v>-5883</v>
      </c>
      <c r="F69" s="41">
        <v>-8987</v>
      </c>
      <c r="H69" s="42">
        <v>-6098</v>
      </c>
      <c r="J69" s="42">
        <v>-9566</v>
      </c>
      <c r="L69" s="40"/>
      <c r="M69" s="22"/>
      <c r="N69" s="40"/>
      <c r="O69" s="22"/>
      <c r="P69" s="40"/>
      <c r="Q69" s="22"/>
      <c r="R69" s="40"/>
      <c r="S69" s="22"/>
    </row>
    <row r="70" spans="1:19" s="1" customFormat="1" ht="23.25" customHeight="1">
      <c r="A70" s="18" t="s">
        <v>77</v>
      </c>
      <c r="D70" s="91">
        <v>3073</v>
      </c>
      <c r="F70" s="48">
        <v>3033</v>
      </c>
      <c r="H70" s="49">
        <v>3067</v>
      </c>
      <c r="J70" s="49">
        <v>3016</v>
      </c>
      <c r="L70" s="40"/>
      <c r="M70" s="22"/>
      <c r="N70" s="40"/>
      <c r="O70" s="22"/>
      <c r="P70" s="40"/>
      <c r="Q70" s="22"/>
      <c r="R70" s="40"/>
      <c r="S70" s="22"/>
    </row>
    <row r="71" spans="1:19" s="1" customFormat="1" ht="23.25" customHeight="1">
      <c r="A71" s="18" t="s">
        <v>67</v>
      </c>
      <c r="F71" s="41"/>
      <c r="H71" s="50"/>
      <c r="J71" s="50"/>
      <c r="M71" s="22"/>
      <c r="O71" s="22"/>
      <c r="Q71" s="22"/>
      <c r="S71" s="22"/>
    </row>
    <row r="72" spans="1:19" s="1" customFormat="1" ht="23.25" customHeight="1">
      <c r="A72" s="18" t="s">
        <v>33</v>
      </c>
      <c r="D72" s="50">
        <f>SUM(D54:D70)</f>
        <v>175313</v>
      </c>
      <c r="F72" s="50">
        <f>SUM(F54:F70)</f>
        <v>324243</v>
      </c>
      <c r="H72" s="50">
        <f>SUM(H54:H70)</f>
        <v>178909</v>
      </c>
      <c r="J72" s="50">
        <f>SUM(J54:J70)</f>
        <v>328395</v>
      </c>
      <c r="L72" s="40"/>
      <c r="M72" s="22"/>
      <c r="N72" s="40"/>
      <c r="O72" s="22"/>
      <c r="P72" s="40"/>
      <c r="Q72" s="22"/>
      <c r="R72" s="40"/>
      <c r="S72" s="22"/>
    </row>
    <row r="73" spans="1:19" s="1" customFormat="1" ht="23.25" customHeight="1">
      <c r="A73" s="18" t="s">
        <v>122</v>
      </c>
      <c r="D73" s="41"/>
      <c r="F73" s="41"/>
      <c r="H73" s="50"/>
      <c r="J73" s="50"/>
      <c r="M73" s="22"/>
    </row>
    <row r="74" spans="1:19" s="1" customFormat="1" ht="23.25" customHeight="1">
      <c r="A74" s="18" t="s">
        <v>141</v>
      </c>
      <c r="D74" s="41">
        <v>178567</v>
      </c>
      <c r="F74" s="41">
        <v>35690</v>
      </c>
      <c r="H74" s="42">
        <v>175131</v>
      </c>
      <c r="J74" s="42">
        <v>36895</v>
      </c>
      <c r="L74" s="40"/>
      <c r="M74" s="22"/>
      <c r="N74" s="40"/>
      <c r="O74" s="22"/>
      <c r="P74" s="40"/>
      <c r="Q74" s="22"/>
      <c r="R74" s="40"/>
      <c r="S74" s="22"/>
    </row>
    <row r="75" spans="1:19" s="1" customFormat="1" ht="23.25" customHeight="1">
      <c r="A75" s="18" t="s">
        <v>59</v>
      </c>
      <c r="D75" s="41">
        <v>14560</v>
      </c>
      <c r="F75" s="41">
        <v>73740</v>
      </c>
      <c r="H75" s="42">
        <v>19105</v>
      </c>
      <c r="J75" s="42">
        <v>65475</v>
      </c>
      <c r="L75" s="40"/>
      <c r="M75" s="22"/>
      <c r="N75" s="40"/>
      <c r="O75" s="22"/>
      <c r="P75" s="40"/>
      <c r="Q75" s="22"/>
      <c r="R75" s="40"/>
      <c r="S75" s="22"/>
    </row>
    <row r="76" spans="1:19" s="1" customFormat="1" ht="23.25" customHeight="1">
      <c r="A76" s="18" t="s">
        <v>55</v>
      </c>
      <c r="D76" s="41">
        <v>8793</v>
      </c>
      <c r="F76" s="41">
        <v>-31453</v>
      </c>
      <c r="H76" s="42">
        <v>9238</v>
      </c>
      <c r="J76" s="42">
        <v>-30984</v>
      </c>
      <c r="L76" s="40"/>
      <c r="M76" s="22"/>
      <c r="N76" s="40"/>
      <c r="O76" s="22"/>
      <c r="P76" s="40"/>
      <c r="Q76" s="22"/>
      <c r="S76" s="22"/>
    </row>
    <row r="77" spans="1:19" s="1" customFormat="1" ht="23.25" customHeight="1">
      <c r="A77" s="18" t="s">
        <v>34</v>
      </c>
      <c r="D77" s="41">
        <v>269</v>
      </c>
      <c r="F77" s="41">
        <v>-16421</v>
      </c>
      <c r="H77" s="42">
        <v>286</v>
      </c>
      <c r="J77" s="42">
        <v>-16488</v>
      </c>
      <c r="M77" s="22"/>
      <c r="N77" s="40"/>
      <c r="O77" s="22"/>
      <c r="Q77" s="22"/>
      <c r="R77" s="40"/>
      <c r="S77" s="22"/>
    </row>
    <row r="78" spans="1:19" s="1" customFormat="1" ht="23.25" customHeight="1">
      <c r="A78" s="18" t="s">
        <v>184</v>
      </c>
      <c r="D78" s="41"/>
      <c r="F78" s="41"/>
      <c r="H78" s="42"/>
      <c r="J78" s="42"/>
      <c r="M78" s="22"/>
      <c r="O78" s="22"/>
      <c r="Q78" s="22"/>
      <c r="S78" s="22"/>
    </row>
    <row r="79" spans="1:19" s="1" customFormat="1" ht="23.25" customHeight="1">
      <c r="A79" s="18" t="s">
        <v>142</v>
      </c>
      <c r="D79" s="41">
        <v>90924</v>
      </c>
      <c r="F79" s="41">
        <v>9783</v>
      </c>
      <c r="H79" s="42">
        <v>93939</v>
      </c>
      <c r="J79" s="42">
        <v>4312</v>
      </c>
      <c r="L79" s="5"/>
      <c r="M79" s="22"/>
      <c r="N79" s="5"/>
      <c r="O79" s="22"/>
      <c r="P79" s="40"/>
      <c r="Q79" s="22"/>
      <c r="R79" s="40"/>
      <c r="S79" s="22"/>
    </row>
    <row r="80" spans="1:19" s="1" customFormat="1" ht="23.25" customHeight="1">
      <c r="A80" s="18" t="s">
        <v>35</v>
      </c>
      <c r="D80" s="41">
        <v>19914</v>
      </c>
      <c r="F80" s="41">
        <v>360</v>
      </c>
      <c r="H80" s="42">
        <v>19908</v>
      </c>
      <c r="J80" s="42">
        <v>360</v>
      </c>
      <c r="L80" s="5"/>
      <c r="M80" s="22"/>
      <c r="N80" s="5"/>
      <c r="O80" s="22"/>
      <c r="P80" s="40"/>
      <c r="Q80" s="22"/>
      <c r="R80" s="40"/>
      <c r="S80" s="22"/>
    </row>
    <row r="81" spans="1:19" s="1" customFormat="1" ht="23.25" customHeight="1">
      <c r="A81" s="18" t="s">
        <v>175</v>
      </c>
      <c r="D81" s="48">
        <v>285</v>
      </c>
      <c r="F81" s="48">
        <v>0</v>
      </c>
      <c r="H81" s="49">
        <v>285</v>
      </c>
      <c r="J81" s="49">
        <v>0</v>
      </c>
      <c r="L81" s="40"/>
      <c r="M81" s="22"/>
      <c r="N81" s="40"/>
      <c r="O81" s="22"/>
      <c r="P81" s="40"/>
      <c r="Q81" s="22"/>
      <c r="R81" s="40"/>
      <c r="S81" s="22"/>
    </row>
    <row r="82" spans="1:19" s="1" customFormat="1" ht="23.25" customHeight="1">
      <c r="A82" s="18" t="s">
        <v>32</v>
      </c>
      <c r="D82" s="44">
        <f>SUM(D72:D81)</f>
        <v>488625</v>
      </c>
      <c r="F82" s="44">
        <f>SUM(F72:F81)</f>
        <v>395942</v>
      </c>
      <c r="H82" s="44">
        <f>SUM(H72:H81)</f>
        <v>496801</v>
      </c>
      <c r="J82" s="44">
        <f>SUM(J72:J81)</f>
        <v>387965</v>
      </c>
      <c r="L82" s="40"/>
      <c r="M82" s="22"/>
      <c r="N82" s="40"/>
      <c r="O82" s="22"/>
      <c r="P82" s="40"/>
      <c r="Q82" s="22"/>
      <c r="R82" s="40"/>
      <c r="S82" s="22"/>
    </row>
    <row r="83" spans="1:19" s="1" customFormat="1" ht="23.25" customHeight="1">
      <c r="A83" s="18" t="s">
        <v>73</v>
      </c>
      <c r="D83" s="41">
        <v>5264</v>
      </c>
      <c r="F83" s="41">
        <v>4250</v>
      </c>
      <c r="H83" s="44">
        <v>5844</v>
      </c>
      <c r="J83" s="44">
        <v>5178</v>
      </c>
      <c r="L83" s="40"/>
      <c r="M83" s="22"/>
      <c r="N83" s="40"/>
      <c r="O83" s="22"/>
      <c r="P83" s="40"/>
      <c r="Q83" s="22"/>
      <c r="R83" s="40"/>
      <c r="S83" s="22"/>
    </row>
    <row r="84" spans="1:19" s="1" customFormat="1" ht="23.25" customHeight="1">
      <c r="A84" s="18" t="s">
        <v>111</v>
      </c>
      <c r="D84" s="41">
        <v>-3073</v>
      </c>
      <c r="F84" s="41">
        <v>-3033</v>
      </c>
      <c r="H84" s="44">
        <v>-3067</v>
      </c>
      <c r="J84" s="44">
        <v>-3016</v>
      </c>
      <c r="L84" s="40"/>
      <c r="M84" s="22"/>
      <c r="N84" s="40"/>
      <c r="O84" s="22"/>
      <c r="P84" s="40"/>
      <c r="Q84" s="22"/>
      <c r="R84" s="40"/>
      <c r="S84" s="22"/>
    </row>
    <row r="85" spans="1:19" s="1" customFormat="1" ht="23.25" customHeight="1">
      <c r="A85" s="18" t="s">
        <v>112</v>
      </c>
      <c r="D85" s="48">
        <v>-63</v>
      </c>
      <c r="F85" s="48">
        <v>-53</v>
      </c>
      <c r="H85" s="49">
        <v>-63</v>
      </c>
      <c r="J85" s="49">
        <v>-53</v>
      </c>
      <c r="M85" s="22"/>
      <c r="O85" s="22"/>
      <c r="Q85" s="22"/>
      <c r="S85" s="22"/>
    </row>
    <row r="86" spans="1:19" s="1" customFormat="1" ht="23.25" customHeight="1">
      <c r="A86" s="37" t="s">
        <v>117</v>
      </c>
      <c r="D86" s="48">
        <f>SUM(D82:D85)</f>
        <v>490753</v>
      </c>
      <c r="F86" s="48">
        <f>SUM(F82:F85)</f>
        <v>397106</v>
      </c>
      <c r="H86" s="48">
        <f>SUM(H82:H85)</f>
        <v>499515</v>
      </c>
      <c r="J86" s="48">
        <f>SUM(J82:J85)</f>
        <v>390074</v>
      </c>
      <c r="L86" s="40"/>
      <c r="M86" s="22"/>
      <c r="N86" s="40"/>
      <c r="O86" s="22"/>
      <c r="P86" s="40"/>
      <c r="Q86" s="22"/>
      <c r="R86" s="40"/>
      <c r="S86" s="22"/>
    </row>
    <row r="87" spans="1:19" ht="23.25" customHeight="1">
      <c r="A87" s="1"/>
      <c r="B87" s="2"/>
      <c r="C87" s="2"/>
      <c r="D87" s="2"/>
      <c r="E87" s="2"/>
      <c r="F87" s="2"/>
      <c r="G87" s="2"/>
      <c r="H87" s="3"/>
      <c r="I87" s="2"/>
      <c r="J87" s="4"/>
    </row>
    <row r="88" spans="1:19" s="1" customFormat="1" ht="23.25" customHeight="1">
      <c r="A88" s="5" t="s">
        <v>9</v>
      </c>
      <c r="H88" s="4"/>
      <c r="J88" s="4"/>
      <c r="M88" s="22"/>
    </row>
    <row r="89" spans="1:19" ht="23.25" customHeight="1">
      <c r="J89" s="21" t="s">
        <v>47</v>
      </c>
    </row>
    <row r="90" spans="1:19" ht="23.25" customHeight="1">
      <c r="A90" s="98" t="s">
        <v>114</v>
      </c>
      <c r="B90" s="98"/>
      <c r="C90" s="98"/>
      <c r="D90" s="98"/>
      <c r="E90" s="98"/>
      <c r="F90" s="98"/>
      <c r="G90" s="98"/>
      <c r="H90" s="98"/>
      <c r="I90" s="98"/>
      <c r="J90" s="98"/>
    </row>
    <row r="91" spans="1:19" ht="23.25" customHeight="1">
      <c r="A91" s="98" t="s">
        <v>168</v>
      </c>
      <c r="B91" s="99"/>
      <c r="C91" s="99"/>
      <c r="D91" s="99"/>
      <c r="E91" s="99"/>
      <c r="F91" s="99"/>
      <c r="G91" s="99"/>
      <c r="H91" s="99"/>
      <c r="I91" s="99"/>
      <c r="J91" s="99"/>
    </row>
    <row r="92" spans="1:19" ht="23.25" customHeight="1">
      <c r="A92" s="19" t="s">
        <v>154</v>
      </c>
      <c r="B92" s="2"/>
      <c r="C92" s="2"/>
      <c r="D92" s="2"/>
      <c r="E92" s="2"/>
      <c r="F92" s="2"/>
      <c r="G92" s="2"/>
      <c r="H92" s="3"/>
      <c r="I92" s="2"/>
      <c r="J92" s="4"/>
    </row>
    <row r="93" spans="1:19" ht="23.25" customHeight="1">
      <c r="A93" s="1"/>
      <c r="B93" s="2"/>
      <c r="C93" s="2"/>
      <c r="D93" s="2"/>
      <c r="E93" s="2"/>
      <c r="F93" s="2"/>
      <c r="G93" s="2"/>
      <c r="H93" s="3"/>
      <c r="I93" s="2"/>
      <c r="J93" s="4" t="s">
        <v>46</v>
      </c>
    </row>
    <row r="94" spans="1:19" ht="23.25" customHeight="1">
      <c r="A94" s="1"/>
      <c r="B94" s="2"/>
      <c r="C94" s="2"/>
      <c r="D94" s="100" t="s">
        <v>84</v>
      </c>
      <c r="E94" s="100"/>
      <c r="F94" s="100"/>
      <c r="G94" s="36"/>
      <c r="H94" s="100" t="s">
        <v>83</v>
      </c>
      <c r="I94" s="100"/>
      <c r="J94" s="100"/>
    </row>
    <row r="95" spans="1:19" ht="23.25" customHeight="1">
      <c r="A95" s="1"/>
      <c r="B95" s="24"/>
      <c r="C95" s="24"/>
      <c r="D95" s="23" t="s">
        <v>160</v>
      </c>
      <c r="E95" s="14"/>
      <c r="F95" s="23" t="s">
        <v>131</v>
      </c>
      <c r="G95" s="14"/>
      <c r="H95" s="23" t="s">
        <v>160</v>
      </c>
      <c r="I95" s="14"/>
      <c r="J95" s="23" t="s">
        <v>131</v>
      </c>
    </row>
    <row r="96" spans="1:19" s="1" customFormat="1" ht="23.25" customHeight="1">
      <c r="A96" s="19" t="s">
        <v>36</v>
      </c>
      <c r="H96" s="12"/>
      <c r="J96" s="12"/>
      <c r="M96" s="22"/>
    </row>
    <row r="97" spans="1:19" s="1" customFormat="1" ht="23.25" customHeight="1">
      <c r="A97" s="18" t="s">
        <v>186</v>
      </c>
      <c r="D97" s="83"/>
      <c r="F97" s="50"/>
      <c r="H97" s="83"/>
      <c r="J97" s="8"/>
      <c r="L97" s="40"/>
      <c r="M97" s="22"/>
      <c r="N97" s="40"/>
      <c r="O97" s="22"/>
      <c r="P97" s="40"/>
      <c r="Q97" s="22"/>
      <c r="R97" s="40"/>
      <c r="S97" s="22"/>
    </row>
    <row r="98" spans="1:19" s="1" customFormat="1" ht="23.25" customHeight="1">
      <c r="A98" s="18" t="s">
        <v>185</v>
      </c>
      <c r="D98" s="83">
        <v>-112843</v>
      </c>
      <c r="F98" s="50">
        <v>-92779</v>
      </c>
      <c r="H98" s="83">
        <v>-112796</v>
      </c>
      <c r="J98" s="8">
        <v>-92779</v>
      </c>
      <c r="L98" s="40"/>
      <c r="M98" s="22"/>
      <c r="N98" s="40"/>
      <c r="O98" s="22"/>
      <c r="P98" s="40"/>
      <c r="Q98" s="22"/>
      <c r="R98" s="40"/>
      <c r="S98" s="22"/>
    </row>
    <row r="99" spans="1:19" s="1" customFormat="1" ht="23.25" customHeight="1">
      <c r="A99" s="18" t="s">
        <v>190</v>
      </c>
      <c r="D99" s="83"/>
      <c r="F99" s="50"/>
      <c r="H99" s="83"/>
      <c r="J99" s="8"/>
      <c r="L99" s="40"/>
      <c r="M99" s="22"/>
      <c r="N99" s="40"/>
      <c r="O99" s="22"/>
      <c r="P99" s="40"/>
      <c r="Q99" s="22"/>
      <c r="R99" s="40"/>
      <c r="S99" s="22"/>
    </row>
    <row r="100" spans="1:19" s="1" customFormat="1" ht="23.25" customHeight="1">
      <c r="A100" s="18" t="s">
        <v>187</v>
      </c>
      <c r="D100" s="83">
        <v>-5261</v>
      </c>
      <c r="F100" s="50">
        <v>0</v>
      </c>
      <c r="H100" s="83">
        <v>-5261</v>
      </c>
      <c r="J100" s="8">
        <v>0</v>
      </c>
      <c r="L100" s="40"/>
      <c r="M100" s="22"/>
      <c r="N100" s="40"/>
      <c r="O100" s="22"/>
      <c r="P100" s="40"/>
      <c r="Q100" s="22"/>
      <c r="R100" s="40"/>
      <c r="S100" s="22"/>
    </row>
    <row r="101" spans="1:19" s="1" customFormat="1" ht="23.25" customHeight="1">
      <c r="A101" s="18" t="s">
        <v>61</v>
      </c>
      <c r="D101" s="50">
        <v>-200</v>
      </c>
      <c r="F101" s="50">
        <v>0</v>
      </c>
      <c r="H101" s="50">
        <v>-200</v>
      </c>
      <c r="J101" s="8">
        <v>0</v>
      </c>
      <c r="L101" s="40"/>
      <c r="M101" s="22"/>
      <c r="N101" s="40"/>
      <c r="O101" s="22"/>
      <c r="P101" s="40"/>
      <c r="Q101" s="22"/>
      <c r="S101" s="22"/>
    </row>
    <row r="102" spans="1:19" s="1" customFormat="1" ht="23.25" customHeight="1">
      <c r="A102" s="18" t="s">
        <v>189</v>
      </c>
      <c r="D102" s="50"/>
      <c r="F102" s="50"/>
      <c r="H102" s="50"/>
      <c r="J102" s="8"/>
      <c r="L102" s="40"/>
      <c r="M102" s="22"/>
      <c r="N102" s="40"/>
      <c r="O102" s="22"/>
      <c r="P102" s="40"/>
      <c r="Q102" s="22"/>
      <c r="S102" s="22"/>
    </row>
    <row r="103" spans="1:19" s="1" customFormat="1" ht="23.25" customHeight="1">
      <c r="A103" s="18" t="s">
        <v>188</v>
      </c>
      <c r="D103" s="83">
        <v>53</v>
      </c>
      <c r="F103" s="50">
        <v>444</v>
      </c>
      <c r="H103" s="83">
        <v>53</v>
      </c>
      <c r="J103" s="8">
        <v>444</v>
      </c>
      <c r="M103" s="22"/>
      <c r="O103" s="22"/>
      <c r="Q103" s="22"/>
      <c r="S103" s="22"/>
    </row>
    <row r="104" spans="1:19" s="1" customFormat="1" ht="23.25" customHeight="1">
      <c r="A104" s="18" t="s">
        <v>125</v>
      </c>
      <c r="D104" s="83">
        <v>294804</v>
      </c>
      <c r="F104" s="50">
        <v>-14630</v>
      </c>
      <c r="H104" s="83">
        <v>286943</v>
      </c>
      <c r="J104" s="8">
        <v>-9417</v>
      </c>
      <c r="M104" s="22"/>
      <c r="O104" s="22"/>
      <c r="Q104" s="22"/>
      <c r="S104" s="22"/>
    </row>
    <row r="105" spans="1:19" s="1" customFormat="1" ht="23.25" customHeight="1">
      <c r="A105" s="18" t="s">
        <v>136</v>
      </c>
      <c r="D105" s="83">
        <v>13812</v>
      </c>
      <c r="F105" s="50">
        <v>2262</v>
      </c>
      <c r="H105" s="50">
        <v>13812</v>
      </c>
      <c r="J105" s="8">
        <v>2262</v>
      </c>
      <c r="M105" s="22"/>
      <c r="O105" s="22"/>
      <c r="Q105" s="22"/>
      <c r="S105" s="22"/>
    </row>
    <row r="106" spans="1:19" s="1" customFormat="1" ht="23.25" customHeight="1">
      <c r="A106" s="37" t="s">
        <v>176</v>
      </c>
      <c r="D106" s="7">
        <f>SUM(D97:D105)</f>
        <v>190365</v>
      </c>
      <c r="F106" s="7">
        <f>SUM(F97:F105)</f>
        <v>-104703</v>
      </c>
      <c r="H106" s="7">
        <f>SUM(H97:H105)</f>
        <v>182551</v>
      </c>
      <c r="J106" s="7">
        <f>SUM(J97:J105)</f>
        <v>-99490</v>
      </c>
      <c r="L106" s="40"/>
      <c r="M106" s="22"/>
      <c r="N106" s="40"/>
      <c r="O106" s="22"/>
      <c r="P106" s="40"/>
      <c r="Q106" s="22"/>
      <c r="R106" s="40"/>
      <c r="S106" s="22"/>
    </row>
    <row r="107" spans="1:19" s="1" customFormat="1" ht="23.25" customHeight="1">
      <c r="A107" s="19" t="s">
        <v>37</v>
      </c>
      <c r="D107" s="50"/>
      <c r="F107" s="50"/>
      <c r="H107" s="8"/>
      <c r="J107" s="8"/>
      <c r="M107" s="22"/>
      <c r="O107" s="22"/>
      <c r="Q107" s="22"/>
      <c r="S107" s="22"/>
    </row>
    <row r="108" spans="1:19" s="1" customFormat="1" ht="23.25" customHeight="1">
      <c r="A108" s="1" t="s">
        <v>113</v>
      </c>
      <c r="D108" s="50">
        <v>-15340</v>
      </c>
      <c r="F108" s="50">
        <v>-14889</v>
      </c>
      <c r="H108" s="8">
        <v>-15340</v>
      </c>
      <c r="J108" s="8">
        <v>-14811</v>
      </c>
      <c r="L108" s="40"/>
      <c r="M108" s="22"/>
      <c r="N108" s="40"/>
      <c r="O108" s="22"/>
      <c r="P108" s="40"/>
      <c r="Q108" s="22"/>
      <c r="R108" s="40"/>
      <c r="S108" s="22"/>
    </row>
    <row r="109" spans="1:19" s="1" customFormat="1" ht="23.25" customHeight="1">
      <c r="A109" s="1" t="s">
        <v>150</v>
      </c>
      <c r="B109" s="13"/>
      <c r="D109" s="50">
        <v>-24</v>
      </c>
      <c r="F109" s="50">
        <v>-1</v>
      </c>
      <c r="H109" s="8">
        <v>-24</v>
      </c>
      <c r="J109" s="8">
        <v>-1</v>
      </c>
      <c r="L109" s="40"/>
      <c r="M109" s="22"/>
      <c r="N109" s="40"/>
      <c r="O109" s="22"/>
      <c r="P109" s="40"/>
      <c r="Q109" s="22"/>
      <c r="R109" s="40"/>
      <c r="S109" s="22"/>
    </row>
    <row r="110" spans="1:19" s="1" customFormat="1" ht="23.25" customHeight="1">
      <c r="A110" s="37" t="s">
        <v>124</v>
      </c>
      <c r="D110" s="7">
        <f>SUM(D108:D109)</f>
        <v>-15364</v>
      </c>
      <c r="F110" s="7">
        <f>SUM(F108:F109)</f>
        <v>-14890</v>
      </c>
      <c r="H110" s="7">
        <f>SUM(H108:H109)</f>
        <v>-15364</v>
      </c>
      <c r="J110" s="7">
        <f>SUM(J108:J109)</f>
        <v>-14812</v>
      </c>
      <c r="L110" s="40"/>
      <c r="M110" s="22"/>
      <c r="N110" s="40"/>
      <c r="O110" s="22"/>
      <c r="P110" s="40"/>
      <c r="Q110" s="22"/>
      <c r="R110" s="40"/>
      <c r="S110" s="22"/>
    </row>
    <row r="111" spans="1:19" s="1" customFormat="1" ht="23.25" customHeight="1">
      <c r="A111" s="37" t="s">
        <v>177</v>
      </c>
      <c r="D111" s="8"/>
      <c r="F111" s="8"/>
      <c r="H111" s="8"/>
      <c r="J111" s="8"/>
      <c r="M111" s="22"/>
      <c r="O111" s="22"/>
      <c r="Q111" s="22"/>
      <c r="S111" s="22"/>
    </row>
    <row r="112" spans="1:19" s="1" customFormat="1" ht="23.25" customHeight="1">
      <c r="A112" s="37" t="s">
        <v>95</v>
      </c>
      <c r="D112" s="20">
        <v>331</v>
      </c>
      <c r="F112" s="20">
        <v>44</v>
      </c>
      <c r="H112" s="20">
        <v>0</v>
      </c>
      <c r="J112" s="20">
        <v>0</v>
      </c>
      <c r="L112" s="40"/>
      <c r="M112" s="22"/>
      <c r="O112" s="22"/>
      <c r="Q112" s="22"/>
      <c r="S112" s="22"/>
    </row>
    <row r="113" spans="1:19" s="1" customFormat="1" ht="23.25" customHeight="1">
      <c r="A113" s="19" t="s">
        <v>178</v>
      </c>
      <c r="D113" s="8">
        <f>SUM(D86+D106+D110+D112)</f>
        <v>666085</v>
      </c>
      <c r="F113" s="8">
        <f>SUM(F86+F106+F110+F112)</f>
        <v>277557</v>
      </c>
      <c r="H113" s="8">
        <f>SUM(H86+H106+H110+H112)</f>
        <v>666702</v>
      </c>
      <c r="J113" s="8">
        <f>SUM(J86+J106+J110+J112)</f>
        <v>275772</v>
      </c>
      <c r="L113" s="40"/>
      <c r="M113" s="22"/>
      <c r="N113" s="40"/>
      <c r="O113" s="22"/>
      <c r="P113" s="40"/>
      <c r="Q113" s="22"/>
      <c r="R113" s="40"/>
      <c r="S113" s="22"/>
    </row>
    <row r="114" spans="1:19" s="1" customFormat="1" ht="23.25" customHeight="1">
      <c r="A114" s="18" t="s">
        <v>49</v>
      </c>
      <c r="D114" s="48">
        <f>bs!F11</f>
        <v>146975</v>
      </c>
      <c r="F114" s="48">
        <v>848796</v>
      </c>
      <c r="H114" s="20">
        <f>bs!J11</f>
        <v>145656</v>
      </c>
      <c r="J114" s="20">
        <v>848243</v>
      </c>
      <c r="L114" s="40"/>
      <c r="M114" s="22"/>
      <c r="N114" s="40"/>
      <c r="O114" s="22"/>
      <c r="P114" s="40"/>
      <c r="Q114" s="22"/>
      <c r="R114" s="40"/>
      <c r="S114" s="22"/>
    </row>
    <row r="115" spans="1:19" s="1" customFormat="1" ht="23.25" customHeight="1" thickBot="1">
      <c r="A115" s="37" t="s">
        <v>53</v>
      </c>
      <c r="D115" s="10">
        <f>SUM(D113:D114)</f>
        <v>813060</v>
      </c>
      <c r="F115" s="10">
        <f>SUM(F113:F114)</f>
        <v>1126353</v>
      </c>
      <c r="H115" s="10">
        <f>SUM(H113:H114)</f>
        <v>812358</v>
      </c>
      <c r="J115" s="10">
        <f>SUM(J113:J114)</f>
        <v>1124015</v>
      </c>
      <c r="L115" s="40"/>
      <c r="M115" s="22"/>
      <c r="N115" s="40"/>
      <c r="O115" s="22"/>
      <c r="P115" s="40"/>
      <c r="Q115" s="22"/>
      <c r="R115" s="40"/>
      <c r="S115" s="22"/>
    </row>
    <row r="116" spans="1:19" s="1" customFormat="1" ht="23.25" customHeight="1" thickTop="1">
      <c r="A116" s="37"/>
      <c r="D116" s="8">
        <f>D115-bs!D11</f>
        <v>0</v>
      </c>
      <c r="F116" s="50"/>
      <c r="H116" s="8">
        <f>H115-bs!H11</f>
        <v>0</v>
      </c>
      <c r="J116" s="8"/>
      <c r="M116" s="22"/>
    </row>
    <row r="117" spans="1:19" s="1" customFormat="1" ht="23.25" customHeight="1">
      <c r="A117" s="37" t="s">
        <v>60</v>
      </c>
      <c r="D117" s="50"/>
      <c r="F117" s="50"/>
      <c r="H117" s="8"/>
      <c r="J117" s="8"/>
      <c r="M117" s="22"/>
    </row>
    <row r="118" spans="1:19" s="1" customFormat="1" ht="23.25" customHeight="1">
      <c r="A118" s="18" t="s">
        <v>54</v>
      </c>
      <c r="D118" s="50"/>
      <c r="F118" s="50"/>
      <c r="H118" s="8"/>
      <c r="J118" s="8"/>
      <c r="M118" s="22"/>
    </row>
    <row r="119" spans="1:19" s="1" customFormat="1" ht="23.25" customHeight="1">
      <c r="A119" s="18" t="s">
        <v>149</v>
      </c>
      <c r="D119" s="50"/>
      <c r="F119" s="50"/>
      <c r="H119" s="8"/>
      <c r="J119" s="8"/>
      <c r="M119" s="22"/>
    </row>
    <row r="120" spans="1:19" s="1" customFormat="1" ht="23.25" customHeight="1">
      <c r="A120" s="18" t="s">
        <v>129</v>
      </c>
      <c r="D120" s="50">
        <v>-24585</v>
      </c>
      <c r="F120" s="50">
        <v>64152</v>
      </c>
      <c r="H120" s="8">
        <v>-24585</v>
      </c>
      <c r="J120" s="8">
        <v>64152</v>
      </c>
      <c r="M120" s="22"/>
      <c r="N120" s="40"/>
      <c r="O120" s="22"/>
      <c r="Q120" s="22"/>
      <c r="R120" s="40"/>
      <c r="S120" s="22"/>
    </row>
    <row r="121" spans="1:19" s="1" customFormat="1" ht="23.25" customHeight="1">
      <c r="A121" s="18" t="s">
        <v>179</v>
      </c>
      <c r="D121" s="50">
        <v>-24</v>
      </c>
      <c r="F121" s="50">
        <v>-1</v>
      </c>
      <c r="H121" s="8">
        <v>-24</v>
      </c>
      <c r="J121" s="8">
        <v>-1</v>
      </c>
      <c r="M121" s="22"/>
      <c r="N121" s="40"/>
      <c r="O121" s="22"/>
      <c r="Q121" s="22"/>
      <c r="R121" s="40"/>
      <c r="S121" s="22"/>
    </row>
    <row r="122" spans="1:19" s="1" customFormat="1" ht="23.25" customHeight="1">
      <c r="A122" s="18" t="s">
        <v>105</v>
      </c>
      <c r="D122" s="41">
        <v>7566</v>
      </c>
      <c r="F122" s="41">
        <v>19331</v>
      </c>
      <c r="H122" s="8">
        <v>7566</v>
      </c>
      <c r="J122" s="8">
        <v>19331</v>
      </c>
      <c r="L122" s="40"/>
      <c r="M122" s="22"/>
      <c r="N122" s="40"/>
      <c r="O122" s="22"/>
      <c r="P122" s="40"/>
      <c r="Q122" s="22"/>
      <c r="R122" s="40"/>
      <c r="S122" s="22"/>
    </row>
    <row r="123" spans="1:19" s="1" customFormat="1" ht="23.25" customHeight="1">
      <c r="A123" s="18"/>
      <c r="H123" s="8"/>
      <c r="J123" s="8"/>
      <c r="M123" s="22"/>
    </row>
    <row r="124" spans="1:19" s="1" customFormat="1" ht="23.25" customHeight="1">
      <c r="A124" s="5" t="s">
        <v>9</v>
      </c>
      <c r="M124" s="22"/>
    </row>
    <row r="125" spans="1:19" s="1" customFormat="1" ht="23.25" customHeight="1">
      <c r="H125" s="5"/>
      <c r="J125" s="5"/>
      <c r="M125" s="22"/>
    </row>
    <row r="126" spans="1:19" s="1" customFormat="1" ht="23.25" customHeight="1">
      <c r="H126" s="5"/>
      <c r="J126" s="5"/>
      <c r="M126" s="22"/>
    </row>
    <row r="127" spans="1:19" s="1" customFormat="1" ht="23.25" customHeight="1">
      <c r="H127" s="5"/>
      <c r="J127" s="5"/>
      <c r="M127" s="22"/>
    </row>
    <row r="128" spans="1:19" s="1" customFormat="1" ht="23.25" customHeight="1">
      <c r="H128" s="5"/>
      <c r="J128" s="5"/>
      <c r="M128" s="22"/>
    </row>
    <row r="129" spans="1:13" s="1" customFormat="1" ht="23.25" customHeight="1">
      <c r="H129" s="5"/>
      <c r="J129" s="5"/>
      <c r="M129" s="22"/>
    </row>
    <row r="130" spans="1:13" s="1" customFormat="1" ht="23.25" customHeight="1">
      <c r="H130" s="5"/>
      <c r="J130" s="5"/>
      <c r="M130" s="22"/>
    </row>
    <row r="131" spans="1:13" s="1" customFormat="1" ht="23.25" customHeight="1">
      <c r="H131" s="5"/>
      <c r="J131" s="5"/>
      <c r="M131" s="22"/>
    </row>
    <row r="132" spans="1:13" ht="23.25" customHeight="1">
      <c r="A132" s="1"/>
    </row>
  </sheetData>
  <mergeCells count="12">
    <mergeCell ref="D94:F94"/>
    <mergeCell ref="H94:J94"/>
    <mergeCell ref="A91:J91"/>
    <mergeCell ref="A47:J47"/>
    <mergeCell ref="A48:J48"/>
    <mergeCell ref="A90:J90"/>
    <mergeCell ref="A2:J2"/>
    <mergeCell ref="A3:J3"/>
    <mergeCell ref="D51:F51"/>
    <mergeCell ref="H51:J51"/>
    <mergeCell ref="D6:F6"/>
    <mergeCell ref="H6:J6"/>
  </mergeCells>
  <pageMargins left="0.78740157480314965" right="0.31496062992125984" top="0.78740157480314965" bottom="0.11811023622047245" header="0.19685039370078741" footer="0.19685039370078741"/>
  <pageSetup paperSize="9" scale="73" orientation="portrait" r:id="rId1"/>
  <rowBreaks count="2" manualBreakCount="2">
    <brk id="45" max="10" man="1"/>
    <brk id="8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827E4-E672-4FC7-9543-085E9B9DFDF9}">
  <sheetPr codeName="Sheet3"/>
  <dimension ref="A1:T27"/>
  <sheetViews>
    <sheetView showGridLines="0" view="pageBreakPreview" zoomScale="70" zoomScaleNormal="38" zoomScaleSheetLayoutView="70" workbookViewId="0">
      <selection activeCell="AB13" sqref="AB13"/>
    </sheetView>
  </sheetViews>
  <sheetFormatPr defaultColWidth="9.109375" defaultRowHeight="24" customHeight="1"/>
  <cols>
    <col min="1" max="1" width="35.88671875" style="59" customWidth="1"/>
    <col min="2" max="2" width="7.88671875" style="59" customWidth="1"/>
    <col min="3" max="3" width="1.88671875" style="59" customWidth="1"/>
    <col min="4" max="4" width="20.109375" style="59" customWidth="1"/>
    <col min="5" max="5" width="1.5546875" style="59" customWidth="1"/>
    <col min="6" max="6" width="20.109375" style="59" customWidth="1"/>
    <col min="7" max="7" width="2.109375" style="59" customWidth="1"/>
    <col min="8" max="8" width="20.109375" style="59" customWidth="1"/>
    <col min="9" max="9" width="1.5546875" style="59" customWidth="1"/>
    <col min="10" max="10" width="20.109375" style="59" customWidth="1"/>
    <col min="11" max="11" width="1.5546875" style="59" customWidth="1"/>
    <col min="12" max="12" width="20.109375" style="59" customWidth="1"/>
    <col min="13" max="13" width="1.5546875" style="59" customWidth="1"/>
    <col min="14" max="14" width="20.109375" style="59" customWidth="1"/>
    <col min="15" max="15" width="1.5546875" style="59" customWidth="1"/>
    <col min="16" max="16" width="20.109375" style="59" customWidth="1"/>
    <col min="17" max="17" width="1.5546875" style="59" customWidth="1"/>
    <col min="18" max="18" width="20.109375" style="59" customWidth="1"/>
    <col min="19" max="19" width="1.5546875" style="59" customWidth="1"/>
    <col min="20" max="20" width="20.109375" style="59" customWidth="1"/>
    <col min="21" max="21" width="0.88671875" style="59" customWidth="1"/>
    <col min="22" max="16384" width="9.109375" style="59"/>
  </cols>
  <sheetData>
    <row r="1" spans="1:20" ht="24" customHeight="1">
      <c r="T1" s="71" t="s">
        <v>47</v>
      </c>
    </row>
    <row r="2" spans="1:20" ht="24" customHeight="1">
      <c r="A2" s="19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4" customHeight="1">
      <c r="A3" s="19" t="s">
        <v>180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4" customHeight="1">
      <c r="A4" s="19" t="s">
        <v>154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4" t="s">
        <v>46</v>
      </c>
    </row>
    <row r="6" spans="1:20" ht="24" customHeight="1">
      <c r="B6" s="65"/>
      <c r="D6" s="95" t="s">
        <v>84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0" s="60" customFormat="1" ht="24" customHeight="1">
      <c r="R7" s="72" t="s">
        <v>106</v>
      </c>
    </row>
    <row r="8" spans="1:20" s="60" customFormat="1" ht="24" customHeight="1">
      <c r="R8" s="67" t="s">
        <v>107</v>
      </c>
    </row>
    <row r="9" spans="1:20" s="60" customFormat="1" ht="24" customHeight="1">
      <c r="R9" s="60" t="s">
        <v>98</v>
      </c>
    </row>
    <row r="10" spans="1:20" s="60" customFormat="1" ht="24" customHeight="1">
      <c r="R10" s="67" t="s">
        <v>99</v>
      </c>
    </row>
    <row r="11" spans="1:20" s="60" customFormat="1" ht="24" customHeight="1">
      <c r="L11" s="101" t="s">
        <v>20</v>
      </c>
      <c r="M11" s="101"/>
      <c r="N11" s="101"/>
      <c r="O11" s="101"/>
      <c r="P11" s="101"/>
      <c r="R11" s="38" t="s">
        <v>100</v>
      </c>
    </row>
    <row r="12" spans="1:20" s="60" customFormat="1" ht="24" customHeight="1">
      <c r="H12" s="60" t="s">
        <v>96</v>
      </c>
      <c r="L12" s="96" t="s">
        <v>145</v>
      </c>
      <c r="M12" s="96"/>
      <c r="N12" s="96"/>
      <c r="R12" s="38" t="s">
        <v>101</v>
      </c>
    </row>
    <row r="13" spans="1:20" s="60" customFormat="1" ht="24" customHeight="1">
      <c r="D13" s="60" t="s">
        <v>109</v>
      </c>
      <c r="H13" s="60" t="s">
        <v>97</v>
      </c>
      <c r="N13" s="92" t="s">
        <v>152</v>
      </c>
      <c r="R13" s="38" t="s">
        <v>102</v>
      </c>
    </row>
    <row r="14" spans="1:20" s="60" customFormat="1" ht="24" customHeight="1">
      <c r="D14" s="67" t="s">
        <v>38</v>
      </c>
      <c r="F14" s="67" t="s">
        <v>119</v>
      </c>
      <c r="H14" s="67" t="s">
        <v>90</v>
      </c>
      <c r="J14" s="67" t="s">
        <v>143</v>
      </c>
      <c r="L14" s="68" t="s">
        <v>146</v>
      </c>
      <c r="N14" s="88" t="s">
        <v>151</v>
      </c>
      <c r="P14" s="67" t="s">
        <v>93</v>
      </c>
      <c r="R14" s="39" t="s">
        <v>103</v>
      </c>
      <c r="T14" s="67" t="s">
        <v>39</v>
      </c>
    </row>
    <row r="15" spans="1:20" ht="24" customHeight="1">
      <c r="A15" s="19" t="s">
        <v>130</v>
      </c>
      <c r="C15" s="60"/>
      <c r="D15" s="61">
        <v>2125000</v>
      </c>
      <c r="E15" s="60"/>
      <c r="F15" s="61">
        <v>1890025</v>
      </c>
      <c r="G15" s="60"/>
      <c r="H15" s="61">
        <v>-50505</v>
      </c>
      <c r="I15" s="73"/>
      <c r="J15" s="61">
        <v>0</v>
      </c>
      <c r="K15" s="73"/>
      <c r="L15" s="61">
        <v>192391</v>
      </c>
      <c r="M15" s="60"/>
      <c r="N15" s="61">
        <v>0</v>
      </c>
      <c r="O15" s="60"/>
      <c r="P15" s="61">
        <v>962129</v>
      </c>
      <c r="Q15" s="60"/>
      <c r="R15" s="61">
        <v>2296</v>
      </c>
      <c r="S15" s="73"/>
      <c r="T15" s="61">
        <f>SUM(D15:R15)</f>
        <v>5121336</v>
      </c>
    </row>
    <row r="16" spans="1:20" ht="24" customHeight="1">
      <c r="A16" s="1" t="s">
        <v>65</v>
      </c>
      <c r="C16" s="60"/>
      <c r="D16" s="61">
        <v>0</v>
      </c>
      <c r="E16" s="60"/>
      <c r="F16" s="61">
        <v>0</v>
      </c>
      <c r="G16" s="60"/>
      <c r="H16" s="61">
        <v>0</v>
      </c>
      <c r="I16" s="73"/>
      <c r="J16" s="61">
        <v>0</v>
      </c>
      <c r="K16" s="73"/>
      <c r="L16" s="61">
        <v>0</v>
      </c>
      <c r="M16" s="60"/>
      <c r="N16" s="61">
        <v>0</v>
      </c>
      <c r="O16" s="60"/>
      <c r="P16" s="61">
        <f>'pl&amp;cf'!F28</f>
        <v>258647</v>
      </c>
      <c r="Q16" s="60"/>
      <c r="R16" s="61">
        <v>0</v>
      </c>
      <c r="S16" s="73"/>
      <c r="T16" s="61">
        <f>SUM(D16:R16)</f>
        <v>258647</v>
      </c>
    </row>
    <row r="17" spans="1:20" ht="24" customHeight="1">
      <c r="A17" s="1" t="s">
        <v>56</v>
      </c>
      <c r="C17" s="60"/>
      <c r="D17" s="61">
        <v>0</v>
      </c>
      <c r="E17" s="60"/>
      <c r="F17" s="61">
        <v>0</v>
      </c>
      <c r="G17" s="60"/>
      <c r="H17" s="61">
        <v>0</v>
      </c>
      <c r="I17" s="73"/>
      <c r="J17" s="61">
        <v>0</v>
      </c>
      <c r="K17" s="73"/>
      <c r="L17" s="61">
        <v>0</v>
      </c>
      <c r="M17" s="60"/>
      <c r="N17" s="61">
        <v>0</v>
      </c>
      <c r="O17" s="60"/>
      <c r="P17" s="61">
        <v>0</v>
      </c>
      <c r="Q17" s="60"/>
      <c r="R17" s="61">
        <v>335</v>
      </c>
      <c r="S17" s="73"/>
      <c r="T17" s="61">
        <f>SUM(D17:R17)</f>
        <v>335</v>
      </c>
    </row>
    <row r="18" spans="1:20" ht="24" customHeight="1">
      <c r="A18" s="1" t="s">
        <v>48</v>
      </c>
      <c r="C18" s="60"/>
      <c r="D18" s="74">
        <f>SUM(D16:D17)</f>
        <v>0</v>
      </c>
      <c r="E18" s="60"/>
      <c r="F18" s="74">
        <f>SUM(F16:F17)</f>
        <v>0</v>
      </c>
      <c r="G18" s="60"/>
      <c r="H18" s="74">
        <f>SUM(H16:H17)</f>
        <v>0</v>
      </c>
      <c r="I18" s="73"/>
      <c r="J18" s="74">
        <f>SUM(J16:J17)</f>
        <v>0</v>
      </c>
      <c r="K18" s="73"/>
      <c r="L18" s="74">
        <f>SUM(L16:L17)</f>
        <v>0</v>
      </c>
      <c r="M18" s="60"/>
      <c r="N18" s="74">
        <f>SUM(N16:N17)</f>
        <v>0</v>
      </c>
      <c r="O18" s="60"/>
      <c r="P18" s="74">
        <f>SUM(P16:P17)</f>
        <v>258647</v>
      </c>
      <c r="Q18" s="60"/>
      <c r="R18" s="74">
        <f>SUM(R16:R17)</f>
        <v>335</v>
      </c>
      <c r="S18" s="73"/>
      <c r="T18" s="74">
        <f>SUM(T16:T17)</f>
        <v>258982</v>
      </c>
    </row>
    <row r="19" spans="1:20" ht="24" customHeight="1" thickBot="1">
      <c r="A19" s="19" t="s">
        <v>157</v>
      </c>
      <c r="C19" s="60"/>
      <c r="D19" s="69">
        <f>SUM(D18:D18,D15)</f>
        <v>2125000</v>
      </c>
      <c r="E19" s="60"/>
      <c r="F19" s="69">
        <f>SUM(F18:F18,F15)</f>
        <v>1890025</v>
      </c>
      <c r="G19" s="60"/>
      <c r="H19" s="69">
        <f>SUM(H18:H18,H15)</f>
        <v>-50505</v>
      </c>
      <c r="I19" s="73"/>
      <c r="J19" s="69">
        <f>SUM(J18:J18,J15)</f>
        <v>0</v>
      </c>
      <c r="K19" s="73"/>
      <c r="L19" s="69">
        <f>SUM(L18:L18,L15)</f>
        <v>192391</v>
      </c>
      <c r="M19" s="61"/>
      <c r="N19" s="69">
        <f>SUM(N18:N18,N15)</f>
        <v>0</v>
      </c>
      <c r="O19" s="61"/>
      <c r="P19" s="69">
        <f>SUM(P18:P18,P15)</f>
        <v>1220776</v>
      </c>
      <c r="Q19" s="60"/>
      <c r="R19" s="69">
        <f>SUM(R18:R18,R15)</f>
        <v>2631</v>
      </c>
      <c r="S19" s="73"/>
      <c r="T19" s="69">
        <f>SUM(T18:T18,T15)</f>
        <v>5380318</v>
      </c>
    </row>
    <row r="20" spans="1:20" ht="24" customHeight="1" thickTop="1">
      <c r="A20" s="19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1"/>
    </row>
    <row r="21" spans="1:20" ht="24" customHeight="1">
      <c r="A21" s="19" t="s">
        <v>158</v>
      </c>
      <c r="C21" s="60"/>
      <c r="D21" s="61">
        <v>2125000</v>
      </c>
      <c r="E21" s="60"/>
      <c r="F21" s="61">
        <v>1890025</v>
      </c>
      <c r="G21" s="60"/>
      <c r="H21" s="61">
        <v>-50505</v>
      </c>
      <c r="I21" s="60"/>
      <c r="J21" s="61">
        <v>-37246</v>
      </c>
      <c r="K21" s="60"/>
      <c r="L21" s="61">
        <v>212500</v>
      </c>
      <c r="M21" s="60"/>
      <c r="N21" s="61">
        <v>37246</v>
      </c>
      <c r="O21" s="60"/>
      <c r="P21" s="61">
        <v>640820</v>
      </c>
      <c r="Q21" s="60"/>
      <c r="R21" s="61">
        <v>2293</v>
      </c>
      <c r="S21" s="60"/>
      <c r="T21" s="61">
        <f>SUM(D21:R21)</f>
        <v>4820133</v>
      </c>
    </row>
    <row r="22" spans="1:20" ht="24" customHeight="1">
      <c r="A22" s="1" t="s">
        <v>65</v>
      </c>
      <c r="C22" s="60"/>
      <c r="D22" s="61">
        <v>0</v>
      </c>
      <c r="E22" s="60"/>
      <c r="F22" s="61">
        <v>0</v>
      </c>
      <c r="G22" s="60"/>
      <c r="H22" s="61">
        <v>0</v>
      </c>
      <c r="I22" s="60"/>
      <c r="J22" s="61">
        <v>0</v>
      </c>
      <c r="K22" s="60"/>
      <c r="L22" s="61">
        <v>0</v>
      </c>
      <c r="M22" s="60"/>
      <c r="N22" s="61">
        <v>0</v>
      </c>
      <c r="O22" s="60"/>
      <c r="P22" s="61">
        <f>'pl&amp;cf'!D28</f>
        <v>137453</v>
      </c>
      <c r="Q22" s="60"/>
      <c r="R22" s="61">
        <v>0</v>
      </c>
      <c r="S22" s="60"/>
      <c r="T22" s="61">
        <f>SUM(D22:R22)</f>
        <v>137453</v>
      </c>
    </row>
    <row r="23" spans="1:20" ht="24" customHeight="1">
      <c r="A23" s="1" t="s">
        <v>56</v>
      </c>
      <c r="C23" s="60"/>
      <c r="D23" s="64">
        <v>0</v>
      </c>
      <c r="E23" s="60"/>
      <c r="F23" s="64">
        <v>0</v>
      </c>
      <c r="G23" s="60"/>
      <c r="H23" s="64">
        <v>0</v>
      </c>
      <c r="I23" s="60"/>
      <c r="J23" s="64">
        <v>0</v>
      </c>
      <c r="K23" s="60"/>
      <c r="L23" s="64">
        <v>0</v>
      </c>
      <c r="M23" s="60"/>
      <c r="N23" s="64">
        <v>0</v>
      </c>
      <c r="O23" s="60"/>
      <c r="P23" s="64">
        <v>0</v>
      </c>
      <c r="Q23" s="60"/>
      <c r="R23" s="64">
        <f>'pl&amp;cf'!D34</f>
        <v>448</v>
      </c>
      <c r="S23" s="60"/>
      <c r="T23" s="64">
        <f>SUM(D23:R23)</f>
        <v>448</v>
      </c>
    </row>
    <row r="24" spans="1:20" ht="24" customHeight="1">
      <c r="A24" s="1" t="s">
        <v>48</v>
      </c>
      <c r="C24" s="60"/>
      <c r="D24" s="94">
        <f>SUM(D22:D23)</f>
        <v>0</v>
      </c>
      <c r="E24" s="60"/>
      <c r="F24" s="94">
        <f>SUM(F22:F23)</f>
        <v>0</v>
      </c>
      <c r="G24" s="60"/>
      <c r="H24" s="94">
        <f>SUM(H22:H23)</f>
        <v>0</v>
      </c>
      <c r="I24" s="60"/>
      <c r="J24" s="94">
        <f>SUM(J22:J23)</f>
        <v>0</v>
      </c>
      <c r="K24" s="60"/>
      <c r="L24" s="94">
        <f>SUM(L22:L23)</f>
        <v>0</v>
      </c>
      <c r="M24" s="60"/>
      <c r="N24" s="94">
        <f>SUM(N22:N23)</f>
        <v>0</v>
      </c>
      <c r="O24" s="60"/>
      <c r="P24" s="94">
        <f>SUM(P22:P23)</f>
        <v>137453</v>
      </c>
      <c r="Q24" s="60"/>
      <c r="R24" s="94">
        <f>SUM(R22:R23)</f>
        <v>448</v>
      </c>
      <c r="S24" s="60"/>
      <c r="T24" s="94">
        <f>SUM(T22:T23)</f>
        <v>137901</v>
      </c>
    </row>
    <row r="25" spans="1:20" ht="24" customHeight="1" thickBot="1">
      <c r="A25" s="19" t="s">
        <v>153</v>
      </c>
      <c r="C25" s="60"/>
      <c r="D25" s="87">
        <f>SUM(D24:D24,D21)</f>
        <v>2125000</v>
      </c>
      <c r="E25" s="60"/>
      <c r="F25" s="87">
        <f>SUM(F24:F24,F21)</f>
        <v>1890025</v>
      </c>
      <c r="G25" s="60"/>
      <c r="H25" s="87">
        <f>SUM(H24:H24,H21)</f>
        <v>-50505</v>
      </c>
      <c r="I25" s="60"/>
      <c r="J25" s="87">
        <f>SUM(J21,J24:J24)</f>
        <v>-37246</v>
      </c>
      <c r="K25" s="60"/>
      <c r="L25" s="87">
        <f>SUM(L24:L24,L21)</f>
        <v>212500</v>
      </c>
      <c r="M25" s="60"/>
      <c r="N25" s="87">
        <f>SUM(N21,N24:N24)</f>
        <v>37246</v>
      </c>
      <c r="O25" s="60"/>
      <c r="P25" s="87">
        <f>SUM(P24:P24,P21)</f>
        <v>778273</v>
      </c>
      <c r="Q25" s="60"/>
      <c r="R25" s="87">
        <f>SUM(R24:R24,R21)</f>
        <v>2741</v>
      </c>
      <c r="S25" s="60"/>
      <c r="T25" s="87">
        <f>SUM(T24:T24,T21)</f>
        <v>4958034</v>
      </c>
    </row>
    <row r="26" spans="1:20" s="78" customFormat="1" ht="24" customHeight="1" thickTop="1">
      <c r="A26" s="77"/>
      <c r="C26" s="79"/>
      <c r="D26" s="80">
        <f>D25-bs!D61</f>
        <v>0</v>
      </c>
      <c r="E26" s="79"/>
      <c r="F26" s="80">
        <f>F25-bs!D62</f>
        <v>0</v>
      </c>
      <c r="G26" s="79"/>
      <c r="H26" s="80">
        <f>H25-bs!D63</f>
        <v>0</v>
      </c>
      <c r="I26" s="79"/>
      <c r="J26" s="80">
        <f>J25-bs!F63</f>
        <v>13259</v>
      </c>
      <c r="K26" s="79"/>
      <c r="L26" s="80">
        <f>L25-bs!D66</f>
        <v>0</v>
      </c>
      <c r="M26" s="79"/>
      <c r="N26" s="80">
        <f>N25-bs!F66</f>
        <v>-175254</v>
      </c>
      <c r="O26" s="79"/>
      <c r="P26" s="80">
        <f>P25-bs!D68</f>
        <v>0</v>
      </c>
      <c r="Q26" s="79"/>
      <c r="R26" s="80">
        <f>R25-bs!D69</f>
        <v>0</v>
      </c>
      <c r="S26" s="79"/>
      <c r="T26" s="93">
        <f>T25-bs!D70</f>
        <v>0</v>
      </c>
    </row>
    <row r="27" spans="1:20" ht="24" customHeight="1">
      <c r="A27" s="70" t="s">
        <v>9</v>
      </c>
    </row>
  </sheetData>
  <mergeCells count="3">
    <mergeCell ref="L11:P11"/>
    <mergeCell ref="D6:T6"/>
    <mergeCell ref="L12:N12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65A6B-D0EA-4FAC-8B08-2BA8374080A3}">
  <sheetPr codeName="Sheet4"/>
  <dimension ref="A1:R19"/>
  <sheetViews>
    <sheetView showGridLines="0" view="pageBreakPreview" zoomScale="85" zoomScaleNormal="64" zoomScaleSheetLayoutView="85" workbookViewId="0">
      <selection activeCell="M24" sqref="M24"/>
    </sheetView>
  </sheetViews>
  <sheetFormatPr defaultColWidth="9.109375" defaultRowHeight="23.4" customHeight="1"/>
  <cols>
    <col min="1" max="1" width="27.5546875" style="59" customWidth="1"/>
    <col min="2" max="2" width="11.109375" style="59" customWidth="1"/>
    <col min="3" max="3" width="9" style="59" customWidth="1"/>
    <col min="4" max="4" width="1.88671875" style="59" customWidth="1"/>
    <col min="5" max="5" width="16.5546875" style="59" customWidth="1"/>
    <col min="6" max="6" width="1.109375" style="59" customWidth="1"/>
    <col min="7" max="7" width="16.5546875" style="59" customWidth="1"/>
    <col min="8" max="8" width="1.109375" style="59" customWidth="1"/>
    <col min="9" max="9" width="16.5546875" style="59" customWidth="1"/>
    <col min="10" max="10" width="1.109375" style="59" customWidth="1"/>
    <col min="11" max="11" width="16.5546875" style="59" customWidth="1"/>
    <col min="12" max="12" width="1.109375" style="59" customWidth="1"/>
    <col min="13" max="13" width="16.5546875" style="59" customWidth="1"/>
    <col min="14" max="14" width="1.109375" style="59" customWidth="1"/>
    <col min="15" max="15" width="16.5546875" style="59" customWidth="1"/>
    <col min="16" max="16" width="1.109375" style="59" customWidth="1"/>
    <col min="17" max="17" width="16.5546875" style="59" customWidth="1"/>
    <col min="18" max="18" width="0.88671875" style="59" customWidth="1"/>
    <col min="19" max="16384" width="9.109375" style="59"/>
  </cols>
  <sheetData>
    <row r="1" spans="1:18" ht="23.4" customHeight="1">
      <c r="Q1" s="21" t="s">
        <v>47</v>
      </c>
    </row>
    <row r="2" spans="1:18" ht="23.4" customHeight="1">
      <c r="A2" s="19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ht="23.4" customHeight="1">
      <c r="A3" s="19" t="s">
        <v>181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23.4" customHeight="1">
      <c r="A4" s="19" t="s">
        <v>154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23.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4" t="s">
        <v>46</v>
      </c>
    </row>
    <row r="6" spans="1:18" ht="23.4" customHeight="1">
      <c r="B6" s="65"/>
      <c r="C6" s="65"/>
      <c r="D6" s="65"/>
      <c r="E6" s="95" t="s">
        <v>83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</row>
    <row r="7" spans="1:18" ht="23.4" customHeight="1">
      <c r="B7" s="65"/>
      <c r="C7" s="65"/>
      <c r="D7" s="65"/>
      <c r="E7" s="60"/>
      <c r="F7" s="66"/>
      <c r="G7" s="66"/>
      <c r="H7" s="66"/>
      <c r="I7" s="66"/>
      <c r="J7" s="66"/>
      <c r="K7" s="96" t="s">
        <v>20</v>
      </c>
      <c r="L7" s="96"/>
      <c r="M7" s="96"/>
      <c r="N7" s="96"/>
      <c r="O7" s="96"/>
      <c r="P7" s="66"/>
      <c r="Q7" s="66"/>
      <c r="R7" s="66"/>
    </row>
    <row r="8" spans="1:18" s="60" customFormat="1" ht="23.4" customHeight="1">
      <c r="K8" s="86" t="s">
        <v>144</v>
      </c>
      <c r="L8" s="86"/>
      <c r="M8" s="89"/>
    </row>
    <row r="9" spans="1:18" s="60" customFormat="1" ht="23.4" customHeight="1">
      <c r="E9" s="60" t="s">
        <v>109</v>
      </c>
      <c r="M9" s="92" t="s">
        <v>152</v>
      </c>
    </row>
    <row r="10" spans="1:18" s="60" customFormat="1" ht="23.4" customHeight="1">
      <c r="E10" s="67" t="s">
        <v>38</v>
      </c>
      <c r="G10" s="67" t="s">
        <v>119</v>
      </c>
      <c r="I10" s="88" t="s">
        <v>143</v>
      </c>
      <c r="J10" s="38"/>
      <c r="K10" s="68" t="s">
        <v>147</v>
      </c>
      <c r="L10" s="90"/>
      <c r="M10" s="88" t="s">
        <v>151</v>
      </c>
      <c r="O10" s="67" t="s">
        <v>93</v>
      </c>
      <c r="Q10" s="67" t="s">
        <v>39</v>
      </c>
    </row>
    <row r="11" spans="1:18" ht="23.4" customHeight="1">
      <c r="A11" s="19" t="s">
        <v>130</v>
      </c>
      <c r="D11" s="60"/>
      <c r="E11" s="61">
        <v>2125000</v>
      </c>
      <c r="F11" s="61"/>
      <c r="G11" s="61">
        <v>1890025</v>
      </c>
      <c r="H11" s="61"/>
      <c r="I11" s="61">
        <v>0</v>
      </c>
      <c r="J11" s="61"/>
      <c r="K11" s="61">
        <v>192391</v>
      </c>
      <c r="L11" s="61"/>
      <c r="M11" s="8">
        <v>0</v>
      </c>
      <c r="N11" s="61"/>
      <c r="O11" s="61">
        <v>1051770</v>
      </c>
      <c r="P11" s="61"/>
      <c r="Q11" s="61">
        <f>SUM(E11:O11)</f>
        <v>5259186</v>
      </c>
    </row>
    <row r="12" spans="1:18" ht="23.4" customHeight="1">
      <c r="A12" s="1" t="s">
        <v>48</v>
      </c>
      <c r="D12" s="60"/>
      <c r="E12" s="61">
        <v>0</v>
      </c>
      <c r="F12" s="61"/>
      <c r="G12" s="61">
        <v>0</v>
      </c>
      <c r="H12" s="61"/>
      <c r="I12" s="61">
        <v>0</v>
      </c>
      <c r="J12" s="61"/>
      <c r="K12" s="61">
        <v>0</v>
      </c>
      <c r="L12" s="61"/>
      <c r="M12" s="61">
        <v>0</v>
      </c>
      <c r="N12" s="61"/>
      <c r="O12" s="61">
        <f>'pl&amp;cf'!J28</f>
        <v>264291</v>
      </c>
      <c r="P12" s="61"/>
      <c r="Q12" s="61">
        <f>SUM(E12:O12)</f>
        <v>264291</v>
      </c>
    </row>
    <row r="13" spans="1:18" ht="23.4" customHeight="1" thickBot="1">
      <c r="A13" s="19" t="s">
        <v>157</v>
      </c>
      <c r="D13" s="60"/>
      <c r="E13" s="69">
        <f>SUM(E11:E12)</f>
        <v>2125000</v>
      </c>
      <c r="F13" s="61"/>
      <c r="G13" s="69">
        <f>SUM(G11:G12)</f>
        <v>1890025</v>
      </c>
      <c r="H13" s="61"/>
      <c r="I13" s="69">
        <f>SUM(I11:I12)</f>
        <v>0</v>
      </c>
      <c r="J13" s="61"/>
      <c r="K13" s="69">
        <f>SUM(K11:K12)</f>
        <v>192391</v>
      </c>
      <c r="L13" s="61"/>
      <c r="M13" s="69">
        <f>SUM(M11:M12)</f>
        <v>0</v>
      </c>
      <c r="N13" s="61"/>
      <c r="O13" s="69">
        <f>SUM(O11:O12)</f>
        <v>1316061</v>
      </c>
      <c r="P13" s="61"/>
      <c r="Q13" s="69">
        <f>SUM(Q11:Q12)</f>
        <v>5523477</v>
      </c>
    </row>
    <row r="14" spans="1:18" ht="23.4" customHeight="1" thickTop="1">
      <c r="A14" s="19"/>
      <c r="D14" s="60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</row>
    <row r="15" spans="1:18" ht="23.4" customHeight="1">
      <c r="A15" s="19" t="s">
        <v>158</v>
      </c>
      <c r="D15" s="60"/>
      <c r="E15" s="61">
        <v>2125000</v>
      </c>
      <c r="F15" s="61"/>
      <c r="G15" s="61">
        <v>1890025</v>
      </c>
      <c r="H15" s="61"/>
      <c r="I15" s="61">
        <v>-37246</v>
      </c>
      <c r="J15" s="61"/>
      <c r="K15" s="61">
        <v>212500</v>
      </c>
      <c r="L15" s="61"/>
      <c r="M15" s="8">
        <v>37246</v>
      </c>
      <c r="N15" s="61"/>
      <c r="O15" s="61">
        <v>756489</v>
      </c>
      <c r="P15" s="61"/>
      <c r="Q15" s="61">
        <f>SUM(E15:O15)</f>
        <v>4984014</v>
      </c>
    </row>
    <row r="16" spans="1:18" ht="23.4" customHeight="1">
      <c r="A16" s="1" t="s">
        <v>48</v>
      </c>
      <c r="D16" s="60"/>
      <c r="E16" s="61">
        <v>0</v>
      </c>
      <c r="F16" s="61"/>
      <c r="G16" s="61">
        <v>0</v>
      </c>
      <c r="H16" s="61"/>
      <c r="I16" s="61">
        <v>0</v>
      </c>
      <c r="J16" s="61"/>
      <c r="K16" s="61">
        <v>0</v>
      </c>
      <c r="L16" s="61"/>
      <c r="M16" s="61">
        <v>0</v>
      </c>
      <c r="N16" s="61"/>
      <c r="O16" s="61">
        <f>'pl&amp;cf'!H28</f>
        <v>140266</v>
      </c>
      <c r="P16" s="61"/>
      <c r="Q16" s="61">
        <f>SUM(E16:O16)</f>
        <v>140266</v>
      </c>
    </row>
    <row r="17" spans="1:17" ht="23.4" customHeight="1" thickBot="1">
      <c r="A17" s="19" t="s">
        <v>153</v>
      </c>
      <c r="D17" s="60"/>
      <c r="E17" s="69">
        <f>SUM(E15:E16)</f>
        <v>2125000</v>
      </c>
      <c r="F17" s="61"/>
      <c r="G17" s="69">
        <f>SUM(G15:G16)</f>
        <v>1890025</v>
      </c>
      <c r="H17" s="61"/>
      <c r="I17" s="69">
        <f>SUM(I15:I16)</f>
        <v>-37246</v>
      </c>
      <c r="J17" s="61"/>
      <c r="K17" s="69">
        <f>SUM(K15:K16)</f>
        <v>212500</v>
      </c>
      <c r="L17" s="61"/>
      <c r="M17" s="69">
        <f>SUM(M15:M16)</f>
        <v>37246</v>
      </c>
      <c r="N17" s="61"/>
      <c r="O17" s="69">
        <f>SUM(O15:O16)</f>
        <v>896755</v>
      </c>
      <c r="P17" s="61"/>
      <c r="Q17" s="69">
        <f>SUM(Q15:Q16)</f>
        <v>5124280</v>
      </c>
    </row>
    <row r="18" spans="1:17" s="78" customFormat="1" ht="23.4" customHeight="1" thickTop="1">
      <c r="A18" s="77"/>
      <c r="D18" s="79"/>
      <c r="E18" s="80">
        <f>E17-bs!H61</f>
        <v>0</v>
      </c>
      <c r="F18" s="80"/>
      <c r="G18" s="80">
        <f>G17-bs!H62</f>
        <v>0</v>
      </c>
      <c r="H18" s="80"/>
      <c r="I18" s="80"/>
      <c r="J18" s="80"/>
      <c r="K18" s="80">
        <f>K17-bs!H66</f>
        <v>0</v>
      </c>
      <c r="L18" s="80"/>
      <c r="M18" s="80"/>
      <c r="N18" s="80"/>
      <c r="O18" s="80">
        <f>O17-bs!H68</f>
        <v>0</v>
      </c>
      <c r="P18" s="80"/>
      <c r="Q18" s="93">
        <f>Q17-bs!H70</f>
        <v>0</v>
      </c>
    </row>
    <row r="19" spans="1:17" ht="23.4" customHeight="1">
      <c r="A19" s="70" t="s">
        <v>9</v>
      </c>
    </row>
  </sheetData>
  <mergeCells count="2">
    <mergeCell ref="E6:R6"/>
    <mergeCell ref="K7:O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C400486BA944A865A037601FE671E" ma:contentTypeVersion="10" ma:contentTypeDescription="Create a new document." ma:contentTypeScope="" ma:versionID="24804716ffdd79ac476983698660135f">
  <xsd:schema xmlns:xsd="http://www.w3.org/2001/XMLSchema" xmlns:xs="http://www.w3.org/2001/XMLSchema" xmlns:p="http://schemas.microsoft.com/office/2006/metadata/properties" xmlns:ns2="f6bdb0cf-bb20-44b3-8186-718a480e8749" xmlns:ns3="54fc2eae-c985-4197-bdc9-640f5662b5d8" targetNamespace="http://schemas.microsoft.com/office/2006/metadata/properties" ma:root="true" ma:fieldsID="7d5d728b3cf90d4f21e90110b3d9dcb4" ns2:_="" ns3:_="">
    <xsd:import namespace="f6bdb0cf-bb20-44b3-8186-718a480e8749"/>
    <xsd:import namespace="54fc2eae-c985-4197-bdc9-640f5662b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2eae-c985-4197-bdc9-640f5662b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52175F-9F4E-4510-B0A0-E568B8E0A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54fc2eae-c985-4197-bdc9-640f5662b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68FC48-5D71-46AE-92FD-766022026CCB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f6bdb0cf-bb20-44b3-8186-718a480e8749"/>
    <ds:schemaRef ds:uri="54fc2eae-c985-4197-bdc9-640f5662b5d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6525D8A-A161-4D24-A5C1-5D4A25AD0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 Conso</vt:lpstr>
      <vt:lpstr>CE- Seperate</vt:lpstr>
      <vt:lpstr>bs!Print_Area</vt:lpstr>
      <vt:lpstr>'CE- Conso'!Print_Area</vt:lpstr>
      <vt:lpstr>'CE- Seperate'!Print_Area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2026-04-30T07:04:38Z</cp:lastPrinted>
  <dcterms:created xsi:type="dcterms:W3CDTF">2011-09-23T07:59:13Z</dcterms:created>
  <dcterms:modified xsi:type="dcterms:W3CDTF">2026-04-30T07:04:40Z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